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updateLinks="never" codeName="EsteLivro"/>
  <mc:AlternateContent xmlns:mc="http://schemas.openxmlformats.org/markup-compatibility/2006">
    <mc:Choice Requires="x15">
      <x15ac:absPath xmlns:x15ac="http://schemas.microsoft.com/office/spreadsheetml/2010/11/ac" url="C:\Users\catarina.cacador\Desktop\01_Publicações\Internet\Instrucoes\2023\"/>
    </mc:Choice>
  </mc:AlternateContent>
  <xr:revisionPtr revIDLastSave="0" documentId="13_ncr:1_{9C1A3D44-5AC9-4D46-9E6B-48A9B9BD1246}" xr6:coauthVersionLast="36" xr6:coauthVersionMax="36" xr10:uidLastSave="{00000000-0000-0000-0000-000000000000}"/>
  <bookViews>
    <workbookView xWindow="0" yWindow="0" windowWidth="30720" windowHeight="13380" tabRatio="832" xr2:uid="{00000000-000D-0000-FFFF-FFFF00000000}"/>
  </bookViews>
  <sheets>
    <sheet name="INDICE" sheetId="86" r:id="rId1"/>
    <sheet name="Anexo I Entidades AC" sheetId="145" r:id="rId2"/>
    <sheet name="Anexo II - Despesas Pessoal" sheetId="48" r:id="rId3"/>
    <sheet name="Anexo II.A - Evolução Pessoal" sheetId="49" r:id="rId4"/>
    <sheet name="Anexo III - Lista PO" sheetId="119" r:id="rId5"/>
    <sheet name="Anexo IV - Medidas" sheetId="38" r:id="rId6"/>
    <sheet name="Anexo V - Atividades" sheetId="28" r:id="rId7"/>
    <sheet name="Anexo VI - FF" sheetId="126" r:id="rId8"/>
    <sheet name="Notas explicativas Anexo VI-FF" sheetId="114" r:id="rId9"/>
    <sheet name="Anexo VII-I-SubartigosRubricas" sheetId="180" r:id="rId10"/>
    <sheet name="Notas explicativas Anexo VII-I" sheetId="179" r:id="rId11"/>
    <sheet name="Anexo VII-II-AlineasSubalín" sheetId="159" r:id="rId12"/>
    <sheet name="Notas explicativas Anexo VII-II" sheetId="160" r:id="rId13"/>
    <sheet name="Anexo VIII RCE SI SFA" sheetId="95" r:id="rId14"/>
    <sheet name="Anexo IX Memoria Justificativa" sheetId="98" r:id="rId15"/>
    <sheet name=" IX_Instruções Mem justif" sheetId="161" r:id="rId16"/>
    <sheet name="Anexo IX-A Género" sheetId="171" r:id="rId17"/>
    <sheet name="Tabelas Anexo IX-A" sheetId="172" state="hidden" r:id="rId18"/>
    <sheet name="Anexo IX-A Instruções" sheetId="173" r:id="rId19"/>
    <sheet name="Anexo IX-A Indicadores " sheetId="174" r:id="rId20"/>
    <sheet name="Anexo IX-C-Ação Climática" sheetId="138" r:id="rId21"/>
    <sheet name="Anexo X - Inic Eficiencia" sheetId="175" r:id="rId22"/>
    <sheet name="Anexo X_Instruções" sheetId="181" r:id="rId23"/>
    <sheet name="Anexo-XI Declar Conformidade" sheetId="54" r:id="rId24"/>
    <sheet name="Anexo XII Certificação Plafond" sheetId="15" r:id="rId25"/>
    <sheet name="Anexo XIII InstruçõesReceitaSOE" sheetId="151" r:id="rId26"/>
    <sheet name="Anexo XIII-A InstrReceitaSOE" sheetId="152" r:id="rId27"/>
    <sheet name="Anexo XIV-Inform a prestar" sheetId="97" r:id="rId28"/>
    <sheet name="Anexo XV Classificador EPR RS " sheetId="96" r:id="rId29"/>
    <sheet name="Anexo XVI Parecer Fiscal Único" sheetId="118" r:id="rId30"/>
    <sheet name="Anexo XVII - Dotações especif" sheetId="100" r:id="rId31"/>
    <sheet name="Anexo XVIII- Classificação Func" sheetId="127" r:id="rId32"/>
    <sheet name="Nota explicativa Anexo XVIII" sheetId="134" r:id="rId33"/>
    <sheet name="Anexo XIX - Investimentos Estru" sheetId="163" r:id="rId34"/>
    <sheet name="Anexo XX - Orç por Prog" sheetId="155" r:id="rId35"/>
    <sheet name="Anexo XXI - PRR" sheetId="165" r:id="rId36"/>
    <sheet name="Anexo XXII - ODS" sheetId="164" r:id="rId37"/>
  </sheets>
  <externalReferences>
    <externalReference r:id="rId38"/>
    <externalReference r:id="rId39"/>
    <externalReference r:id="rId40"/>
    <externalReference r:id="rId41"/>
    <externalReference r:id="rId42"/>
    <externalReference r:id="rId43"/>
    <externalReference r:id="rId44"/>
    <externalReference r:id="rId45"/>
  </externalReferences>
  <definedNames>
    <definedName name="_FilterDatabase" localSheetId="9" hidden="1">'Anexo VII-I-SubartigosRubricas'!$B$8:$E$1340</definedName>
    <definedName name="_xlnm._FilterDatabase" localSheetId="1" hidden="1">'Anexo I Entidades AC'!$B$7:$G$643</definedName>
    <definedName name="_xlnm._FilterDatabase" localSheetId="9" hidden="1">'Anexo VII-I-SubartigosRubricas'!$B$8:$E$1879</definedName>
    <definedName name="AA" localSheetId="16">#REF!</definedName>
    <definedName name="AA" localSheetId="19">#REF!</definedName>
    <definedName name="AA" localSheetId="18">#REF!</definedName>
    <definedName name="AA" localSheetId="9">#REF!</definedName>
    <definedName name="AA" localSheetId="21">#REF!</definedName>
    <definedName name="AA" localSheetId="33">#REF!</definedName>
    <definedName name="AA" localSheetId="35">#REF!</definedName>
    <definedName name="AA" localSheetId="36">#REF!</definedName>
    <definedName name="AA" localSheetId="10">#REF!</definedName>
    <definedName name="AA" localSheetId="17">#REF!</definedName>
    <definedName name="AA">#REF!</definedName>
    <definedName name="AA_2" localSheetId="16">#REF!</definedName>
    <definedName name="AA_2" localSheetId="19">#REF!</definedName>
    <definedName name="AA_2" localSheetId="18">#REF!</definedName>
    <definedName name="AA_2" localSheetId="9">#REF!</definedName>
    <definedName name="AA_2" localSheetId="21">#REF!</definedName>
    <definedName name="AA_2" localSheetId="33">#REF!</definedName>
    <definedName name="AA_2" localSheetId="35">#REF!</definedName>
    <definedName name="AA_2" localSheetId="36">#REF!</definedName>
    <definedName name="AA_2" localSheetId="10">#REF!</definedName>
    <definedName name="AA_2" localSheetId="17">#REF!</definedName>
    <definedName name="AA_2">#REF!</definedName>
    <definedName name="ag" localSheetId="16">#REF!</definedName>
    <definedName name="ag" localSheetId="19">#REF!</definedName>
    <definedName name="ag" localSheetId="18">#REF!</definedName>
    <definedName name="ag" localSheetId="9">#REF!</definedName>
    <definedName name="ag" localSheetId="21">#REF!</definedName>
    <definedName name="ag" localSheetId="33">#REF!</definedName>
    <definedName name="ag" localSheetId="35">#REF!</definedName>
    <definedName name="ag" localSheetId="36">#REF!</definedName>
    <definedName name="ag" localSheetId="10">#REF!</definedName>
    <definedName name="ag" localSheetId="17">#REF!</definedName>
    <definedName name="ag">#REF!</definedName>
    <definedName name="ag_2" localSheetId="16">#REF!</definedName>
    <definedName name="ag_2" localSheetId="19">#REF!</definedName>
    <definedName name="ag_2" localSheetId="18">#REF!</definedName>
    <definedName name="ag_2" localSheetId="9">#REF!</definedName>
    <definedName name="ag_2" localSheetId="21">#REF!</definedName>
    <definedName name="ag_2" localSheetId="33">#REF!</definedName>
    <definedName name="ag_2" localSheetId="35">#REF!</definedName>
    <definedName name="ag_2" localSheetId="36">#REF!</definedName>
    <definedName name="ag_2" localSheetId="10">#REF!</definedName>
    <definedName name="ag_2" localSheetId="17">#REF!</definedName>
    <definedName name="ag_2">#REF!</definedName>
    <definedName name="agosto" localSheetId="16">#REF!</definedName>
    <definedName name="agosto" localSheetId="19">#REF!</definedName>
    <definedName name="agosto" localSheetId="18">#REF!</definedName>
    <definedName name="agosto" localSheetId="9">#REF!</definedName>
    <definedName name="agosto" localSheetId="21">#REF!</definedName>
    <definedName name="agosto" localSheetId="33">#REF!</definedName>
    <definedName name="agosto" localSheetId="35">#REF!</definedName>
    <definedName name="agosto" localSheetId="36">#REF!</definedName>
    <definedName name="agosto" localSheetId="10">#REF!</definedName>
    <definedName name="agosto" localSheetId="17">#REF!</definedName>
    <definedName name="agosto">#REF!</definedName>
    <definedName name="agosto_2" localSheetId="16">#REF!</definedName>
    <definedName name="agosto_2" localSheetId="19">#REF!</definedName>
    <definedName name="agosto_2" localSheetId="18">#REF!</definedName>
    <definedName name="agosto_2" localSheetId="9">#REF!</definedName>
    <definedName name="agosto_2" localSheetId="21">#REF!</definedName>
    <definedName name="agosto_2" localSheetId="33">#REF!</definedName>
    <definedName name="agosto_2" localSheetId="35">#REF!</definedName>
    <definedName name="agosto_2" localSheetId="36">#REF!</definedName>
    <definedName name="agosto_2" localSheetId="10">#REF!</definedName>
    <definedName name="agosto_2" localSheetId="17">#REF!</definedName>
    <definedName name="agosto_2">#REF!</definedName>
    <definedName name="AO">[1]LValores!$C$16:$C$17</definedName>
    <definedName name="_xlnm.Print_Area" localSheetId="15">' IX_Instruções Mem justif'!$A$2:$P$90</definedName>
    <definedName name="_xlnm.Print_Area" localSheetId="1">'Anexo I Entidades AC'!$A:$G</definedName>
    <definedName name="_xlnm.Print_Area" localSheetId="19">'Anexo IX-A Indicadores '!$A$1:$Q$59</definedName>
    <definedName name="_xlnm.Print_Area" localSheetId="18">'Anexo IX-A Instruções'!$A$1:$AW$66</definedName>
    <definedName name="_xlnm.Print_Area" localSheetId="11">'Anexo VII-II-AlineasSubalín'!$A$1:$G$448</definedName>
    <definedName name="_xlnm.Print_Area" localSheetId="9">'Anexo VII-I-SubartigosRubricas'!$A$1:$E$1340</definedName>
    <definedName name="_xlnm.Print_Area" localSheetId="21">'Anexo X - Inic Eficiencia'!$A$1:$AJ$21</definedName>
    <definedName name="_xlnm.Print_Area" localSheetId="36">'Anexo XXII - ODS'!$A$6:$L$29</definedName>
    <definedName name="_xlnm.Print_Area" localSheetId="10">'Notas explicativas Anexo VII-I'!$A$1:$N$70</definedName>
    <definedName name="_xlnm.Print_Area" localSheetId="12">'Notas explicativas Anexo VII-II'!$A$4:$E$13</definedName>
    <definedName name="Autorizada" localSheetId="16">#REF!</definedName>
    <definedName name="Autorizada" localSheetId="19">#REF!</definedName>
    <definedName name="Autorizada" localSheetId="18">#REF!</definedName>
    <definedName name="Autorizada" localSheetId="9">#REF!</definedName>
    <definedName name="Autorizada" localSheetId="21">#REF!</definedName>
    <definedName name="Autorizada" localSheetId="33">#REF!</definedName>
    <definedName name="Autorizada" localSheetId="35">#REF!</definedName>
    <definedName name="Autorizada" localSheetId="36">#REF!</definedName>
    <definedName name="Autorizada" localSheetId="10">#REF!</definedName>
    <definedName name="Autorizada" localSheetId="17">#REF!</definedName>
    <definedName name="Autorizada">#REF!</definedName>
    <definedName name="Autorizada_2" localSheetId="16">#REF!</definedName>
    <definedName name="Autorizada_2" localSheetId="19">#REF!</definedName>
    <definedName name="Autorizada_2" localSheetId="18">#REF!</definedName>
    <definedName name="Autorizada_2" localSheetId="9">#REF!</definedName>
    <definedName name="Autorizada_2" localSheetId="21">#REF!</definedName>
    <definedName name="Autorizada_2" localSheetId="33">#REF!</definedName>
    <definedName name="Autorizada_2" localSheetId="35">#REF!</definedName>
    <definedName name="Autorizada_2" localSheetId="36">#REF!</definedName>
    <definedName name="Autorizada_2" localSheetId="10">#REF!</definedName>
    <definedName name="Autorizada_2" localSheetId="17">#REF!</definedName>
    <definedName name="Autorizada_2">#REF!</definedName>
    <definedName name="BENEF" localSheetId="16">#REF!</definedName>
    <definedName name="BENEF" localSheetId="19">#REF!</definedName>
    <definedName name="BENEF" localSheetId="18">#REF!</definedName>
    <definedName name="BENEF" localSheetId="9">#REF!</definedName>
    <definedName name="BENEF" localSheetId="21">#REF!</definedName>
    <definedName name="BENEF" localSheetId="33">#REF!</definedName>
    <definedName name="BENEF" localSheetId="35">#REF!</definedName>
    <definedName name="BENEF" localSheetId="36">#REF!</definedName>
    <definedName name="BENEF" localSheetId="10">#REF!</definedName>
    <definedName name="BENEF" localSheetId="17">#REF!</definedName>
    <definedName name="BENEF">#REF!</definedName>
    <definedName name="BENEFICIARIO">[2]LValores!$C$6:$C$14</definedName>
    <definedName name="BENEFICIÁRIO" localSheetId="16">#REF!</definedName>
    <definedName name="BENEFICIÁRIO" localSheetId="19">#REF!</definedName>
    <definedName name="BENEFICIÁRIO" localSheetId="18">#REF!</definedName>
    <definedName name="BENEFICIÁRIO" localSheetId="9">#REF!</definedName>
    <definedName name="BENEFICIÁRIO" localSheetId="21">#REF!</definedName>
    <definedName name="BENEFICIÁRIO" localSheetId="33">#REF!</definedName>
    <definedName name="BENEFICIÁRIO" localSheetId="35">#REF!</definedName>
    <definedName name="BENEFICIÁRIO" localSheetId="36">#REF!</definedName>
    <definedName name="BENEFICIÁRIO" localSheetId="10">#REF!</definedName>
    <definedName name="BENEFICIÁRIO" localSheetId="17">#REF!</definedName>
    <definedName name="BENEFICIÁRIO">#REF!</definedName>
    <definedName name="CODSERV" localSheetId="16">#REF!</definedName>
    <definedName name="CODSERV" localSheetId="19">#REF!</definedName>
    <definedName name="CODSERV" localSheetId="18">#REF!</definedName>
    <definedName name="CODSERV" localSheetId="9">#REF!</definedName>
    <definedName name="CODSERV" localSheetId="21">#REF!</definedName>
    <definedName name="CODSERV" localSheetId="33">#REF!</definedName>
    <definedName name="CODSERV" localSheetId="35">#REF!</definedName>
    <definedName name="CODSERV" localSheetId="36">#REF!</definedName>
    <definedName name="CODSERV" localSheetId="10">#REF!</definedName>
    <definedName name="CODSERV" localSheetId="17">#REF!</definedName>
    <definedName name="CODSERV">#REF!</definedName>
    <definedName name="DESP" localSheetId="16">#REF!</definedName>
    <definedName name="DESP" localSheetId="19">#REF!</definedName>
    <definedName name="DESP" localSheetId="18">#REF!</definedName>
    <definedName name="DESP" localSheetId="9">#REF!</definedName>
    <definedName name="DESP" localSheetId="21">#REF!</definedName>
    <definedName name="DESP" localSheetId="33">#REF!</definedName>
    <definedName name="DESP" localSheetId="35">#REF!</definedName>
    <definedName name="DESP" localSheetId="36">#REF!</definedName>
    <definedName name="DESP" localSheetId="10">#REF!</definedName>
    <definedName name="DESP" localSheetId="17">#REF!</definedName>
    <definedName name="DESP">#REF!</definedName>
    <definedName name="e" localSheetId="16">#REF!</definedName>
    <definedName name="e" localSheetId="19">#REF!</definedName>
    <definedName name="e" localSheetId="18">#REF!</definedName>
    <definedName name="e" localSheetId="9">#REF!</definedName>
    <definedName name="e" localSheetId="21">#REF!</definedName>
    <definedName name="e" localSheetId="33">#REF!</definedName>
    <definedName name="e" localSheetId="35">#REF!</definedName>
    <definedName name="e" localSheetId="36">#REF!</definedName>
    <definedName name="e" localSheetId="10">#REF!</definedName>
    <definedName name="e" localSheetId="17">#REF!</definedName>
    <definedName name="e">#REF!</definedName>
    <definedName name="e_2" localSheetId="16">#REF!</definedName>
    <definedName name="e_2" localSheetId="19">#REF!</definedName>
    <definedName name="e_2" localSheetId="18">#REF!</definedName>
    <definedName name="e_2" localSheetId="9">#REF!</definedName>
    <definedName name="e_2" localSheetId="21">#REF!</definedName>
    <definedName name="e_2" localSheetId="33">#REF!</definedName>
    <definedName name="e_2" localSheetId="35">#REF!</definedName>
    <definedName name="e_2" localSheetId="36">#REF!</definedName>
    <definedName name="e_2" localSheetId="10">#REF!</definedName>
    <definedName name="e_2" localSheetId="17">#REF!</definedName>
    <definedName name="e_2">#REF!</definedName>
    <definedName name="ESTADO">[1]LValores!$C$21:$C$23</definedName>
    <definedName name="Excel_BuiltIn_Extract" localSheetId="16">#REF!</definedName>
    <definedName name="Excel_BuiltIn_Extract" localSheetId="19">#REF!</definedName>
    <definedName name="Excel_BuiltIn_Extract" localSheetId="18">#REF!</definedName>
    <definedName name="Excel_BuiltIn_Extract" localSheetId="9">#REF!</definedName>
    <definedName name="Excel_BuiltIn_Extract" localSheetId="21">#REF!</definedName>
    <definedName name="Excel_BuiltIn_Extract" localSheetId="33">#REF!</definedName>
    <definedName name="Excel_BuiltIn_Extract" localSheetId="35">#REF!</definedName>
    <definedName name="Excel_BuiltIn_Extract" localSheetId="36">#REF!</definedName>
    <definedName name="Excel_BuiltIn_Extract" localSheetId="10">#REF!</definedName>
    <definedName name="Excel_BuiltIn_Extract" localSheetId="17">#REF!</definedName>
    <definedName name="Excel_BuiltIn_Extract">#REF!</definedName>
    <definedName name="Excel_BuiltIn_Extract_2" localSheetId="16">#REF!</definedName>
    <definedName name="Excel_BuiltIn_Extract_2" localSheetId="19">#REF!</definedName>
    <definedName name="Excel_BuiltIn_Extract_2" localSheetId="18">#REF!</definedName>
    <definedName name="Excel_BuiltIn_Extract_2" localSheetId="9">#REF!</definedName>
    <definedName name="Excel_BuiltIn_Extract_2" localSheetId="21">#REF!</definedName>
    <definedName name="Excel_BuiltIn_Extract_2" localSheetId="33">#REF!</definedName>
    <definedName name="Excel_BuiltIn_Extract_2" localSheetId="35">#REF!</definedName>
    <definedName name="Excel_BuiltIn_Extract_2" localSheetId="36">#REF!</definedName>
    <definedName name="Excel_BuiltIn_Extract_2" localSheetId="10">#REF!</definedName>
    <definedName name="Excel_BuiltIn_Extract_2" localSheetId="17">#REF!</definedName>
    <definedName name="Excel_BuiltIn_Extract_2">#REF!</definedName>
    <definedName name="Extract" localSheetId="9">#REF!</definedName>
    <definedName name="Extract" localSheetId="21">#REF!</definedName>
    <definedName name="Extract" localSheetId="33">#REF!</definedName>
    <definedName name="Extract" localSheetId="35">#REF!</definedName>
    <definedName name="Extract" localSheetId="36">#REF!</definedName>
    <definedName name="Extract" localSheetId="10">#REF!</definedName>
    <definedName name="Extract">#REF!</definedName>
    <definedName name="_xlnm.Extract" localSheetId="16">#REF!</definedName>
    <definedName name="_xlnm.Extract" localSheetId="19">#REF!</definedName>
    <definedName name="_xlnm.Extract" localSheetId="18">#REF!</definedName>
    <definedName name="_xlnm.Extract" localSheetId="21">#REF!</definedName>
    <definedName name="_xlnm.Extract" localSheetId="36">#REF!</definedName>
    <definedName name="_xlnm.Extract" localSheetId="17">#REF!</definedName>
    <definedName name="_xlnm.Extract">#REF!</definedName>
    <definedName name="f" localSheetId="16">'Anexo IX-A Género'!$B$2:$N$25</definedName>
    <definedName name="fff" localSheetId="16">#REF!</definedName>
    <definedName name="fff" localSheetId="19">#REF!</definedName>
    <definedName name="fff" localSheetId="18">#REF!</definedName>
    <definedName name="fff" localSheetId="9">#REF!</definedName>
    <definedName name="fff" localSheetId="21">#REF!</definedName>
    <definedName name="fff" localSheetId="33">#REF!</definedName>
    <definedName name="fff" localSheetId="35">#REF!</definedName>
    <definedName name="fff" localSheetId="36">#REF!</definedName>
    <definedName name="fff" localSheetId="10">#REF!</definedName>
    <definedName name="fff" localSheetId="17">#REF!</definedName>
    <definedName name="fff">#REF!</definedName>
    <definedName name="FOFI" localSheetId="16">#REF!</definedName>
    <definedName name="FOFI" localSheetId="19">#REF!</definedName>
    <definedName name="FOFI" localSheetId="18">#REF!</definedName>
    <definedName name="FOFI" localSheetId="9">#REF!</definedName>
    <definedName name="FOFI" localSheetId="21">#REF!</definedName>
    <definedName name="FOFI" localSheetId="33">#REF!</definedName>
    <definedName name="FOFI" localSheetId="35">#REF!</definedName>
    <definedName name="FOFI" localSheetId="36">#REF!</definedName>
    <definedName name="FOFI" localSheetId="10">#REF!</definedName>
    <definedName name="FOFI" localSheetId="17">#REF!</definedName>
    <definedName name="FOFI">#REF!</definedName>
    <definedName name="FUNC" localSheetId="16">#REF!</definedName>
    <definedName name="FUNC" localSheetId="19">#REF!</definedName>
    <definedName name="FUNC" localSheetId="18">#REF!</definedName>
    <definedName name="FUNC" localSheetId="9">#REF!</definedName>
    <definedName name="FUNC" localSheetId="21">#REF!</definedName>
    <definedName name="FUNC" localSheetId="33">#REF!</definedName>
    <definedName name="FUNC" localSheetId="35">#REF!</definedName>
    <definedName name="FUNC" localSheetId="36">#REF!</definedName>
    <definedName name="FUNC" localSheetId="10">#REF!</definedName>
    <definedName name="FUNC" localSheetId="17">#REF!</definedName>
    <definedName name="FUNC">#REF!</definedName>
    <definedName name="FUNCIONAL">'[3]Encargos plurianuais'!$AC$59:$AC$143</definedName>
    <definedName name="ggg" localSheetId="16">#REF!</definedName>
    <definedName name="ggg" localSheetId="19">#REF!</definedName>
    <definedName name="ggg" localSheetId="18">#REF!</definedName>
    <definedName name="ggg" localSheetId="9">#REF!</definedName>
    <definedName name="ggg" localSheetId="21">#REF!</definedName>
    <definedName name="ggg" localSheetId="33">#REF!</definedName>
    <definedName name="ggg" localSheetId="35">#REF!</definedName>
    <definedName name="ggg" localSheetId="36">#REF!</definedName>
    <definedName name="ggg" localSheetId="10">#REF!</definedName>
    <definedName name="ggg" localSheetId="17">#REF!</definedName>
    <definedName name="ggg">#REF!</definedName>
    <definedName name="INST">'[3]Encargos plurianuais'!$W$59:$W$64</definedName>
    <definedName name="INSTRUMENTO" localSheetId="16">#REF!</definedName>
    <definedName name="INSTRUMENTO" localSheetId="19">#REF!</definedName>
    <definedName name="INSTRUMENTO" localSheetId="18">#REF!</definedName>
    <definedName name="INSTRUMENTO" localSheetId="9">#REF!</definedName>
    <definedName name="INSTRUMENTO" localSheetId="21">#REF!</definedName>
    <definedName name="INSTRUMENTO" localSheetId="33">#REF!</definedName>
    <definedName name="INSTRUMENTO" localSheetId="35">#REF!</definedName>
    <definedName name="INSTRUMENTO" localSheetId="36">#REF!</definedName>
    <definedName name="INSTRUMENTO" localSheetId="10">#REF!</definedName>
    <definedName name="INSTRUMENTO" localSheetId="17">#REF!</definedName>
    <definedName name="INSTRUMENTO">#REF!</definedName>
    <definedName name="Mar" localSheetId="16">#REF!</definedName>
    <definedName name="Mar" localSheetId="19">#REF!</definedName>
    <definedName name="Mar" localSheetId="18">#REF!</definedName>
    <definedName name="Mar" localSheetId="9">#REF!</definedName>
    <definedName name="Mar" localSheetId="21">#REF!</definedName>
    <definedName name="Mar" localSheetId="33">#REF!</definedName>
    <definedName name="Mar" localSheetId="35">#REF!</definedName>
    <definedName name="Mar" localSheetId="36">#REF!</definedName>
    <definedName name="Mar" localSheetId="10">#REF!</definedName>
    <definedName name="Mar" localSheetId="17">#REF!</definedName>
    <definedName name="Mar">#REF!</definedName>
    <definedName name="Mar_2" localSheetId="16">#REF!</definedName>
    <definedName name="Mar_2" localSheetId="19">#REF!</definedName>
    <definedName name="Mar_2" localSheetId="18">#REF!</definedName>
    <definedName name="Mar_2" localSheetId="9">#REF!</definedName>
    <definedName name="Mar_2" localSheetId="21">#REF!</definedName>
    <definedName name="Mar_2" localSheetId="33">#REF!</definedName>
    <definedName name="Mar_2" localSheetId="35">#REF!</definedName>
    <definedName name="Mar_2" localSheetId="36">#REF!</definedName>
    <definedName name="Mar_2" localSheetId="10">#REF!</definedName>
    <definedName name="Mar_2" localSheetId="17">#REF!</definedName>
    <definedName name="Mar_2">#REF!</definedName>
    <definedName name="MES" localSheetId="16">#REF!</definedName>
    <definedName name="MES" localSheetId="19">#REF!</definedName>
    <definedName name="MES" localSheetId="18">#REF!</definedName>
    <definedName name="MES" localSheetId="9">#REF!</definedName>
    <definedName name="MES" localSheetId="21">#REF!</definedName>
    <definedName name="MES" localSheetId="33">#REF!</definedName>
    <definedName name="MES" localSheetId="35">#REF!</definedName>
    <definedName name="MES" localSheetId="36">#REF!</definedName>
    <definedName name="MES" localSheetId="10">#REF!</definedName>
    <definedName name="MES" localSheetId="17">#REF!</definedName>
    <definedName name="MES">#REF!</definedName>
    <definedName name="MES_2" localSheetId="16">#REF!</definedName>
    <definedName name="MES_2" localSheetId="19">#REF!</definedName>
    <definedName name="MES_2" localSheetId="18">#REF!</definedName>
    <definedName name="MES_2" localSheetId="9">#REF!</definedName>
    <definedName name="MES_2" localSheetId="21">#REF!</definedName>
    <definedName name="MES_2" localSheetId="33">#REF!</definedName>
    <definedName name="MES_2" localSheetId="35">#REF!</definedName>
    <definedName name="MES_2" localSheetId="36">#REF!</definedName>
    <definedName name="MES_2" localSheetId="10">#REF!</definedName>
    <definedName name="MES_2" localSheetId="17">#REF!</definedName>
    <definedName name="MES_2">#REF!</definedName>
    <definedName name="MESS" localSheetId="16">#REF!</definedName>
    <definedName name="MESS" localSheetId="19">#REF!</definedName>
    <definedName name="MESS" localSheetId="18">#REF!</definedName>
    <definedName name="MESS" localSheetId="9">#REF!</definedName>
    <definedName name="MESS" localSheetId="21">#REF!</definedName>
    <definedName name="MESS" localSheetId="33">#REF!</definedName>
    <definedName name="MESS" localSheetId="35">#REF!</definedName>
    <definedName name="MESS" localSheetId="36">#REF!</definedName>
    <definedName name="MESS" localSheetId="10">#REF!</definedName>
    <definedName name="MESS" localSheetId="17">#REF!</definedName>
    <definedName name="MESS">#REF!</definedName>
    <definedName name="MIN" localSheetId="16">#REF!</definedName>
    <definedName name="MIN" localSheetId="19">#REF!</definedName>
    <definedName name="MIN" localSheetId="18">#REF!</definedName>
    <definedName name="MIN" localSheetId="9">#REF!</definedName>
    <definedName name="MIN" localSheetId="21">#REF!</definedName>
    <definedName name="MIN" localSheetId="33">#REF!</definedName>
    <definedName name="MIN" localSheetId="35">#REF!</definedName>
    <definedName name="MIN" localSheetId="36">#REF!</definedName>
    <definedName name="MIN" localSheetId="10">#REF!</definedName>
    <definedName name="MIN" localSheetId="17">#REF!</definedName>
    <definedName name="MIN">#REF!</definedName>
    <definedName name="miniesterio" localSheetId="16">#REF!</definedName>
    <definedName name="miniesterio" localSheetId="19">#REF!</definedName>
    <definedName name="miniesterio" localSheetId="18">#REF!</definedName>
    <definedName name="miniesterio" localSheetId="9">#REF!</definedName>
    <definedName name="miniesterio" localSheetId="21">#REF!</definedName>
    <definedName name="miniesterio" localSheetId="33">#REF!</definedName>
    <definedName name="miniesterio" localSheetId="35">#REF!</definedName>
    <definedName name="miniesterio" localSheetId="36">#REF!</definedName>
    <definedName name="miniesterio" localSheetId="10">#REF!</definedName>
    <definedName name="miniesterio" localSheetId="17">#REF!</definedName>
    <definedName name="miniesterio">#REF!</definedName>
    <definedName name="MINISTÉRIO">[4]Folha2!$D$7:$D$22</definedName>
    <definedName name="MJ" localSheetId="16">#REF!</definedName>
    <definedName name="MJ" localSheetId="19">#REF!</definedName>
    <definedName name="MJ" localSheetId="18">#REF!</definedName>
    <definedName name="MJ" localSheetId="9">#REF!</definedName>
    <definedName name="MJ" localSheetId="21">#REF!</definedName>
    <definedName name="MJ" localSheetId="33">#REF!</definedName>
    <definedName name="MJ" localSheetId="35">#REF!</definedName>
    <definedName name="MJ" localSheetId="36">#REF!</definedName>
    <definedName name="MJ" localSheetId="10">#REF!</definedName>
    <definedName name="MJ" localSheetId="17">#REF!</definedName>
    <definedName name="MJ">#REF!</definedName>
    <definedName name="MJ_2" localSheetId="16">#REF!</definedName>
    <definedName name="MJ_2" localSheetId="19">#REF!</definedName>
    <definedName name="MJ_2" localSheetId="18">#REF!</definedName>
    <definedName name="MJ_2" localSheetId="9">#REF!</definedName>
    <definedName name="MJ_2" localSheetId="21">#REF!</definedName>
    <definedName name="MJ_2" localSheetId="33">#REF!</definedName>
    <definedName name="MJ_2" localSheetId="35">#REF!</definedName>
    <definedName name="MJ_2" localSheetId="36">#REF!</definedName>
    <definedName name="MJ_2" localSheetId="10">#REF!</definedName>
    <definedName name="MJ_2" localSheetId="17">#REF!</definedName>
    <definedName name="MJ_2">#REF!</definedName>
    <definedName name="MJustiça" localSheetId="16">#REF!</definedName>
    <definedName name="MJustiça" localSheetId="19">#REF!</definedName>
    <definedName name="MJustiça" localSheetId="18">#REF!</definedName>
    <definedName name="MJustiça" localSheetId="9">#REF!</definedName>
    <definedName name="MJustiça" localSheetId="21">#REF!</definedName>
    <definedName name="MJustiça" localSheetId="33">#REF!</definedName>
    <definedName name="MJustiça" localSheetId="35">#REF!</definedName>
    <definedName name="MJustiça" localSheetId="36">#REF!</definedName>
    <definedName name="MJustiça" localSheetId="10">#REF!</definedName>
    <definedName name="MJustiça" localSheetId="17">#REF!</definedName>
    <definedName name="MJustiça">#REF!</definedName>
    <definedName name="MJustiça_2" localSheetId="16">#REF!</definedName>
    <definedName name="MJustiça_2" localSheetId="19">#REF!</definedName>
    <definedName name="MJustiça_2" localSheetId="18">#REF!</definedName>
    <definedName name="MJustiça_2" localSheetId="9">#REF!</definedName>
    <definedName name="MJustiça_2" localSheetId="21">#REF!</definedName>
    <definedName name="MJustiça_2" localSheetId="33">#REF!</definedName>
    <definedName name="MJustiça_2" localSheetId="35">#REF!</definedName>
    <definedName name="MJustiça_2" localSheetId="36">#REF!</definedName>
    <definedName name="MJustiça_2" localSheetId="10">#REF!</definedName>
    <definedName name="MJustiça_2" localSheetId="17">#REF!</definedName>
    <definedName name="MJustiça_2">#REF!</definedName>
    <definedName name="mm" localSheetId="16">#REF!</definedName>
    <definedName name="mm" localSheetId="19">#REF!</definedName>
    <definedName name="mm" localSheetId="18">#REF!</definedName>
    <definedName name="mm" localSheetId="9">#REF!</definedName>
    <definedName name="mm" localSheetId="21">#REF!</definedName>
    <definedName name="mm" localSheetId="33">#REF!</definedName>
    <definedName name="mm" localSheetId="35">#REF!</definedName>
    <definedName name="mm" localSheetId="36">#REF!</definedName>
    <definedName name="mm" localSheetId="10">#REF!</definedName>
    <definedName name="mm" localSheetId="17">#REF!</definedName>
    <definedName name="mm">#REF!</definedName>
    <definedName name="mm_2" localSheetId="16">#REF!</definedName>
    <definedName name="mm_2" localSheetId="19">#REF!</definedName>
    <definedName name="mm_2" localSheetId="18">#REF!</definedName>
    <definedName name="mm_2" localSheetId="9">#REF!</definedName>
    <definedName name="mm_2" localSheetId="21">#REF!</definedName>
    <definedName name="mm_2" localSheetId="33">#REF!</definedName>
    <definedName name="mm_2" localSheetId="35">#REF!</definedName>
    <definedName name="mm_2" localSheetId="36">#REF!</definedName>
    <definedName name="mm_2" localSheetId="10">#REF!</definedName>
    <definedName name="mm_2" localSheetId="17">#REF!</definedName>
    <definedName name="mm_2">#REF!</definedName>
    <definedName name="NATUREZA">[2]LValores!$C$16:$C$17</definedName>
    <definedName name="Objecto">[5]LValores!$D$7:$D$9</definedName>
    <definedName name="Print_Area" localSheetId="15">' IX_Instruções Mem justif'!$B$2:$O$82</definedName>
    <definedName name="Print_Area" localSheetId="11">'Anexo VII-II-AlineasSubalín'!$B$2:$G$449</definedName>
    <definedName name="Print_Area" localSheetId="9">'Anexo VII-I-SubartigosRubricas'!$B$2:$E$1340</definedName>
    <definedName name="Print_Area" localSheetId="10">'Notas explicativas Anexo VII-I'!$A$2:$M$69</definedName>
    <definedName name="Print_Titles" localSheetId="15">' IX_Instruções Mem justif'!$2:$2</definedName>
    <definedName name="Print_Titles" localSheetId="11">'Anexo VII-II-AlineasSubalín'!$2:$5</definedName>
    <definedName name="Print_Titles" localSheetId="9">'Anexo VII-I-SubartigosRubricas'!$2:$8</definedName>
    <definedName name="Prov.estim.Novembro" localSheetId="16">#REF!</definedName>
    <definedName name="Prov.estim.Novembro" localSheetId="19">#REF!</definedName>
    <definedName name="Prov.estim.Novembro" localSheetId="18">#REF!</definedName>
    <definedName name="Prov.estim.Novembro" localSheetId="9">#REF!</definedName>
    <definedName name="Prov.estim.Novembro" localSheetId="21">#REF!</definedName>
    <definedName name="Prov.estim.Novembro" localSheetId="33">#REF!</definedName>
    <definedName name="Prov.estim.Novembro" localSheetId="35">#REF!</definedName>
    <definedName name="Prov.estim.Novembro" localSheetId="36">#REF!</definedName>
    <definedName name="Prov.estim.Novembro" localSheetId="10">#REF!</definedName>
    <definedName name="Prov.estim.Novembro" localSheetId="17">#REF!</definedName>
    <definedName name="Prov.estim.Novembro">#REF!</definedName>
    <definedName name="Prov.estim.Novembro_2" localSheetId="16">#REF!</definedName>
    <definedName name="Prov.estim.Novembro_2" localSheetId="19">#REF!</definedName>
    <definedName name="Prov.estim.Novembro_2" localSheetId="18">#REF!</definedName>
    <definedName name="Prov.estim.Novembro_2" localSheetId="9">#REF!</definedName>
    <definedName name="Prov.estim.Novembro_2" localSheetId="21">#REF!</definedName>
    <definedName name="Prov.estim.Novembro_2" localSheetId="33">#REF!</definedName>
    <definedName name="Prov.estim.Novembro_2" localSheetId="35">#REF!</definedName>
    <definedName name="Prov.estim.Novembro_2" localSheetId="36">#REF!</definedName>
    <definedName name="Prov.estim.Novembro_2" localSheetId="10">#REF!</definedName>
    <definedName name="Prov.estim.Novembro_2" localSheetId="17">#REF!</definedName>
    <definedName name="Prov.estim.Novembro_2">#REF!</definedName>
    <definedName name="prov_julho" localSheetId="16">#REF!</definedName>
    <definedName name="prov_julho" localSheetId="19">#REF!</definedName>
    <definedName name="prov_julho" localSheetId="18">#REF!</definedName>
    <definedName name="prov_julho" localSheetId="9">#REF!</definedName>
    <definedName name="prov_julho" localSheetId="21">#REF!</definedName>
    <definedName name="prov_julho" localSheetId="33">#REF!</definedName>
    <definedName name="prov_julho" localSheetId="35">#REF!</definedName>
    <definedName name="prov_julho" localSheetId="36">#REF!</definedName>
    <definedName name="prov_julho" localSheetId="10">#REF!</definedName>
    <definedName name="prov_julho" localSheetId="17">#REF!</definedName>
    <definedName name="prov_julho">#REF!</definedName>
    <definedName name="prov_julho_2" localSheetId="16">#REF!</definedName>
    <definedName name="prov_julho_2" localSheetId="19">#REF!</definedName>
    <definedName name="prov_julho_2" localSheetId="18">#REF!</definedName>
    <definedName name="prov_julho_2" localSheetId="9">#REF!</definedName>
    <definedName name="prov_julho_2" localSheetId="21">#REF!</definedName>
    <definedName name="prov_julho_2" localSheetId="33">#REF!</definedName>
    <definedName name="prov_julho_2" localSheetId="35">#REF!</definedName>
    <definedName name="prov_julho_2" localSheetId="36">#REF!</definedName>
    <definedName name="prov_julho_2" localSheetId="10">#REF!</definedName>
    <definedName name="prov_julho_2" localSheetId="17">#REF!</definedName>
    <definedName name="prov_julho_2">#REF!</definedName>
    <definedName name="rato" localSheetId="16">#REF!</definedName>
    <definedName name="rato" localSheetId="19">#REF!</definedName>
    <definedName name="rato" localSheetId="18">#REF!</definedName>
    <definedName name="rato" localSheetId="9">#REF!</definedName>
    <definedName name="rato" localSheetId="21">#REF!</definedName>
    <definedName name="rato" localSheetId="33">#REF!</definedName>
    <definedName name="rato" localSheetId="35">#REF!</definedName>
    <definedName name="rato" localSheetId="36">#REF!</definedName>
    <definedName name="rato" localSheetId="10">#REF!</definedName>
    <definedName name="rato" localSheetId="17">#REF!</definedName>
    <definedName name="rato">#REF!</definedName>
    <definedName name="rato_2" localSheetId="16">#REF!</definedName>
    <definedName name="rato_2" localSheetId="19">#REF!</definedName>
    <definedName name="rato_2" localSheetId="18">#REF!</definedName>
    <definedName name="rato_2" localSheetId="9">#REF!</definedName>
    <definedName name="rato_2" localSheetId="21">#REF!</definedName>
    <definedName name="rato_2" localSheetId="33">#REF!</definedName>
    <definedName name="rato_2" localSheetId="35">#REF!</definedName>
    <definedName name="rato_2" localSheetId="36">#REF!</definedName>
    <definedName name="rato_2" localSheetId="10">#REF!</definedName>
    <definedName name="rato_2" localSheetId="17">#REF!</definedName>
    <definedName name="rato_2">#REF!</definedName>
    <definedName name="REC" localSheetId="16">#REF!</definedName>
    <definedName name="REC" localSheetId="19">#REF!</definedName>
    <definedName name="REC" localSheetId="18">#REF!</definedName>
    <definedName name="REC" localSheetId="9">#REF!</definedName>
    <definedName name="REC" localSheetId="21">#REF!</definedName>
    <definedName name="REC" localSheetId="33">#REF!</definedName>
    <definedName name="REC" localSheetId="35">#REF!</definedName>
    <definedName name="REC" localSheetId="36">#REF!</definedName>
    <definedName name="REC" localSheetId="10">#REF!</definedName>
    <definedName name="REC" localSheetId="17">#REF!</definedName>
    <definedName name="REC">#REF!</definedName>
    <definedName name="rece" localSheetId="16">#REF!</definedName>
    <definedName name="rece" localSheetId="19">#REF!</definedName>
    <definedName name="rece" localSheetId="18">#REF!</definedName>
    <definedName name="rece" localSheetId="9">#REF!</definedName>
    <definedName name="rece" localSheetId="21">#REF!</definedName>
    <definedName name="rece" localSheetId="33">#REF!</definedName>
    <definedName name="rece" localSheetId="35">#REF!</definedName>
    <definedName name="rece" localSheetId="36">#REF!</definedName>
    <definedName name="rece" localSheetId="10">#REF!</definedName>
    <definedName name="rece" localSheetId="17">#REF!</definedName>
    <definedName name="rece">#REF!</definedName>
    <definedName name="rece´" localSheetId="16">#REF!</definedName>
    <definedName name="rece´" localSheetId="19">#REF!</definedName>
    <definedName name="rece´" localSheetId="18">#REF!</definedName>
    <definedName name="rece´" localSheetId="9">#REF!</definedName>
    <definedName name="rece´" localSheetId="21">#REF!</definedName>
    <definedName name="rece´" localSheetId="33">#REF!</definedName>
    <definedName name="rece´" localSheetId="35">#REF!</definedName>
    <definedName name="rece´" localSheetId="36">#REF!</definedName>
    <definedName name="rece´" localSheetId="10">#REF!</definedName>
    <definedName name="rece´" localSheetId="17">#REF!</definedName>
    <definedName name="rece´">#REF!</definedName>
    <definedName name="REFSAN">'[6]Modelo PSituação'!$Q$6:$Q$7</definedName>
    <definedName name="s" localSheetId="16">#REF!</definedName>
    <definedName name="s" localSheetId="19">#REF!</definedName>
    <definedName name="s" localSheetId="18">#REF!</definedName>
    <definedName name="s" localSheetId="9">#REF!</definedName>
    <definedName name="s" localSheetId="21">#REF!</definedName>
    <definedName name="s" localSheetId="33">#REF!</definedName>
    <definedName name="s" localSheetId="35">#REF!</definedName>
    <definedName name="s" localSheetId="36">#REF!</definedName>
    <definedName name="s" localSheetId="10">#REF!</definedName>
    <definedName name="s" localSheetId="17">#REF!</definedName>
    <definedName name="s">#REF!</definedName>
    <definedName name="SEM" localSheetId="16">#REF!</definedName>
    <definedName name="SEM" localSheetId="19">#REF!</definedName>
    <definedName name="SEM" localSheetId="18">#REF!</definedName>
    <definedName name="SEM" localSheetId="9">#REF!</definedName>
    <definedName name="SEM" localSheetId="21">#REF!</definedName>
    <definedName name="SEM" localSheetId="33">#REF!</definedName>
    <definedName name="SEM" localSheetId="35">#REF!</definedName>
    <definedName name="SEM" localSheetId="36">#REF!</definedName>
    <definedName name="SEM" localSheetId="10">#REF!</definedName>
    <definedName name="SEM" localSheetId="17">#REF!</definedName>
    <definedName name="SEM">#REF!</definedName>
    <definedName name="SEM_2" localSheetId="16">#REF!</definedName>
    <definedName name="SEM_2" localSheetId="19">#REF!</definedName>
    <definedName name="SEM_2" localSheetId="18">#REF!</definedName>
    <definedName name="SEM_2" localSheetId="9">#REF!</definedName>
    <definedName name="SEM_2" localSheetId="21">#REF!</definedName>
    <definedName name="SEM_2" localSheetId="33">#REF!</definedName>
    <definedName name="SEM_2" localSheetId="35">#REF!</definedName>
    <definedName name="SEM_2" localSheetId="36">#REF!</definedName>
    <definedName name="SEM_2" localSheetId="10">#REF!</definedName>
    <definedName name="SEM_2" localSheetId="17">#REF!</definedName>
    <definedName name="SEM_2">#REF!</definedName>
    <definedName name="Setembro1" localSheetId="16">#REF!</definedName>
    <definedName name="Setembro1" localSheetId="19">#REF!</definedName>
    <definedName name="Setembro1" localSheetId="18">#REF!</definedName>
    <definedName name="Setembro1" localSheetId="9">#REF!</definedName>
    <definedName name="Setembro1" localSheetId="21">#REF!</definedName>
    <definedName name="Setembro1" localSheetId="33">#REF!</definedName>
    <definedName name="Setembro1" localSheetId="35">#REF!</definedName>
    <definedName name="Setembro1" localSheetId="36">#REF!</definedName>
    <definedName name="Setembro1" localSheetId="10">#REF!</definedName>
    <definedName name="Setembro1" localSheetId="17">#REF!</definedName>
    <definedName name="Setembro1">#REF!</definedName>
    <definedName name="Setembro1_2" localSheetId="16">#REF!</definedName>
    <definedName name="Setembro1_2" localSheetId="19">#REF!</definedName>
    <definedName name="Setembro1_2" localSheetId="18">#REF!</definedName>
    <definedName name="Setembro1_2" localSheetId="9">#REF!</definedName>
    <definedName name="Setembro1_2" localSheetId="21">#REF!</definedName>
    <definedName name="Setembro1_2" localSheetId="33">#REF!</definedName>
    <definedName name="Setembro1_2" localSheetId="35">#REF!</definedName>
    <definedName name="Setembro1_2" localSheetId="36">#REF!</definedName>
    <definedName name="Setembro1_2" localSheetId="10">#REF!</definedName>
    <definedName name="Setembro1_2" localSheetId="17">#REF!</definedName>
    <definedName name="Setembro1_2">#REF!</definedName>
    <definedName name="SFA_Alteração_Horizontal" localSheetId="16">#REF!</definedName>
    <definedName name="SFA_Alteração_Horizontal" localSheetId="19">#REF!</definedName>
    <definedName name="SFA_Alteração_Horizontal" localSheetId="18">#REF!</definedName>
    <definedName name="SFA_Alteração_Horizontal" localSheetId="9">#REF!</definedName>
    <definedName name="SFA_Alteração_Horizontal" localSheetId="21">#REF!</definedName>
    <definedName name="SFA_Alteração_Horizontal" localSheetId="33">#REF!</definedName>
    <definedName name="SFA_Alteração_Horizontal" localSheetId="35">#REF!</definedName>
    <definedName name="SFA_Alteração_Horizontal" localSheetId="36">#REF!</definedName>
    <definedName name="SFA_Alteração_Horizontal" localSheetId="10">#REF!</definedName>
    <definedName name="SFA_Alteração_Horizontal" localSheetId="17">#REF!</definedName>
    <definedName name="SFA_Alteração_Horizontal">#REF!</definedName>
    <definedName name="SFA_Alteração_Vertical" localSheetId="16">#REF!</definedName>
    <definedName name="SFA_Alteração_Vertical" localSheetId="19">#REF!</definedName>
    <definedName name="SFA_Alteração_Vertical" localSheetId="18">#REF!</definedName>
    <definedName name="SFA_Alteração_Vertical" localSheetId="9">#REF!</definedName>
    <definedName name="SFA_Alteração_Vertical" localSheetId="21">#REF!</definedName>
    <definedName name="SFA_Alteração_Vertical" localSheetId="33">#REF!</definedName>
    <definedName name="SFA_Alteração_Vertical" localSheetId="35">#REF!</definedName>
    <definedName name="SFA_Alteração_Vertical" localSheetId="36">#REF!</definedName>
    <definedName name="SFA_Alteração_Vertical" localSheetId="10">#REF!</definedName>
    <definedName name="SFA_Alteração_Vertical" localSheetId="17">#REF!</definedName>
    <definedName name="SFA_Alteração_Vertical">#REF!</definedName>
    <definedName name="SFA_Cativação" localSheetId="16">#REF!</definedName>
    <definedName name="SFA_Cativação" localSheetId="19">#REF!</definedName>
    <definedName name="SFA_Cativação" localSheetId="18">#REF!</definedName>
    <definedName name="SFA_Cativação" localSheetId="9">#REF!</definedName>
    <definedName name="SFA_Cativação" localSheetId="21">#REF!</definedName>
    <definedName name="SFA_Cativação" localSheetId="33">#REF!</definedName>
    <definedName name="SFA_Cativação" localSheetId="35">#REF!</definedName>
    <definedName name="SFA_Cativação" localSheetId="36">#REF!</definedName>
    <definedName name="SFA_Cativação" localSheetId="10">#REF!</definedName>
    <definedName name="SFA_Cativação" localSheetId="17">#REF!</definedName>
    <definedName name="SFA_Cativação">#REF!</definedName>
    <definedName name="SFA_Crédito_Especial" localSheetId="16">#REF!</definedName>
    <definedName name="SFA_Crédito_Especial" localSheetId="19">#REF!</definedName>
    <definedName name="SFA_Crédito_Especial" localSheetId="18">#REF!</definedName>
    <definedName name="SFA_Crédito_Especial" localSheetId="9">#REF!</definedName>
    <definedName name="SFA_Crédito_Especial" localSheetId="21">#REF!</definedName>
    <definedName name="SFA_Crédito_Especial" localSheetId="33">#REF!</definedName>
    <definedName name="SFA_Crédito_Especial" localSheetId="35">#REF!</definedName>
    <definedName name="SFA_Crédito_Especial" localSheetId="36">#REF!</definedName>
    <definedName name="SFA_Crédito_Especial" localSheetId="10">#REF!</definedName>
    <definedName name="SFA_Crédito_Especial" localSheetId="17">#REF!</definedName>
    <definedName name="SFA_Crédito_Especial">#REF!</definedName>
    <definedName name="SFA_Descativação" localSheetId="16">#REF!</definedName>
    <definedName name="SFA_Descativação" localSheetId="19">#REF!</definedName>
    <definedName name="SFA_Descativação" localSheetId="18">#REF!</definedName>
    <definedName name="SFA_Descativação" localSheetId="9">#REF!</definedName>
    <definedName name="SFA_Descativação" localSheetId="21">#REF!</definedName>
    <definedName name="SFA_Descativação" localSheetId="33">#REF!</definedName>
    <definedName name="SFA_Descativação" localSheetId="35">#REF!</definedName>
    <definedName name="SFA_Descativação" localSheetId="36">#REF!</definedName>
    <definedName name="SFA_Descativação" localSheetId="10">#REF!</definedName>
    <definedName name="SFA_Descativação" localSheetId="17">#REF!</definedName>
    <definedName name="SFA_Descativação">#REF!</definedName>
    <definedName name="SI_1_Alteração_Vertical_Anulação" localSheetId="16">#REF!</definedName>
    <definedName name="SI_1_Alteração_Vertical_Anulação" localSheetId="19">#REF!</definedName>
    <definedName name="SI_1_Alteração_Vertical_Anulação" localSheetId="18">#REF!</definedName>
    <definedName name="SI_1_Alteração_Vertical_Anulação" localSheetId="9">#REF!</definedName>
    <definedName name="SI_1_Alteração_Vertical_Anulação" localSheetId="21">#REF!</definedName>
    <definedName name="SI_1_Alteração_Vertical_Anulação" localSheetId="33">#REF!</definedName>
    <definedName name="SI_1_Alteração_Vertical_Anulação" localSheetId="35">#REF!</definedName>
    <definedName name="SI_1_Alteração_Vertical_Anulação" localSheetId="36">#REF!</definedName>
    <definedName name="SI_1_Alteração_Vertical_Anulação" localSheetId="10">#REF!</definedName>
    <definedName name="SI_1_Alteração_Vertical_Anulação" localSheetId="17">#REF!</definedName>
    <definedName name="SI_1_Alteração_Vertical_Anulação">#REF!</definedName>
    <definedName name="SI_2_Alteração_Vertical_Reforço" localSheetId="16">#REF!</definedName>
    <definedName name="SI_2_Alteração_Vertical_Reforço" localSheetId="19">#REF!</definedName>
    <definedName name="SI_2_Alteração_Vertical_Reforço" localSheetId="18">#REF!</definedName>
    <definedName name="SI_2_Alteração_Vertical_Reforço" localSheetId="9">#REF!</definedName>
    <definedName name="SI_2_Alteração_Vertical_Reforço" localSheetId="21">#REF!</definedName>
    <definedName name="SI_2_Alteração_Vertical_Reforço" localSheetId="33">#REF!</definedName>
    <definedName name="SI_2_Alteração_Vertical_Reforço" localSheetId="35">#REF!</definedName>
    <definedName name="SI_2_Alteração_Vertical_Reforço" localSheetId="36">#REF!</definedName>
    <definedName name="SI_2_Alteração_Vertical_Reforço" localSheetId="10">#REF!</definedName>
    <definedName name="SI_2_Alteração_Vertical_Reforço" localSheetId="17">#REF!</definedName>
    <definedName name="SI_2_Alteração_Vertical_Reforço">#REF!</definedName>
    <definedName name="SI_3_Alterações_Verticais_Ref_e_anul" localSheetId="16">#REF!</definedName>
    <definedName name="SI_3_Alterações_Verticais_Ref_e_anul" localSheetId="19">#REF!</definedName>
    <definedName name="SI_3_Alterações_Verticais_Ref_e_anul" localSheetId="18">#REF!</definedName>
    <definedName name="SI_3_Alterações_Verticais_Ref_e_anul" localSheetId="9">#REF!</definedName>
    <definedName name="SI_3_Alterações_Verticais_Ref_e_anul" localSheetId="21">#REF!</definedName>
    <definedName name="SI_3_Alterações_Verticais_Ref_e_anul" localSheetId="33">#REF!</definedName>
    <definedName name="SI_3_Alterações_Verticais_Ref_e_anul" localSheetId="35">#REF!</definedName>
    <definedName name="SI_3_Alterações_Verticais_Ref_e_anul" localSheetId="36">#REF!</definedName>
    <definedName name="SI_3_Alterações_Verticais_Ref_e_anul" localSheetId="10">#REF!</definedName>
    <definedName name="SI_3_Alterações_Verticais_Ref_e_anul" localSheetId="17">#REF!</definedName>
    <definedName name="SI_3_Alterações_Verticais_Ref_e_anul">#REF!</definedName>
    <definedName name="SI_4_Créditos_Especiais" localSheetId="16">#REF!</definedName>
    <definedName name="SI_4_Créditos_Especiais" localSheetId="19">#REF!</definedName>
    <definedName name="SI_4_Créditos_Especiais" localSheetId="18">#REF!</definedName>
    <definedName name="SI_4_Créditos_Especiais" localSheetId="9">#REF!</definedName>
    <definedName name="SI_4_Créditos_Especiais" localSheetId="21">#REF!</definedName>
    <definedName name="SI_4_Créditos_Especiais" localSheetId="33">#REF!</definedName>
    <definedName name="SI_4_Créditos_Especiais" localSheetId="35">#REF!</definedName>
    <definedName name="SI_4_Créditos_Especiais" localSheetId="36">#REF!</definedName>
    <definedName name="SI_4_Créditos_Especiais" localSheetId="10">#REF!</definedName>
    <definedName name="SI_4_Créditos_Especiais" localSheetId="17">#REF!</definedName>
    <definedName name="SI_4_Créditos_Especiais">#REF!</definedName>
    <definedName name="SI_5_Cativações" localSheetId="16">#REF!</definedName>
    <definedName name="SI_5_Cativações" localSheetId="19">#REF!</definedName>
    <definedName name="SI_5_Cativações" localSheetId="18">#REF!</definedName>
    <definedName name="SI_5_Cativações" localSheetId="9">#REF!</definedName>
    <definedName name="SI_5_Cativações" localSheetId="21">#REF!</definedName>
    <definedName name="SI_5_Cativações" localSheetId="33">#REF!</definedName>
    <definedName name="SI_5_Cativações" localSheetId="35">#REF!</definedName>
    <definedName name="SI_5_Cativações" localSheetId="36">#REF!</definedName>
    <definedName name="SI_5_Cativações" localSheetId="10">#REF!</definedName>
    <definedName name="SI_5_Cativações" localSheetId="17">#REF!</definedName>
    <definedName name="SI_5_Cativações">#REF!</definedName>
    <definedName name="SI_6_Descativações" localSheetId="16">#REF!</definedName>
    <definedName name="SI_6_Descativações" localSheetId="19">#REF!</definedName>
    <definedName name="SI_6_Descativações" localSheetId="18">#REF!</definedName>
    <definedName name="SI_6_Descativações" localSheetId="9">#REF!</definedName>
    <definedName name="SI_6_Descativações" localSheetId="21">#REF!</definedName>
    <definedName name="SI_6_Descativações" localSheetId="33">#REF!</definedName>
    <definedName name="SI_6_Descativações" localSheetId="35">#REF!</definedName>
    <definedName name="SI_6_Descativações" localSheetId="36">#REF!</definedName>
    <definedName name="SI_6_Descativações" localSheetId="10">#REF!</definedName>
    <definedName name="SI_6_Descativações" localSheetId="17">#REF!</definedName>
    <definedName name="SI_6_Descativações">#REF!</definedName>
    <definedName name="SI_8_Alterações_horizontais" localSheetId="16">#REF!</definedName>
    <definedName name="SI_8_Alterações_horizontais" localSheetId="19">#REF!</definedName>
    <definedName name="SI_8_Alterações_horizontais" localSheetId="18">#REF!</definedName>
    <definedName name="SI_8_Alterações_horizontais" localSheetId="9">#REF!</definedName>
    <definedName name="SI_8_Alterações_horizontais" localSheetId="21">#REF!</definedName>
    <definedName name="SI_8_Alterações_horizontais" localSheetId="33">#REF!</definedName>
    <definedName name="SI_8_Alterações_horizontais" localSheetId="35">#REF!</definedName>
    <definedName name="SI_8_Alterações_horizontais" localSheetId="36">#REF!</definedName>
    <definedName name="SI_8_Alterações_horizontais" localSheetId="10">#REF!</definedName>
    <definedName name="SI_8_Alterações_horizontais" localSheetId="17">#REF!</definedName>
    <definedName name="SI_8_Alterações_horizontais">#REF!</definedName>
    <definedName name="Sigla">[7]Classif_Orgânica!$I$2:$I$187</definedName>
    <definedName name="SUPORTE" localSheetId="16">#REF!</definedName>
    <definedName name="SUPORTE" localSheetId="19">#REF!</definedName>
    <definedName name="SUPORTE" localSheetId="18">#REF!</definedName>
    <definedName name="SUPORTE" localSheetId="9">#REF!</definedName>
    <definedName name="SUPORTE" localSheetId="21">#REF!</definedName>
    <definedName name="SUPORTE" localSheetId="33">#REF!</definedName>
    <definedName name="SUPORTE" localSheetId="35">#REF!</definedName>
    <definedName name="SUPORTE" localSheetId="36">#REF!</definedName>
    <definedName name="SUPORTE" localSheetId="10">#REF!</definedName>
    <definedName name="SUPORTE" localSheetId="17">#REF!</definedName>
    <definedName name="SUPORTE">#REF!</definedName>
    <definedName name="TIPINST">'[3]Encargos plurianuais'!$AE$59:$AE$63</definedName>
    <definedName name="TIPO" localSheetId="16">#REF!</definedName>
    <definedName name="TIPO" localSheetId="19">#REF!</definedName>
    <definedName name="TIPO" localSheetId="18">#REF!</definedName>
    <definedName name="TIPO" localSheetId="9">#REF!</definedName>
    <definedName name="TIPO" localSheetId="21">#REF!</definedName>
    <definedName name="TIPO" localSheetId="33">#REF!</definedName>
    <definedName name="TIPO" localSheetId="35">#REF!</definedName>
    <definedName name="TIPO" localSheetId="36">#REF!</definedName>
    <definedName name="TIPO" localSheetId="10">#REF!</definedName>
    <definedName name="TIPO" localSheetId="17">#REF!</definedName>
    <definedName name="TIPO">#REF!</definedName>
    <definedName name="TIPOCONT">'[2]SCCP-ECRANS ACTUAIS'!$O$7:$O$38</definedName>
    <definedName name="tipsan">'[6]Modelo PSituação'!$P$6:$P$7</definedName>
    <definedName name="_xlnm.Print_Titles" localSheetId="1">'Anexo I Entidades AC'!$1:$7</definedName>
    <definedName name="_xlnm.Print_Titles" localSheetId="9">'Anexo VII-I-SubartigosRubricas'!$8:$8</definedName>
    <definedName name="_xlnm.Print_Titles" localSheetId="35">'Anexo XXI - PRR'!$6:$7</definedName>
  </definedNames>
  <calcPr calcId="191029"/>
</workbook>
</file>

<file path=xl/calcChain.xml><?xml version="1.0" encoding="utf-8"?>
<calcChain xmlns="http://schemas.openxmlformats.org/spreadsheetml/2006/main">
  <c r="K56" i="174" l="1"/>
  <c r="B153" i="126" l="1"/>
  <c r="I24" i="98" l="1"/>
  <c r="L24" i="98" s="1"/>
  <c r="K24" i="98"/>
  <c r="M24" i="98"/>
  <c r="I25" i="98"/>
  <c r="J25" i="98" s="1"/>
  <c r="K25" i="98"/>
  <c r="M25" i="98"/>
  <c r="I26" i="98"/>
  <c r="J26" i="98" s="1"/>
  <c r="K26" i="98"/>
  <c r="M26" i="98"/>
  <c r="I27" i="98"/>
  <c r="J27" i="98" s="1"/>
  <c r="K27" i="98"/>
  <c r="M27" i="98"/>
  <c r="I28" i="98"/>
  <c r="L28" i="98" s="1"/>
  <c r="K28" i="98"/>
  <c r="M28" i="98"/>
  <c r="I29" i="98"/>
  <c r="J29" i="98" s="1"/>
  <c r="K29" i="98"/>
  <c r="M29" i="98"/>
  <c r="I30" i="98"/>
  <c r="J30" i="98" s="1"/>
  <c r="K30" i="98"/>
  <c r="M30" i="98"/>
  <c r="I31" i="98"/>
  <c r="L31" i="98" s="1"/>
  <c r="K31" i="98"/>
  <c r="M31" i="98"/>
  <c r="I32" i="98"/>
  <c r="L32" i="98" s="1"/>
  <c r="I34" i="98"/>
  <c r="J34" i="98" s="1"/>
  <c r="D35" i="98"/>
  <c r="D69" i="98" s="1"/>
  <c r="E35" i="98"/>
  <c r="K35" i="98" s="1"/>
  <c r="F35" i="98"/>
  <c r="F69" i="98" s="1"/>
  <c r="G35" i="98"/>
  <c r="M35" i="98" s="1"/>
  <c r="H35" i="98"/>
  <c r="H69" i="98" s="1"/>
  <c r="K36" i="98"/>
  <c r="M36" i="98"/>
  <c r="I37" i="98"/>
  <c r="J37" i="98" s="1"/>
  <c r="K37" i="98"/>
  <c r="M37" i="98"/>
  <c r="I38" i="98"/>
  <c r="L38" i="98" s="1"/>
  <c r="K38" i="98"/>
  <c r="M38" i="98"/>
  <c r="I39" i="98"/>
  <c r="L39" i="98" s="1"/>
  <c r="K39" i="98"/>
  <c r="M39" i="98"/>
  <c r="I40" i="98"/>
  <c r="J40" i="98" s="1"/>
  <c r="K40" i="98"/>
  <c r="M40" i="98"/>
  <c r="D41" i="98"/>
  <c r="E41" i="98"/>
  <c r="K41" i="98" s="1"/>
  <c r="F41" i="98"/>
  <c r="G41" i="98"/>
  <c r="M41" i="98" s="1"/>
  <c r="H41" i="98"/>
  <c r="D42" i="98"/>
  <c r="E42" i="98"/>
  <c r="K42" i="98" s="1"/>
  <c r="F42" i="98"/>
  <c r="G42" i="98"/>
  <c r="M42" i="98" s="1"/>
  <c r="H42" i="98"/>
  <c r="I43" i="98"/>
  <c r="J43" i="98" s="1"/>
  <c r="K43" i="98"/>
  <c r="M43" i="98"/>
  <c r="I44" i="98"/>
  <c r="L44" i="98" s="1"/>
  <c r="K44" i="98"/>
  <c r="M44" i="98"/>
  <c r="I45" i="98"/>
  <c r="L45" i="98" s="1"/>
  <c r="K45" i="98"/>
  <c r="M45" i="98"/>
  <c r="I46" i="98"/>
  <c r="J46" i="98" s="1"/>
  <c r="K46" i="98"/>
  <c r="M46" i="98"/>
  <c r="I47" i="98"/>
  <c r="J47" i="98" s="1"/>
  <c r="K47" i="98"/>
  <c r="M47" i="98"/>
  <c r="I48" i="98"/>
  <c r="L48" i="98" s="1"/>
  <c r="K48" i="98"/>
  <c r="M48" i="98"/>
  <c r="I49" i="98"/>
  <c r="L49" i="98" s="1"/>
  <c r="K49" i="98"/>
  <c r="M49" i="98"/>
  <c r="I50" i="98"/>
  <c r="J50" i="98" s="1"/>
  <c r="K50" i="98"/>
  <c r="M50" i="98"/>
  <c r="I51" i="98"/>
  <c r="L51" i="98" s="1"/>
  <c r="K51" i="98"/>
  <c r="M51" i="98"/>
  <c r="I52" i="98"/>
  <c r="L52" i="98" s="1"/>
  <c r="K52" i="98"/>
  <c r="M52" i="98"/>
  <c r="D53" i="98"/>
  <c r="D70" i="98" s="1"/>
  <c r="E53" i="98"/>
  <c r="K53" i="98" s="1"/>
  <c r="F53" i="98"/>
  <c r="F70" i="98" s="1"/>
  <c r="G53" i="98"/>
  <c r="M53" i="98" s="1"/>
  <c r="H53" i="98"/>
  <c r="H70" i="98" s="1"/>
  <c r="K54" i="98"/>
  <c r="M54" i="98"/>
  <c r="I55" i="98"/>
  <c r="L55" i="98" s="1"/>
  <c r="K55" i="98"/>
  <c r="M55" i="98"/>
  <c r="I56" i="98"/>
  <c r="J56" i="98" s="1"/>
  <c r="K56" i="98"/>
  <c r="M56" i="98"/>
  <c r="I57" i="98"/>
  <c r="J57" i="98" s="1"/>
  <c r="K57" i="98"/>
  <c r="M57" i="98"/>
  <c r="I58" i="98"/>
  <c r="L58" i="98" s="1"/>
  <c r="K58" i="98"/>
  <c r="M58" i="98"/>
  <c r="D59" i="98"/>
  <c r="E59" i="98"/>
  <c r="K59" i="98" s="1"/>
  <c r="F59" i="98"/>
  <c r="G59" i="98"/>
  <c r="H59" i="98"/>
  <c r="I64" i="98"/>
  <c r="J64" i="98" s="1"/>
  <c r="K64" i="98"/>
  <c r="M64" i="98"/>
  <c r="I65" i="98"/>
  <c r="L65" i="98" s="1"/>
  <c r="K65" i="98"/>
  <c r="M65" i="98"/>
  <c r="I15" i="49"/>
  <c r="I33" i="49" s="1"/>
  <c r="I34" i="49" s="1"/>
  <c r="E33" i="49"/>
  <c r="G33" i="49"/>
  <c r="G34" i="49" s="1"/>
  <c r="E34" i="49"/>
  <c r="J24" i="98" l="1"/>
  <c r="J31" i="98"/>
  <c r="H60" i="98"/>
  <c r="D60" i="98"/>
  <c r="E69" i="98"/>
  <c r="K69" i="98" s="1"/>
  <c r="J65" i="98"/>
  <c r="L27" i="98"/>
  <c r="L26" i="98"/>
  <c r="F61" i="98"/>
  <c r="F60" i="98"/>
  <c r="G60" i="98"/>
  <c r="J51" i="98"/>
  <c r="L47" i="98"/>
  <c r="J44" i="98"/>
  <c r="J32" i="98"/>
  <c r="L30" i="98"/>
  <c r="J28" i="98"/>
  <c r="E60" i="98"/>
  <c r="G61" i="98"/>
  <c r="I42" i="98"/>
  <c r="J42" i="98" s="1"/>
  <c r="G70" i="98"/>
  <c r="M70" i="98" s="1"/>
  <c r="L34" i="98"/>
  <c r="L64" i="98"/>
  <c r="J48" i="98"/>
  <c r="J45" i="98"/>
  <c r="L43" i="98"/>
  <c r="D71" i="98"/>
  <c r="M59" i="98"/>
  <c r="L57" i="98"/>
  <c r="L37" i="98"/>
  <c r="I59" i="98"/>
  <c r="J58" i="98"/>
  <c r="J55" i="98"/>
  <c r="J39" i="98"/>
  <c r="J38" i="98"/>
  <c r="F71" i="98"/>
  <c r="H71" i="98"/>
  <c r="H61" i="98"/>
  <c r="D61" i="98"/>
  <c r="I53" i="98"/>
  <c r="I70" i="98" s="1"/>
  <c r="L70" i="98" s="1"/>
  <c r="J52" i="98"/>
  <c r="J49" i="98"/>
  <c r="L50" i="98"/>
  <c r="L29" i="98"/>
  <c r="E70" i="98"/>
  <c r="G69" i="98"/>
  <c r="E61" i="98"/>
  <c r="I41" i="98"/>
  <c r="I35" i="98"/>
  <c r="I69" i="98" s="1"/>
  <c r="L56" i="98"/>
  <c r="L46" i="98"/>
  <c r="L40" i="98"/>
  <c r="L25" i="98"/>
  <c r="J59" i="98" l="1"/>
  <c r="J35" i="98"/>
  <c r="L59" i="98"/>
  <c r="L41" i="98"/>
  <c r="I60" i="98"/>
  <c r="J53" i="98"/>
  <c r="L53" i="98"/>
  <c r="L61" i="98" s="1"/>
  <c r="L42" i="98"/>
  <c r="I61" i="98"/>
  <c r="L35" i="98"/>
  <c r="J41" i="98"/>
  <c r="G71" i="98"/>
  <c r="M71" i="98" s="1"/>
  <c r="M69" i="98"/>
  <c r="J69" i="98"/>
  <c r="L69" i="98"/>
  <c r="I71" i="98"/>
  <c r="E71" i="98"/>
  <c r="K71" i="98" s="1"/>
  <c r="K70" i="98"/>
  <c r="J70" i="98"/>
  <c r="J61" i="98" l="1"/>
  <c r="J60" i="98"/>
  <c r="L60" i="98"/>
  <c r="J71" i="98"/>
  <c r="L71" i="98"/>
</calcChain>
</file>

<file path=xl/sharedStrings.xml><?xml version="1.0" encoding="utf-8"?>
<sst xmlns="http://schemas.openxmlformats.org/spreadsheetml/2006/main" count="15085" uniqueCount="6103">
  <si>
    <t>Código</t>
  </si>
  <si>
    <t>CONSELHO SUPERIOR DE MAGISTRATURA</t>
  </si>
  <si>
    <t>ESCOLA SUPERIOR DE ENFERMAGEM DE LISBOA</t>
  </si>
  <si>
    <t>ESCOLA SUPERIOR NÁUTICA INFANTE D.HENRIQUE</t>
  </si>
  <si>
    <t>ESCOLA SUPERIOR DE ENFERMAGEM DO PORTO</t>
  </si>
  <si>
    <t>ESCOLA SUPERIOR DE ENFERMAGEM DE COIMBRA</t>
  </si>
  <si>
    <t>LABORATÓRIO NACIONAL DE ENGENHARIA CIVIL</t>
  </si>
  <si>
    <t>20</t>
  </si>
  <si>
    <t>19</t>
  </si>
  <si>
    <t>08</t>
  </si>
  <si>
    <t>06</t>
  </si>
  <si>
    <t>05</t>
  </si>
  <si>
    <t>COMISSÃO DE COORDENAÇÃO E DESENVOLVIMENTO REGIONAL DO ALGARVE</t>
  </si>
  <si>
    <t>COMISSÃO DE COORDENAÇÃO E DESENVOLVIMENTO REGIONAL DO ALENTEJO</t>
  </si>
  <si>
    <t>COMISSÃO DE COORDENAÇÃO E DESENVOLVIMENTO REGIONAL DE LISBOA E VALE DO TEJO</t>
  </si>
  <si>
    <t>COMISSÃO DE COORDENAÇÃO E DESENVOLVIMENTO REGIONAL DO CENTRO</t>
  </si>
  <si>
    <t>COMISSÃO DE COORDENAÇÃO E DESENVOLVIMENTO REGIONAL DO NORTE</t>
  </si>
  <si>
    <t>03</t>
  </si>
  <si>
    <t>02</t>
  </si>
  <si>
    <t>HOSPITAL DR. FRANCISCO ZAGALO - OVAR</t>
  </si>
  <si>
    <t>10</t>
  </si>
  <si>
    <t>09</t>
  </si>
  <si>
    <t>04</t>
  </si>
  <si>
    <t>01</t>
  </si>
  <si>
    <t>00</t>
  </si>
  <si>
    <t>INSTITUTO DO CINEMA E DO  AUDIOVISUAL , I.P.</t>
  </si>
  <si>
    <t>FUNDO DE FOMENTO CULTURAL</t>
  </si>
  <si>
    <t>SAS - INSTITUTO POLITÉCNICO DE VISEU</t>
  </si>
  <si>
    <t>SAS - INSTITUTO POLITÉCNICO DE VIANA DO CASTELO</t>
  </si>
  <si>
    <t>SAS - INSTITUTO POLITÉCNICO DE TOMAR</t>
  </si>
  <si>
    <t>SAS - INSTITUTO POLITÉCNICO DE SETÚBAL</t>
  </si>
  <si>
    <t>SAS - INSTITUTO POLITÉCNICO DO PORTO</t>
  </si>
  <si>
    <t>SAS - INSTITUTO POLITÉCNICO DE PORTALEGRE</t>
  </si>
  <si>
    <t>SAS - INSTITUTO POLITÉCNICO DE LISBOA</t>
  </si>
  <si>
    <t>SAS - INSTITUTO POLITÉCNICO DE LEIRIA</t>
  </si>
  <si>
    <t>SAS - INSTITUTO POLITÉCNICO DA GUARDA</t>
  </si>
  <si>
    <t>SAS - INSTITUTO POLITÉCNICO DE COIMBRA</t>
  </si>
  <si>
    <t>SAS - INSTITUTO POLITÉCNICO DE CASTELO BRANCO</t>
  </si>
  <si>
    <t>SAS - INSTITUTO POLITÉCNICO DE BEJA</t>
  </si>
  <si>
    <t>SAS - UNIVERSIDADE DE TRÁS-OS-MONTES E ALTO DOURO</t>
  </si>
  <si>
    <t>SAS - UNIVERSIDADE DO MINHO</t>
  </si>
  <si>
    <t>SAS - UNIVERSIDADE DA MADEIRA</t>
  </si>
  <si>
    <t>SAS - UNIVERSIDADE DE ÉVORA</t>
  </si>
  <si>
    <t>SAS - UNIVERSIDADE DE COIMBRA</t>
  </si>
  <si>
    <t>SAS - UNIVERSIDADE BEIRA INTERIOR</t>
  </si>
  <si>
    <t>SAS - UNIVERSIDADE DO ALGARVE</t>
  </si>
  <si>
    <t>SAS - UNIVERSIDADE DOS AÇORES</t>
  </si>
  <si>
    <t>INSTITUTO POLITÉCNICO DE VISEU</t>
  </si>
  <si>
    <t>INSTITUTO POLITÉCNICO DE VIANA DO CASTELO</t>
  </si>
  <si>
    <t>INSTITUTO POLITÉCNICO DE TOMAR</t>
  </si>
  <si>
    <t>INSTITUTO SUPERIOR DE ENGENHARIA DO PORTO</t>
  </si>
  <si>
    <t>INSTITUTO POLITÉCNICO DO PORTO</t>
  </si>
  <si>
    <t>INSTITUTO POLITÉCNICO DE PORTALEGRE</t>
  </si>
  <si>
    <t>INSTITUTO SUPERIOR DE ENGENHARIA DE LISBOA</t>
  </si>
  <si>
    <t>INSTITUTO POLITÉCNICO DE LISBOA</t>
  </si>
  <si>
    <t>INSTITUTO POLITÉCNICO DE LEIRIA</t>
  </si>
  <si>
    <t>INSTITUTO POLITÉCNICO DA GUARDA</t>
  </si>
  <si>
    <t>INSTITUTO POLITÉCNICO DE COIMBRA</t>
  </si>
  <si>
    <t>INSTITUTO POLITÉCNICO DE CASTELO BRANCO</t>
  </si>
  <si>
    <t>INSTITUTO POLITÉCNICO DE BEJA</t>
  </si>
  <si>
    <t>UNIVERSIDADE DE TRÁS-OS-MONTES E ALTO DOURO</t>
  </si>
  <si>
    <t>UNIVERSIDADE DA MADEIRA</t>
  </si>
  <si>
    <t>UL - INSTITUTO DE CIÊNCIAS SOCIAIS</t>
  </si>
  <si>
    <t>UL - FACULDADE DE BELAS-ARTES</t>
  </si>
  <si>
    <t>UL - FACULDADE DE MEDICINA DENTÁRIA</t>
  </si>
  <si>
    <t>UL - FACULDADE DE FARMÁCIA</t>
  </si>
  <si>
    <t>UL - FACULDADE DE CIÊNCIAS</t>
  </si>
  <si>
    <t>UL - FACULDADE DE MEDICINA</t>
  </si>
  <si>
    <t>UL - FACULDADE DE DIREITO</t>
  </si>
  <si>
    <t>15</t>
  </si>
  <si>
    <t>UL - FACULDADE DE LETRAS</t>
  </si>
  <si>
    <t>14</t>
  </si>
  <si>
    <t>13</t>
  </si>
  <si>
    <t>UNIVERSIDADE DE ÉVORA</t>
  </si>
  <si>
    <t>UNIVERSIDADE DE COIMBRA</t>
  </si>
  <si>
    <t>UNIVERSIDADE DA BEIRA INTERIOR</t>
  </si>
  <si>
    <t>UNIVERSIDADE DO ALGARVE</t>
  </si>
  <si>
    <t>UNIVERSIDADE DOS AÇORES</t>
  </si>
  <si>
    <t>UNIVERSIDADE ABERTA</t>
  </si>
  <si>
    <t>FUNDAÇÃO PARA A CIÊNCIA E TECNOLOGIA, I.P.</t>
  </si>
  <si>
    <t>ESCOLA SUPERIOR DE HOTELARIA E TURISMO DO ESTORIL</t>
  </si>
  <si>
    <t>SERVIÇOS SOCIAIS DA P.S.P.</t>
  </si>
  <si>
    <t>SERVIÇOS SOCIAIS DA G.N.R.</t>
  </si>
  <si>
    <t>COFRE DE PREVIDÊNCIA DA P.S.P.</t>
  </si>
  <si>
    <t>INSTITUTO HIDROGRÁFICO</t>
  </si>
  <si>
    <t>SERVIÇO DE INFORMAÇÕES ESTRATÉGICAS DE DEFESA</t>
  </si>
  <si>
    <t>FUNDO DE ACIDENTES DE TRABALHO</t>
  </si>
  <si>
    <t>ASSEMBLEIA DA REPÚBLICA</t>
  </si>
  <si>
    <t>PRESIDÊNCIA DA REPÚBLICA</t>
  </si>
  <si>
    <t>…</t>
  </si>
  <si>
    <t xml:space="preserve">    Serviços e Fundos Autónomos</t>
  </si>
  <si>
    <t>06 a 08</t>
  </si>
  <si>
    <t xml:space="preserve">  Administração Central</t>
  </si>
  <si>
    <t>Transferências de capital</t>
  </si>
  <si>
    <t xml:space="preserve"> …</t>
  </si>
  <si>
    <t>(…)</t>
  </si>
  <si>
    <t>03 e 04</t>
  </si>
  <si>
    <t xml:space="preserve">  Administração central</t>
  </si>
  <si>
    <t>Subsídios</t>
  </si>
  <si>
    <t>05 a 09</t>
  </si>
  <si>
    <t>Transferências correntes</t>
  </si>
  <si>
    <t xml:space="preserve"> DESIGNAÇÃO</t>
  </si>
  <si>
    <t>Sal</t>
  </si>
  <si>
    <t>AL</t>
  </si>
  <si>
    <t>RU</t>
  </si>
  <si>
    <t>SAg</t>
  </si>
  <si>
    <t>AG</t>
  </si>
  <si>
    <t>(Nos termos das notas explicativas ao classificador das receitas e das despesas públicas em anexo ao Decreto-Lei n.º 26/2002, de 14 de Fevereiro e de diversas instruções emitidas)</t>
  </si>
  <si>
    <t>Despesas com o pessoal</t>
  </si>
  <si>
    <t>A0</t>
  </si>
  <si>
    <t>B0</t>
  </si>
  <si>
    <t>C0</t>
  </si>
  <si>
    <t>D0</t>
  </si>
  <si>
    <t xml:space="preserve">  Abonos variáveis ou eventuais</t>
  </si>
  <si>
    <t xml:space="preserve">    Outros suplementos e prémios</t>
  </si>
  <si>
    <t>PD</t>
  </si>
  <si>
    <t xml:space="preserve">  Segurança social</t>
  </si>
  <si>
    <t xml:space="preserve">    Contribuições para a segurança social</t>
  </si>
  <si>
    <t xml:space="preserve">    Caixa Geral de Aposentações</t>
  </si>
  <si>
    <t xml:space="preserve">    Segurança Social</t>
  </si>
  <si>
    <t xml:space="preserve">    Outras</t>
  </si>
  <si>
    <t>Aquisição de bens e serviços</t>
  </si>
  <si>
    <t xml:space="preserve">    Acessos à Internet</t>
  </si>
  <si>
    <t xml:space="preserve">    Comunicações Fixas de Dados</t>
  </si>
  <si>
    <t xml:space="preserve">    Comunicações Fixas de Voz</t>
  </si>
  <si>
    <t xml:space="preserve">    Comunicações móveis</t>
  </si>
  <si>
    <t>E0</t>
  </si>
  <si>
    <t xml:space="preserve">    Outros Serviços Conexos de Comunicações</t>
  </si>
  <si>
    <t>F0</t>
  </si>
  <si>
    <t xml:space="preserve">    Outros Serviços de Comunicações</t>
  </si>
  <si>
    <t xml:space="preserve">  Sociedades e quase soc não financeiras</t>
  </si>
  <si>
    <t xml:space="preserve">    Públicas</t>
  </si>
  <si>
    <t xml:space="preserve">    Desagregar por Alínea/ Subalínea para identificação da entidade beneficiária</t>
  </si>
  <si>
    <t xml:space="preserve">  Administração regional</t>
  </si>
  <si>
    <t xml:space="preserve">    Região Autónoma dos Açores</t>
  </si>
  <si>
    <t xml:space="preserve">    Região Autónoma da Madeira</t>
  </si>
  <si>
    <t xml:space="preserve">  Administração local</t>
  </si>
  <si>
    <t xml:space="preserve">    Continente</t>
  </si>
  <si>
    <t xml:space="preserve">    Desagregar por Alínea para identificação da entidade beneficiária</t>
  </si>
  <si>
    <t>01 a 04</t>
  </si>
  <si>
    <t xml:space="preserve">    Diversas Rubricas</t>
  </si>
  <si>
    <t>Sociedades financeiras</t>
  </si>
  <si>
    <t>01 a 06</t>
  </si>
  <si>
    <t>07</t>
  </si>
  <si>
    <t xml:space="preserve">  Instituições s/ fins lucrativos</t>
  </si>
  <si>
    <t>01 a 03</t>
  </si>
  <si>
    <t>Outras despesas correntes</t>
  </si>
  <si>
    <t xml:space="preserve">  Diversas</t>
  </si>
  <si>
    <t>R0</t>
  </si>
  <si>
    <t>Aquisição de bens de capital</t>
  </si>
  <si>
    <t xml:space="preserve">  Investimentos</t>
  </si>
  <si>
    <t xml:space="preserve">    Habitações </t>
  </si>
  <si>
    <t xml:space="preserve">    Desagregar por sectores institucionais</t>
  </si>
  <si>
    <t xml:space="preserve">    Edifícios </t>
  </si>
  <si>
    <t xml:space="preserve">     Aquisição</t>
  </si>
  <si>
    <t xml:space="preserve">     Conservação ou reparação</t>
  </si>
  <si>
    <t xml:space="preserve">    Equipamento de informática </t>
  </si>
  <si>
    <t xml:space="preserve">    Software informático </t>
  </si>
  <si>
    <t xml:space="preserve">    Hardware de Comunicações</t>
  </si>
  <si>
    <t xml:space="preserve">    Outros</t>
  </si>
  <si>
    <t xml:space="preserve">    Equipamento administrativo </t>
  </si>
  <si>
    <t xml:space="preserve">    Equipamento básico </t>
  </si>
  <si>
    <t>Administração central — Estado</t>
  </si>
  <si>
    <t>Administração central — Serviços e fundos autónomos</t>
  </si>
  <si>
    <t>Administração regional</t>
  </si>
  <si>
    <t>Administração local — Continente</t>
  </si>
  <si>
    <t>Administração local — Regiões Autónomas</t>
  </si>
  <si>
    <t>Segurança social</t>
  </si>
  <si>
    <t>G0</t>
  </si>
  <si>
    <t>Instituições sem fins lucrativos</t>
  </si>
  <si>
    <t xml:space="preserve">    Privadas</t>
  </si>
  <si>
    <t xml:space="preserve">    Bancos e outras instituições financeiras</t>
  </si>
  <si>
    <t xml:space="preserve">    Companhias de seguros e Fundos de pensões</t>
  </si>
  <si>
    <t>...9</t>
  </si>
  <si>
    <t xml:space="preserve">   Encargos de anos anteriores</t>
  </si>
  <si>
    <t>NOTAS GERAIS RELATIVAS À DESAGREGAÇÃO DA CLASSIFICAÇÃO ECONÓMICA</t>
  </si>
  <si>
    <t>- As dotações de despesa devem ser todas inscritas ao nível mais baixo da classificação económica, atendendo à desagregação em rúbricas definida pelo classificador económico e em alíneas/subalíneas de acordo com a tipificação definida (na tabela anterior) ou que venha a ser estabelecida pelo serviço/organismo (*);</t>
  </si>
  <si>
    <t>- A desagregação de uma rubrica implica a definição de pelo menos duas alíneas - uma para a situação específica que se deseja identificar e outra para as restantes situações;</t>
  </si>
  <si>
    <t>(*) De acordo com a Circular Serie A n.º 1295, de 25 de Julho de 2002.</t>
  </si>
  <si>
    <t>Esforço financeiro nacional (OE)</t>
  </si>
  <si>
    <t>Financiamento da UE</t>
  </si>
  <si>
    <t>Feder Cooperação</t>
  </si>
  <si>
    <t>Fundo de Coesão</t>
  </si>
  <si>
    <t>Fundo Social Europeu</t>
  </si>
  <si>
    <t>FEAGA</t>
  </si>
  <si>
    <t>Outros</t>
  </si>
  <si>
    <t>Outras despesas de segurança social</t>
  </si>
  <si>
    <t>P0</t>
  </si>
  <si>
    <t>SD</t>
  </si>
  <si>
    <t>Subsídio social de desemprego</t>
  </si>
  <si>
    <t>DO</t>
  </si>
  <si>
    <t>Doença</t>
  </si>
  <si>
    <t>AC</t>
  </si>
  <si>
    <t>Acidentes de trabalho e doenças profissionais</t>
  </si>
  <si>
    <t xml:space="preserve">    Hardware informático</t>
  </si>
  <si>
    <t xml:space="preserve">    Software informático</t>
  </si>
  <si>
    <t xml:space="preserve">    Outros </t>
  </si>
  <si>
    <t xml:space="preserve">    Serviços de natureza Informática</t>
  </si>
  <si>
    <t>Formação</t>
  </si>
  <si>
    <t xml:space="preserve">    Tecnologias da Informação e Comunicação (TIC)</t>
  </si>
  <si>
    <t xml:space="preserve">    Outras </t>
  </si>
  <si>
    <t xml:space="preserve">    Assistência Técnica</t>
  </si>
  <si>
    <t xml:space="preserve">    Equipamento informático (Hardware)</t>
  </si>
  <si>
    <t xml:space="preserve">    Software Informático</t>
  </si>
  <si>
    <t>Outros trabalhos especializados</t>
  </si>
  <si>
    <t xml:space="preserve">    Serviços de Natureza Informática</t>
  </si>
  <si>
    <t>A0.00 - Assembleias distritais;</t>
  </si>
  <si>
    <t>B0.00 - Municípios;</t>
  </si>
  <si>
    <t>C0.00 - Freguesias;</t>
  </si>
  <si>
    <t>D0.00 - Regiões de turismo;</t>
  </si>
  <si>
    <t>E0.00 - Serviços autónomos da administração local.</t>
  </si>
  <si>
    <t xml:space="preserve">Terrenos </t>
  </si>
  <si>
    <t>    Desagregar por sectores institucionais</t>
  </si>
  <si>
    <t>     Aquisição</t>
  </si>
  <si>
    <t>     Expropriações</t>
  </si>
  <si>
    <t> …</t>
  </si>
  <si>
    <t xml:space="preserve">     Construção </t>
  </si>
  <si>
    <t xml:space="preserve">    Software de Comunicações</t>
  </si>
  <si>
    <t>Locação financeira</t>
  </si>
  <si>
    <t>Material de informática - Locação financeira</t>
  </si>
  <si>
    <t xml:space="preserve">Outras </t>
  </si>
  <si>
    <t>Total</t>
  </si>
  <si>
    <t>Serviços Integrados</t>
  </si>
  <si>
    <t>Serviço 1</t>
  </si>
  <si>
    <t>Serviço 2</t>
  </si>
  <si>
    <t>Serviço 3</t>
  </si>
  <si>
    <t>Serviço ...</t>
  </si>
  <si>
    <t>Cap.</t>
  </si>
  <si>
    <t>Gr.</t>
  </si>
  <si>
    <t>Art.</t>
  </si>
  <si>
    <t xml:space="preserve"> DESIGNAÇÃO DA RUBRICA DE RECEITA</t>
  </si>
  <si>
    <t xml:space="preserve">    Estado</t>
  </si>
  <si>
    <t>01 e 02</t>
  </si>
  <si>
    <t>01 a 05</t>
  </si>
  <si>
    <t>Designação</t>
  </si>
  <si>
    <t>TRIBUNAL DE CONTAS - SEDE</t>
  </si>
  <si>
    <t>SECRETARIA GERAL DO MINISTÉRIO DA JUSTIÇA</t>
  </si>
  <si>
    <t>SUPREMO TRIBUNAL DE JUSTIÇA</t>
  </si>
  <si>
    <t>SUPREMO TRIBUNAL ADMINISTRATIVO</t>
  </si>
  <si>
    <t>INSTITUTO DOS REGISTOS E DO NOTARIADO, I.P.</t>
  </si>
  <si>
    <t>POLICIA JUDICIÁRIA</t>
  </si>
  <si>
    <t>CENTRO DE ESTUDOS JUDICIÁRIOS</t>
  </si>
  <si>
    <t>TRIBUNAL DE CONTAS - SECÇÃO REGIONAL DOS AÇORES</t>
  </si>
  <si>
    <t>TRIBUNAL DE CONTAS - SECÇÃO REGIONAL DA MADEIRA</t>
  </si>
  <si>
    <t>SECRETARIA GERAL DO MINISTÉRIO DA ADMINISTRAÇÃO INTERNA</t>
  </si>
  <si>
    <t>POLÍCIA DE SEGURANÇA PÚBLICA</t>
  </si>
  <si>
    <t>ACADEMIA DAS CIÊNCIAS DE LISBOA</t>
  </si>
  <si>
    <t>CENTRO CIENTÍFICO E CULTURAL DE MACAU, I.P.</t>
  </si>
  <si>
    <t>INSTITUTO NACIONAL DE ESTATÍSTICA, I.P.</t>
  </si>
  <si>
    <t>TRIBUNAL CONSTITUCIONAL</t>
  </si>
  <si>
    <t>CONSELHO ECONÓMICO E SOCIAL</t>
  </si>
  <si>
    <t>SECRETARIA GERAL DO MINISTÉRIO DA DEFESA</t>
  </si>
  <si>
    <t>INSTITUTO DE DEFESA NACIONAL</t>
  </si>
  <si>
    <t>POLICIA JUDICIÁRIA MILITAR</t>
  </si>
  <si>
    <t>CONSELHO NACIONAL DO AMBIENTE E DESENVOLVIMENTO SUSTENTÁVEL</t>
  </si>
  <si>
    <t>CONSELHO NACIONAL DA ÁGUA</t>
  </si>
  <si>
    <t>CONSELHO NACIONAL DE EDUCAÇÃO</t>
  </si>
  <si>
    <t>TRIBUNAL DA RELAÇÃO DE LISBOA</t>
  </si>
  <si>
    <t>TRIBUNAL DA RELAÇÃO DO PORTO</t>
  </si>
  <si>
    <t>TRIBUNAL DA RELAÇÃO DE COIMBRA</t>
  </si>
  <si>
    <t>TRIBUNAL DA RELAÇÃO DE ÉVORA</t>
  </si>
  <si>
    <t>TRIBUNAL DA RELAÇÃO DE GUIMARÃES</t>
  </si>
  <si>
    <t>TRIBUNAL CENTRAL ADMINISTRATIVO - SUL</t>
  </si>
  <si>
    <t>ESTADO-MAIOR GENERAL DAS FORÇAS ARMADAS</t>
  </si>
  <si>
    <t>MARINHA</t>
  </si>
  <si>
    <t>TRIBUNAL CENTRAL ADMINISTRATIVO - NORTE</t>
  </si>
  <si>
    <t>08 a 10</t>
  </si>
  <si>
    <t>07 a 11</t>
  </si>
  <si>
    <r>
      <t>120/820</t>
    </r>
    <r>
      <rPr>
        <sz val="10"/>
        <color indexed="63"/>
        <rFont val="Calibri"/>
        <family val="2"/>
      </rPr>
      <t xml:space="preserve"> Fauna</t>
    </r>
  </si>
  <si>
    <r>
      <t>121/821</t>
    </r>
    <r>
      <rPr>
        <sz val="10"/>
        <color indexed="63"/>
        <rFont val="Calibri"/>
        <family val="2"/>
      </rPr>
      <t xml:space="preserve"> Flora</t>
    </r>
  </si>
  <si>
    <r>
      <t>134/834</t>
    </r>
    <r>
      <rPr>
        <sz val="10"/>
        <color indexed="63"/>
        <rFont val="Calibri"/>
        <family val="2"/>
      </rPr>
      <t xml:space="preserve"> Dependências</t>
    </r>
  </si>
  <si>
    <r>
      <t xml:space="preserve">262 </t>
    </r>
    <r>
      <rPr>
        <sz val="10"/>
        <color indexed="63"/>
        <rFont val="Calibri"/>
        <family val="2"/>
      </rPr>
      <t>Representação da República Portuguesa</t>
    </r>
  </si>
  <si>
    <r>
      <t xml:space="preserve">As rubricas da «Administração local» deverão ser desagregadas por alíneas de acordo com as entidades que beneficiem das </t>
    </r>
    <r>
      <rPr>
        <b/>
        <u/>
        <sz val="8.8000000000000007"/>
        <color indexed="12"/>
        <rFont val="Calibri"/>
        <family val="2"/>
      </rPr>
      <t>transferências</t>
    </r>
    <r>
      <rPr>
        <b/>
        <sz val="8.8000000000000007"/>
        <color indexed="12"/>
        <rFont val="Calibri"/>
        <family val="2"/>
      </rPr>
      <t xml:space="preserve"> (cfr. nota explicativa do classificador económico das despesas públicas):</t>
    </r>
  </si>
  <si>
    <r>
      <t>As rubricas do subagrupamento "</t>
    </r>
    <r>
      <rPr>
        <b/>
        <i/>
        <sz val="8.8000000000000007"/>
        <color indexed="12"/>
        <rFont val="Calibri"/>
        <family val="2"/>
      </rPr>
      <t>01- Investimentos"</t>
    </r>
    <r>
      <rPr>
        <b/>
        <sz val="8.8000000000000007"/>
        <color indexed="12"/>
        <rFont val="Calibri"/>
        <family val="2"/>
      </rPr>
      <t xml:space="preserve"> deverão ser desagregadas por sectores institucionais mediante a utilização de alíneas (cfr notas explicativas do classificador económico das despesas públicas): </t>
    </r>
  </si>
  <si>
    <t>_____________________________</t>
  </si>
  <si>
    <t>(Assinatura digital certificada)</t>
  </si>
  <si>
    <t xml:space="preserve"> DESIGNAÇÃO DE RUBRICA DE DESPESA</t>
  </si>
  <si>
    <r>
      <t xml:space="preserve">Data: </t>
    </r>
    <r>
      <rPr>
        <sz val="9"/>
        <rFont val="Calibri"/>
        <family val="2"/>
      </rPr>
      <t>(registada automaticamente)</t>
    </r>
  </si>
  <si>
    <t>INSTITUTO POLITÉCNICO DE SETÚBAL</t>
  </si>
  <si>
    <t>O0</t>
  </si>
  <si>
    <t>Outras despesas</t>
  </si>
  <si>
    <t>Anexo V</t>
  </si>
  <si>
    <t xml:space="preserve">Famílias </t>
  </si>
  <si>
    <t xml:space="preserve">  Locação de material de informática</t>
  </si>
  <si>
    <t xml:space="preserve">   Estágios profissionais na AP - para o seguro profissional dos estagiários</t>
  </si>
  <si>
    <t xml:space="preserve">   Outras -Seguros não relacionados com estas situações.</t>
  </si>
  <si>
    <t>No sistema bancário externo</t>
  </si>
  <si>
    <t>No sistema bancário interno</t>
  </si>
  <si>
    <t>Créditos externos consignados pelo Estado</t>
  </si>
  <si>
    <t>- A desagregação de uma alínea implica a definição de pelo menos duas subalíneas.</t>
  </si>
  <si>
    <r>
      <t>102/802</t>
    </r>
    <r>
      <rPr>
        <sz val="10"/>
        <color indexed="63"/>
        <rFont val="Calibri"/>
        <family val="2"/>
      </rPr>
      <t xml:space="preserve"> Cinema e Audiovisual</t>
    </r>
  </si>
  <si>
    <r>
      <t>101/801</t>
    </r>
    <r>
      <rPr>
        <sz val="10"/>
        <color indexed="63"/>
        <rFont val="Calibri"/>
        <family val="2"/>
      </rPr>
      <t xml:space="preserve"> Artes Plásticas e Visuais</t>
    </r>
  </si>
  <si>
    <r>
      <t>103/803</t>
    </r>
    <r>
      <rPr>
        <sz val="10"/>
        <color indexed="63"/>
        <rFont val="Calibri"/>
        <family val="2"/>
      </rPr>
      <t xml:space="preserve"> Bibliotecas e Património Bibliográfico</t>
    </r>
  </si>
  <si>
    <r>
      <t xml:space="preserve">106/806 </t>
    </r>
    <r>
      <rPr>
        <sz val="10"/>
        <color indexed="63"/>
        <rFont val="Calibri"/>
        <family val="2"/>
      </rPr>
      <t>Qualificação, Promoção e Divulgação Cultural</t>
    </r>
  </si>
  <si>
    <r>
      <t xml:space="preserve">107/807 </t>
    </r>
    <r>
      <rPr>
        <sz val="10"/>
        <color indexed="63"/>
        <rFont val="Calibri"/>
        <family val="2"/>
      </rPr>
      <t>Promoção e Divulgação do Livro e do Autor</t>
    </r>
  </si>
  <si>
    <r>
      <t>108/808</t>
    </r>
    <r>
      <rPr>
        <sz val="10"/>
        <color indexed="63"/>
        <rFont val="Calibri"/>
        <family val="2"/>
      </rPr>
      <t xml:space="preserve"> Museus, Património Móvel e Imaterial</t>
    </r>
  </si>
  <si>
    <r>
      <t>118/818</t>
    </r>
    <r>
      <rPr>
        <sz val="10"/>
        <color indexed="63"/>
        <rFont val="Calibri"/>
        <family val="2"/>
      </rPr>
      <t xml:space="preserve"> Ruído, Resíduos, Substâncias Perigosas e Catástrofes Ambientais</t>
    </r>
  </si>
  <si>
    <r>
      <t>119/819</t>
    </r>
    <r>
      <rPr>
        <sz val="10"/>
        <color indexed="63"/>
        <rFont val="Calibri"/>
        <family val="2"/>
      </rPr>
      <t xml:space="preserve"> Mares e Costas Oceânicas</t>
    </r>
  </si>
  <si>
    <r>
      <t>122/822</t>
    </r>
    <r>
      <rPr>
        <sz val="10"/>
        <color indexed="63"/>
        <rFont val="Calibri"/>
        <family val="2"/>
      </rPr>
      <t xml:space="preserve"> Desenvolvimento Regional e Urbano</t>
    </r>
  </si>
  <si>
    <r>
      <t>123/823</t>
    </r>
    <r>
      <rPr>
        <sz val="10"/>
        <color indexed="63"/>
        <rFont val="Calibri"/>
        <family val="2"/>
      </rPr>
      <t xml:space="preserve"> Ordenamento do Território</t>
    </r>
  </si>
  <si>
    <r>
      <t>124/824</t>
    </r>
    <r>
      <rPr>
        <sz val="10"/>
        <color indexed="63"/>
        <rFont val="Calibri"/>
        <family val="2"/>
      </rPr>
      <t xml:space="preserve"> Operações Militares</t>
    </r>
  </si>
  <si>
    <r>
      <t>125/825</t>
    </r>
    <r>
      <rPr>
        <sz val="10"/>
        <color indexed="63"/>
        <rFont val="Calibri"/>
        <family val="2"/>
      </rPr>
      <t xml:space="preserve"> Armamento e Equipamento Militar</t>
    </r>
  </si>
  <si>
    <r>
      <t>126/826</t>
    </r>
    <r>
      <rPr>
        <sz val="10"/>
        <color indexed="63"/>
        <rFont val="Calibri"/>
        <family val="2"/>
      </rPr>
      <t xml:space="preserve"> Convocação e Mobilização de Pessoal</t>
    </r>
  </si>
  <si>
    <r>
      <t>127/827</t>
    </r>
    <r>
      <rPr>
        <sz val="10"/>
        <color indexed="63"/>
        <rFont val="Calibri"/>
        <family val="2"/>
      </rPr>
      <t xml:space="preserve"> Instrução e Formação Militar</t>
    </r>
  </si>
  <si>
    <r>
      <t>128/828</t>
    </r>
    <r>
      <rPr>
        <sz val="10"/>
        <color indexed="63"/>
        <rFont val="Calibri"/>
        <family val="2"/>
      </rPr>
      <t xml:space="preserve"> Missões Humanitárias e de Paz</t>
    </r>
  </si>
  <si>
    <r>
      <t>129/829</t>
    </r>
    <r>
      <rPr>
        <sz val="10"/>
        <color indexed="63"/>
        <rFont val="Calibri"/>
        <family val="2"/>
      </rPr>
      <t xml:space="preserve"> Cuidados de Saúde Primários</t>
    </r>
  </si>
  <si>
    <r>
      <t>130/830</t>
    </r>
    <r>
      <rPr>
        <sz val="10"/>
        <color indexed="63"/>
        <rFont val="Calibri"/>
        <family val="2"/>
      </rPr>
      <t xml:space="preserve"> Cuidados de Saúde Diferenciados</t>
    </r>
  </si>
  <si>
    <r>
      <t>131/831</t>
    </r>
    <r>
      <rPr>
        <sz val="10"/>
        <color indexed="63"/>
        <rFont val="Calibri"/>
        <family val="2"/>
      </rPr>
      <t xml:space="preserve"> Meios Complementares de Diagnóstico e Terapêutica</t>
    </r>
  </si>
  <si>
    <r>
      <t>132/832</t>
    </r>
    <r>
      <rPr>
        <sz val="10"/>
        <color indexed="63"/>
        <rFont val="Calibri"/>
        <family val="2"/>
      </rPr>
      <t xml:space="preserve"> Saúde Pública</t>
    </r>
  </si>
  <si>
    <r>
      <t>133/833</t>
    </r>
    <r>
      <rPr>
        <sz val="10"/>
        <color indexed="63"/>
        <rFont val="Calibri"/>
        <family val="2"/>
      </rPr>
      <t xml:space="preserve"> Saúde Escolar</t>
    </r>
  </si>
  <si>
    <r>
      <t>135/835</t>
    </r>
    <r>
      <rPr>
        <sz val="10"/>
        <color indexed="63"/>
        <rFont val="Calibri"/>
        <family val="2"/>
      </rPr>
      <t xml:space="preserve"> Farmácias e Medicamentos</t>
    </r>
  </si>
  <si>
    <r>
      <t>136/836</t>
    </r>
    <r>
      <rPr>
        <sz val="10"/>
        <color indexed="63"/>
        <rFont val="Calibri"/>
        <family val="2"/>
      </rPr>
      <t xml:space="preserve"> Apoio Psicológico Especializado</t>
    </r>
  </si>
  <si>
    <r>
      <t>137/837</t>
    </r>
    <r>
      <rPr>
        <sz val="10"/>
        <color indexed="63"/>
        <rFont val="Calibri"/>
        <family val="2"/>
      </rPr>
      <t xml:space="preserve"> Gestão de Cuidados de Saúde Prestados em Redes Privadas</t>
    </r>
  </si>
  <si>
    <r>
      <t>139/839</t>
    </r>
    <r>
      <rPr>
        <sz val="10"/>
        <color indexed="63"/>
        <rFont val="Calibri"/>
        <family val="2"/>
      </rPr>
      <t xml:space="preserve"> Produção Vitivinícola</t>
    </r>
  </si>
  <si>
    <r>
      <t>143/843</t>
    </r>
    <r>
      <rPr>
        <sz val="10"/>
        <color indexed="63"/>
        <rFont val="Calibri"/>
        <family val="2"/>
      </rPr>
      <t xml:space="preserve"> Produção Animal</t>
    </r>
  </si>
  <si>
    <r>
      <t>144/844</t>
    </r>
    <r>
      <rPr>
        <sz val="10"/>
        <color indexed="63"/>
        <rFont val="Calibri"/>
        <family val="2"/>
      </rPr>
      <t xml:space="preserve"> Sanidade Animal e Vegetal e Bem Estar Animal</t>
    </r>
  </si>
  <si>
    <r>
      <t>140/840</t>
    </r>
    <r>
      <rPr>
        <sz val="10"/>
        <color indexed="63"/>
        <rFont val="Calibri"/>
        <family val="2"/>
      </rPr>
      <t xml:space="preserve"> Reforço da Ligação entre Agentes para o Desenvolvimento Rural</t>
    </r>
  </si>
  <si>
    <r>
      <t>145/845</t>
    </r>
    <r>
      <rPr>
        <sz val="10"/>
        <color indexed="63"/>
        <rFont val="Calibri"/>
        <family val="2"/>
      </rPr>
      <t xml:space="preserve"> Pesca e Aquicultura</t>
    </r>
  </si>
  <si>
    <t>001</t>
  </si>
  <si>
    <t>002</t>
  </si>
  <si>
    <t>003</t>
  </si>
  <si>
    <t>004</t>
  </si>
  <si>
    <t>006</t>
  </si>
  <si>
    <t>009</t>
  </si>
  <si>
    <t>010</t>
  </si>
  <si>
    <t>011</t>
  </si>
  <si>
    <t>012</t>
  </si>
  <si>
    <t>013</t>
  </si>
  <si>
    <t>014</t>
  </si>
  <si>
    <t>015</t>
  </si>
  <si>
    <t>016</t>
  </si>
  <si>
    <t>017</t>
  </si>
  <si>
    <t>018</t>
  </si>
  <si>
    <t>019</t>
  </si>
  <si>
    <t>020</t>
  </si>
  <si>
    <t>021</t>
  </si>
  <si>
    <r>
      <t>255/955</t>
    </r>
    <r>
      <rPr>
        <sz val="10"/>
        <color indexed="63"/>
        <rFont val="Calibri"/>
        <family val="2"/>
      </rPr>
      <t xml:space="preserve"> Informação, Documentação, Conhecimento e Gestão de Tecnologias da Informação e da Comunicação   </t>
    </r>
  </si>
  <si>
    <r>
      <t>256/956</t>
    </r>
    <r>
      <rPr>
        <sz val="10"/>
        <color indexed="63"/>
        <rFont val="Calibri"/>
        <family val="2"/>
      </rPr>
      <t xml:space="preserve"> Gestão de Recursos Humanos</t>
    </r>
  </si>
  <si>
    <r>
      <t>257/957</t>
    </r>
    <r>
      <rPr>
        <sz val="10"/>
        <color indexed="63"/>
        <rFont val="Calibri"/>
        <family val="2"/>
      </rPr>
      <t xml:space="preserve"> Gestão de Recursos Financeiros</t>
    </r>
  </si>
  <si>
    <r>
      <t>258/958</t>
    </r>
    <r>
      <rPr>
        <sz val="10"/>
        <color indexed="63"/>
        <rFont val="Calibri"/>
        <family val="2"/>
      </rPr>
      <t xml:space="preserve"> Gestão Administrativa</t>
    </r>
  </si>
  <si>
    <r>
      <t>259/959</t>
    </r>
    <r>
      <rPr>
        <sz val="10"/>
        <color indexed="63"/>
        <rFont val="Calibri"/>
        <family val="2"/>
      </rPr>
      <t xml:space="preserve"> Gestão Legislativa</t>
    </r>
  </si>
  <si>
    <r>
      <t xml:space="preserve">260 </t>
    </r>
    <r>
      <rPr>
        <sz val="10"/>
        <color indexed="63"/>
        <rFont val="Calibri"/>
        <family val="2"/>
      </rPr>
      <t>Gestão Governativa</t>
    </r>
  </si>
  <si>
    <t>Medidas</t>
  </si>
  <si>
    <t>Serv. Gerais da A.P. - Administração geral</t>
  </si>
  <si>
    <t>Serv. Gerais da A.P. - Cooperação económica externa</t>
  </si>
  <si>
    <t>Serv. Gerais da A.P. - Investigação científica de carácter geral</t>
  </si>
  <si>
    <t>Defesa Nacional - Administração e regulamentação</t>
  </si>
  <si>
    <t>Defesa Nacional - Investigação</t>
  </si>
  <si>
    <t>Defesa Nacional - Forças Armadas</t>
  </si>
  <si>
    <t>Defesa Nacional - Cooperação militar externa</t>
  </si>
  <si>
    <t>Segurança e ordem públicas - Administração e regulamentação</t>
  </si>
  <si>
    <t>Segurança e ordem públicas - Investigação</t>
  </si>
  <si>
    <t>Segurança e ordem públicas - Forças de segurança</t>
  </si>
  <si>
    <t>Segurança e ordem públicas - Sistema judiciário</t>
  </si>
  <si>
    <t>Segurança e ordem públicas - Protecção civil e luta contra incêndios</t>
  </si>
  <si>
    <t>Educação - Administração e regulamentação</t>
  </si>
  <si>
    <t>Educação – Investigação</t>
  </si>
  <si>
    <t>Educação - Estabelecimentos de ensino não superior</t>
  </si>
  <si>
    <t>Educação - Estabelecimentos de ensino superior</t>
  </si>
  <si>
    <t>Educação - Serviços auxiliares de ensino</t>
  </si>
  <si>
    <t>Saúde - Administração e regulamentação</t>
  </si>
  <si>
    <t>Saúde – Investigação</t>
  </si>
  <si>
    <t>Saúde - Hospitais e clínicas</t>
  </si>
  <si>
    <t>Saúde - Serviços individuais de saúde</t>
  </si>
  <si>
    <t>Segurança e acção social - Administração e regulamentação</t>
  </si>
  <si>
    <t>Segurança e acção social – Investigação</t>
  </si>
  <si>
    <t>Segurança e acção social - Segurança social</t>
  </si>
  <si>
    <t>Segurança e acção social - Acção social</t>
  </si>
  <si>
    <t>Habitação e serv. Colectivos - Administração e regulamentação</t>
  </si>
  <si>
    <t>Habitação e serv. Colectivos - Investigação</t>
  </si>
  <si>
    <t>Habitação e serv. Colectivos – Habitação</t>
  </si>
  <si>
    <t>Habitação e serv. Colectivos - Ordenamento do território</t>
  </si>
  <si>
    <t>Habitação e serv. Colectivos - Saneamento e abastecimento de água</t>
  </si>
  <si>
    <t>Habitação e serv. Colectivos - Protecção do meio ambiente e conservação da natureza</t>
  </si>
  <si>
    <t>Serviços culturais, recreativos e religiosos - Administração e regulamentação</t>
  </si>
  <si>
    <t>Serviços culturais, recreativos e religiosos - Investigação</t>
  </si>
  <si>
    <t>Serviços culturais, recreativos e religiosos - Cultura</t>
  </si>
  <si>
    <t>Serviços culturais, recreativos e religiosos - Desporto, recreio e lazer</t>
  </si>
  <si>
    <t>Serviços culturais, recreativos e religiosos - Comunicação social</t>
  </si>
  <si>
    <t>Serviços culturais, recreativos e religiosos - Outras actividades cívicas e religiosas</t>
  </si>
  <si>
    <t>Agricultura, pecuária, silv, caça, pesca - Administração e regulamentação</t>
  </si>
  <si>
    <t>Agricultura, pecuária, silv, caça, pesca - Investigação</t>
  </si>
  <si>
    <t>Agricultura, pecuária, silv, caça, pesca - Agricultura e pecuária</t>
  </si>
  <si>
    <t>Agricultura, pecuária, silv, caça, pesca - Silvicultura</t>
  </si>
  <si>
    <t>Agricultura, pecuária, silv, caça, pesca – Caça</t>
  </si>
  <si>
    <t>Agricultura, pecuária, silv, caça, pesca – Pesca</t>
  </si>
  <si>
    <t>Industria e energia - administração e regulamentação</t>
  </si>
  <si>
    <t>Industria e energia - Investigação</t>
  </si>
  <si>
    <t>Industria e energia - Indústrias extractivas</t>
  </si>
  <si>
    <t>Industria e energia - Indústrias transformadoras</t>
  </si>
  <si>
    <t>Industria e energia - Indústrias de construção civil</t>
  </si>
  <si>
    <t>Industria e energia - Combustíveis, electricidade e outras fontes de energia</t>
  </si>
  <si>
    <t>Transportes e comunicações - Administração e regulamentação</t>
  </si>
  <si>
    <t>Transportes e comunicações - Investigação</t>
  </si>
  <si>
    <t>Transportes e comunicações - Transportes rodoviários</t>
  </si>
  <si>
    <t>Transportes e comunicações - Transportes ferroviários</t>
  </si>
  <si>
    <t>Transportes e comunicações - Transportes aéreos</t>
  </si>
  <si>
    <t>Transportes e comunicações - Transportes marítimos e fluviais</t>
  </si>
  <si>
    <t>Transportes e comunicações - Sistemas de comunicações</t>
  </si>
  <si>
    <t>Comércio e turismo - Administração e regulamentação</t>
  </si>
  <si>
    <t>Comércio e turismo - Investigação</t>
  </si>
  <si>
    <t>Comércio e turismo - Comércio</t>
  </si>
  <si>
    <t>Comércio e turismo - Turismo</t>
  </si>
  <si>
    <t>Outras funções económicas - Administração e regulamentação</t>
  </si>
  <si>
    <t>Outras funções económicas - Relações gerais do trabalho</t>
  </si>
  <si>
    <t>Outras funções económicas - Diversas não especificadas</t>
  </si>
  <si>
    <t>Outras funções - Operações da dívida pública</t>
  </si>
  <si>
    <t>Outras funções - Transferências entre administrações</t>
  </si>
  <si>
    <t>Outras funções - Diversas não especificadas</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</si>
  <si>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</si>
  <si>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</si>
  <si>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</si>
  <si>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</si>
  <si>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</si>
  <si>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</si>
  <si>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</si>
  <si>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</si>
  <si>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</si>
  <si>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</si>
  <si>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</si>
  <si>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</si>
  <si>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</si>
  <si>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</si>
  <si>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</si>
  <si>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</si>
  <si>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</si>
  <si>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</si>
  <si>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</si>
  <si>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</si>
  <si>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</si>
  <si>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</si>
  <si>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</si>
  <si>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</si>
  <si>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</si>
  <si>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</si>
  <si>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</si>
  <si>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</si>
  <si>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</si>
  <si>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</si>
  <si>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</si>
  <si>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</si>
  <si>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</si>
  <si>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</si>
  <si>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</si>
  <si>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</si>
  <si>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</si>
  <si>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</si>
  <si>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</si>
  <si>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</si>
  <si>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</si>
  <si>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</si>
  <si>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</si>
  <si>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</si>
  <si>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</si>
  <si>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</si>
  <si>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Segurança e ordem públicas - Sistema prisional, de reinserção social e de menores</t>
  </si>
  <si>
    <t>Anexo IX</t>
  </si>
  <si>
    <t>Alíneas e subalíneas da Classificação económica da Despesa Pública de tipificação vinculativa</t>
  </si>
  <si>
    <t>Total do Programa</t>
  </si>
  <si>
    <t>Programa:</t>
  </si>
  <si>
    <t>Anexo IV</t>
  </si>
  <si>
    <r>
      <t>Estágios profissionais na AP -</t>
    </r>
    <r>
      <rPr>
        <sz val="8.8000000000000007"/>
        <color indexed="12"/>
        <rFont val="Calibri"/>
        <family val="2"/>
      </rPr>
      <t xml:space="preserve"> para a Bolsa de estágio e subsidio de refeição</t>
    </r>
  </si>
  <si>
    <r>
      <t xml:space="preserve">     </t>
    </r>
    <r>
      <rPr>
        <sz val="8.8000000000000007"/>
        <rFont val="Calibri"/>
        <family val="2"/>
      </rPr>
      <t xml:space="preserve">Aquisição </t>
    </r>
    <r>
      <rPr>
        <sz val="8.8000000000000007"/>
        <color indexed="12"/>
        <rFont val="Calibri"/>
        <family val="2"/>
      </rPr>
      <t>(especificação determinada pela Circular Série A n.º 1335, de 30 de Julho de 2007)</t>
    </r>
  </si>
  <si>
    <r>
      <t xml:space="preserve">     </t>
    </r>
    <r>
      <rPr>
        <sz val="8.8000000000000007"/>
        <rFont val="Calibri"/>
        <family val="2"/>
      </rPr>
      <t>Conservação ou reparação</t>
    </r>
    <r>
      <rPr>
        <sz val="8.8000000000000007"/>
        <color indexed="12"/>
        <rFont val="Calibri"/>
        <family val="2"/>
      </rPr>
      <t xml:space="preserve"> (especificação determinada pela Circular Série A n.º 1335, de 30 de Julho de 2007)</t>
    </r>
  </si>
  <si>
    <r>
      <t xml:space="preserve">    </t>
    </r>
    <r>
      <rPr>
        <sz val="8.8000000000000007"/>
        <rFont val="Calibri"/>
        <family val="2"/>
      </rPr>
      <t xml:space="preserve">Outros </t>
    </r>
    <r>
      <rPr>
        <sz val="8.8000000000000007"/>
        <color indexed="12"/>
        <rFont val="Calibri"/>
        <family val="2"/>
      </rPr>
      <t>(especificação determinada pela Circular Série A n.º 1322, de 18 de Agosto de 2005)</t>
    </r>
  </si>
  <si>
    <t>UL - INSTITUTO DE EDUCAÇÃO</t>
  </si>
  <si>
    <t>UL - INSTITUTO DE GEOGRAFIA E ORDENAMENTO DO TERRITÓRIO</t>
  </si>
  <si>
    <t>O Coordenador do Programa</t>
  </si>
  <si>
    <t>FUNDO DE SALVAGUARDA DO PATRIMÓNIO CULTURAL</t>
  </si>
  <si>
    <r>
      <t>105/805</t>
    </r>
    <r>
      <rPr>
        <sz val="10"/>
        <color indexed="63"/>
        <rFont val="Calibri"/>
        <family val="2"/>
      </rPr>
      <t xml:space="preserve"> Património Fílmico e Sonoro</t>
    </r>
  </si>
  <si>
    <r>
      <t>113/813</t>
    </r>
    <r>
      <rPr>
        <sz val="10"/>
        <color indexed="63"/>
        <rFont val="Calibri"/>
        <family val="2"/>
      </rPr>
      <t xml:space="preserve"> Associativismo Desportivo</t>
    </r>
  </si>
  <si>
    <r>
      <t>114/814</t>
    </r>
    <r>
      <rPr>
        <sz val="10"/>
        <color indexed="63"/>
        <rFont val="Calibri"/>
        <family val="2"/>
      </rPr>
      <t xml:space="preserve"> Alta Competição Desportiva e Desporto Profissional</t>
    </r>
  </si>
  <si>
    <r>
      <t>115/815</t>
    </r>
    <r>
      <rPr>
        <sz val="10"/>
        <color indexed="63"/>
        <rFont val="Calibri"/>
        <family val="2"/>
      </rPr>
      <t xml:space="preserve"> Rede Nacional das Áreas Protegidas e Áreas Classificadas da Rede Natura 2000</t>
    </r>
  </si>
  <si>
    <r>
      <t>152/852</t>
    </r>
    <r>
      <rPr>
        <sz val="10"/>
        <color indexed="63"/>
        <rFont val="Calibri"/>
        <family val="2"/>
      </rPr>
      <t xml:space="preserve"> Tecnologias de Ponta e Limpas</t>
    </r>
  </si>
  <si>
    <r>
      <t>153/853</t>
    </r>
    <r>
      <rPr>
        <sz val="10"/>
        <color indexed="63"/>
        <rFont val="Calibri"/>
        <family val="2"/>
      </rPr>
      <t xml:space="preserve"> Indústria Militar</t>
    </r>
  </si>
  <si>
    <r>
      <t>154/854</t>
    </r>
    <r>
      <rPr>
        <sz val="10"/>
        <color indexed="63"/>
        <rFont val="Calibri"/>
        <family val="2"/>
      </rPr>
      <t xml:space="preserve"> Comércio</t>
    </r>
  </si>
  <si>
    <r>
      <t>155/855</t>
    </r>
    <r>
      <rPr>
        <sz val="10"/>
        <color indexed="63"/>
        <rFont val="Calibri"/>
        <family val="2"/>
      </rPr>
      <t xml:space="preserve"> Comunicações</t>
    </r>
  </si>
  <si>
    <r>
      <t xml:space="preserve">156/856 </t>
    </r>
    <r>
      <rPr>
        <sz val="10"/>
        <color indexed="63"/>
        <rFont val="Calibri"/>
        <family val="2"/>
      </rPr>
      <t>Seguros</t>
    </r>
  </si>
  <si>
    <r>
      <t>157/857</t>
    </r>
    <r>
      <rPr>
        <sz val="10"/>
        <color indexed="63"/>
        <rFont val="Calibri"/>
        <family val="2"/>
      </rPr>
      <t xml:space="preserve"> Turismo, Lazer, Alojamento e Restauração</t>
    </r>
  </si>
  <si>
    <r>
      <t>159/859</t>
    </r>
    <r>
      <rPr>
        <sz val="10"/>
        <color indexed="63"/>
        <rFont val="Calibri"/>
        <family val="2"/>
      </rPr>
      <t xml:space="preserve"> Produtos Petrolíferos, Combustíveis e Outros Recursos Energéticos</t>
    </r>
  </si>
  <si>
    <r>
      <t>160/860</t>
    </r>
    <r>
      <rPr>
        <sz val="10"/>
        <color indexed="63"/>
        <rFont val="Calibri"/>
        <family val="2"/>
      </rPr>
      <t xml:space="preserve"> Propriedade Industrial</t>
    </r>
  </si>
  <si>
    <r>
      <t>161/861</t>
    </r>
    <r>
      <rPr>
        <sz val="10"/>
        <color indexed="63"/>
        <rFont val="Calibri"/>
        <family val="2"/>
      </rPr>
      <t xml:space="preserve"> Mercado Externo (Importações e Exportações, Fronteiras – Mercadorias)</t>
    </r>
  </si>
  <si>
    <r>
      <t>162/862</t>
    </r>
    <r>
      <rPr>
        <sz val="10"/>
        <color indexed="63"/>
        <rFont val="Calibri"/>
        <family val="2"/>
      </rPr>
      <t xml:space="preserve"> Mercado Interno</t>
    </r>
  </si>
  <si>
    <r>
      <t>163/863</t>
    </r>
    <r>
      <rPr>
        <sz val="10"/>
        <color indexed="63"/>
        <rFont val="Calibri"/>
        <family val="2"/>
      </rPr>
      <t xml:space="preserve"> Mercado de Capitais</t>
    </r>
  </si>
  <si>
    <r>
      <t>164/864</t>
    </r>
    <r>
      <rPr>
        <sz val="10"/>
        <color indexed="63"/>
        <rFont val="Calibri"/>
        <family val="2"/>
      </rPr>
      <t xml:space="preserve"> Concorrência</t>
    </r>
  </si>
  <si>
    <r>
      <t>169/869</t>
    </r>
    <r>
      <rPr>
        <sz val="10"/>
        <color indexed="63"/>
        <rFont val="Calibri"/>
        <family val="2"/>
      </rPr>
      <t xml:space="preserve"> Comunicação Social</t>
    </r>
  </si>
  <si>
    <r>
      <t>170/870</t>
    </r>
    <r>
      <rPr>
        <sz val="10"/>
        <color indexed="63"/>
        <rFont val="Calibri"/>
        <family val="2"/>
      </rPr>
      <t xml:space="preserve"> Conteúdos Digitais</t>
    </r>
  </si>
  <si>
    <r>
      <t>171/871</t>
    </r>
    <r>
      <rPr>
        <sz val="10"/>
        <color indexed="63"/>
        <rFont val="Calibri"/>
        <family val="2"/>
      </rPr>
      <t xml:space="preserve"> Competências em Tecnologias da Informação e Comunicação</t>
    </r>
  </si>
  <si>
    <r>
      <t>172/872</t>
    </r>
    <r>
      <rPr>
        <sz val="10"/>
        <color indexed="63"/>
        <rFont val="Calibri"/>
        <family val="2"/>
      </rPr>
      <t xml:space="preserve"> Acessibilidade a Tecnologias da Informação e Comunicação</t>
    </r>
  </si>
  <si>
    <r>
      <t>175/875</t>
    </r>
    <r>
      <rPr>
        <sz val="10"/>
        <color indexed="63"/>
        <rFont val="Calibri"/>
        <family val="2"/>
      </rPr>
      <t xml:space="preserve"> Assuntos Comunitários</t>
    </r>
  </si>
  <si>
    <r>
      <t>176/876</t>
    </r>
    <r>
      <rPr>
        <sz val="10"/>
        <color indexed="63"/>
        <rFont val="Calibri"/>
        <family val="2"/>
      </rPr>
      <t xml:space="preserve"> Assuntos Bilaterais</t>
    </r>
  </si>
  <si>
    <r>
      <t>177/877</t>
    </r>
    <r>
      <rPr>
        <sz val="10"/>
        <color indexed="63"/>
        <rFont val="Calibri"/>
        <family val="2"/>
      </rPr>
      <t xml:space="preserve"> Assuntos Multilaterais</t>
    </r>
  </si>
  <si>
    <r>
      <t>178/878</t>
    </r>
    <r>
      <rPr>
        <sz val="10"/>
        <color indexed="63"/>
        <rFont val="Calibri"/>
        <family val="2"/>
      </rPr>
      <t xml:space="preserve"> Cooperação Internacional</t>
    </r>
  </si>
  <si>
    <r>
      <t>179/879</t>
    </r>
    <r>
      <rPr>
        <sz val="10"/>
        <color indexed="63"/>
        <rFont val="Calibri"/>
        <family val="2"/>
      </rPr>
      <t xml:space="preserve"> Assistência Humanitária</t>
    </r>
  </si>
  <si>
    <r>
      <t>180/880</t>
    </r>
    <r>
      <rPr>
        <sz val="10"/>
        <color indexed="63"/>
        <rFont val="Calibri"/>
        <family val="2"/>
      </rPr>
      <t xml:space="preserve"> Assuntos Diplomáticos e Consulares</t>
    </r>
  </si>
  <si>
    <r>
      <t>181/881</t>
    </r>
    <r>
      <rPr>
        <sz val="10"/>
        <color indexed="63"/>
        <rFont val="Calibri"/>
        <family val="2"/>
      </rPr>
      <t xml:space="preserve"> Comunidades Portuguesas</t>
    </r>
  </si>
  <si>
    <r>
      <t>182/882</t>
    </r>
    <r>
      <rPr>
        <sz val="10"/>
        <color indexed="63"/>
        <rFont val="Calibri"/>
        <family val="2"/>
      </rPr>
      <t xml:space="preserve"> Diplomacia Económica</t>
    </r>
  </si>
  <si>
    <r>
      <t>183/883</t>
    </r>
    <r>
      <rPr>
        <sz val="10"/>
        <color indexed="63"/>
        <rFont val="Calibri"/>
        <family val="2"/>
      </rPr>
      <t xml:space="preserve"> Presença Portuguesa no Exterior</t>
    </r>
  </si>
  <si>
    <r>
      <t xml:space="preserve">184/884 </t>
    </r>
    <r>
      <rPr>
        <sz val="10"/>
        <color indexed="63"/>
        <rFont val="Calibri"/>
        <family val="2"/>
      </rPr>
      <t>Gestão de Emergências em Casos de Inundações, Incêndios e Sismos</t>
    </r>
  </si>
  <si>
    <r>
      <t>185/885</t>
    </r>
    <r>
      <rPr>
        <sz val="10"/>
        <color indexed="63"/>
        <rFont val="Calibri"/>
        <family val="2"/>
      </rPr>
      <t xml:space="preserve"> Perturbações da Ordem Pública</t>
    </r>
  </si>
  <si>
    <r>
      <t>186/886</t>
    </r>
    <r>
      <rPr>
        <sz val="10"/>
        <color indexed="63"/>
        <rFont val="Calibri"/>
        <family val="2"/>
      </rPr>
      <t xml:space="preserve"> Emergências Médicas</t>
    </r>
  </si>
  <si>
    <r>
      <t>187/887</t>
    </r>
    <r>
      <rPr>
        <sz val="10"/>
        <color indexed="63"/>
        <rFont val="Calibri"/>
        <family val="2"/>
      </rPr>
      <t xml:space="preserve"> Catástrofes Climáticas</t>
    </r>
  </si>
  <si>
    <r>
      <t>188/888</t>
    </r>
    <r>
      <rPr>
        <sz val="10"/>
        <color indexed="63"/>
        <rFont val="Calibri"/>
        <family val="2"/>
      </rPr>
      <t xml:space="preserve"> Catástrofes Ambientais</t>
    </r>
  </si>
  <si>
    <r>
      <t>189/889</t>
    </r>
    <r>
      <rPr>
        <sz val="10"/>
        <color indexed="63"/>
        <rFont val="Calibri"/>
        <family val="2"/>
      </rPr>
      <t xml:space="preserve"> Emergências nos Transportes e Comunicações</t>
    </r>
  </si>
  <si>
    <r>
      <t>190/890</t>
    </r>
    <r>
      <rPr>
        <sz val="10"/>
        <color indexed="63"/>
        <rFont val="Calibri"/>
        <family val="2"/>
      </rPr>
      <t xml:space="preserve"> Educação Pré Escolar</t>
    </r>
  </si>
  <si>
    <r>
      <t>191/891</t>
    </r>
    <r>
      <rPr>
        <sz val="10"/>
        <color indexed="63"/>
        <rFont val="Calibri"/>
        <family val="2"/>
      </rPr>
      <t xml:space="preserve"> 1º. Ciclo  do Ensino Básico</t>
    </r>
  </si>
  <si>
    <r>
      <t>192/892</t>
    </r>
    <r>
      <rPr>
        <sz val="10"/>
        <color indexed="63"/>
        <rFont val="Calibri"/>
        <family val="2"/>
      </rPr>
      <t xml:space="preserve"> 2º. e 3º. Ciclos do Ensino Básico e Ensino</t>
    </r>
  </si>
  <si>
    <r>
      <t>193/893</t>
    </r>
    <r>
      <rPr>
        <sz val="10"/>
        <color indexed="63"/>
        <rFont val="Calibri"/>
        <family val="2"/>
      </rPr>
      <t xml:space="preserve"> Ensino Superior Universitário</t>
    </r>
  </si>
  <si>
    <r>
      <t>194/894</t>
    </r>
    <r>
      <rPr>
        <sz val="10"/>
        <color indexed="63"/>
        <rFont val="Calibri"/>
        <family val="2"/>
      </rPr>
      <t xml:space="preserve"> Ensino Superior Politécnico</t>
    </r>
  </si>
  <si>
    <r>
      <t>195/895</t>
    </r>
    <r>
      <rPr>
        <sz val="10"/>
        <color indexed="63"/>
        <rFont val="Calibri"/>
        <family val="2"/>
      </rPr>
      <t xml:space="preserve"> Ensino Militar e Policial</t>
    </r>
  </si>
  <si>
    <r>
      <t>196/896</t>
    </r>
    <r>
      <rPr>
        <sz val="10"/>
        <color indexed="63"/>
        <rFont val="Calibri"/>
        <family val="2"/>
      </rPr>
      <t xml:space="preserve"> Redes de Ensino Privado, Cooperativo e Solidário</t>
    </r>
  </si>
  <si>
    <r>
      <t>198/898</t>
    </r>
    <r>
      <rPr>
        <sz val="10"/>
        <color indexed="63"/>
        <rFont val="Calibri"/>
        <family val="2"/>
      </rPr>
      <t xml:space="preserve"> Ensino de Português no Estrangeiro</t>
    </r>
  </si>
  <si>
    <r>
      <t>199/899</t>
    </r>
    <r>
      <rPr>
        <sz val="10"/>
        <color indexed="63"/>
        <rFont val="Calibri"/>
        <family val="2"/>
      </rPr>
      <t xml:space="preserve"> Educação Especial</t>
    </r>
  </si>
  <si>
    <r>
      <t>200/900</t>
    </r>
    <r>
      <rPr>
        <sz val="10"/>
        <color indexed="63"/>
        <rFont val="Calibri"/>
        <family val="2"/>
      </rPr>
      <t xml:space="preserve"> Exames e Provas Aferidas do Ensino Básico e Secundário</t>
    </r>
  </si>
  <si>
    <r>
      <t>201/901</t>
    </r>
    <r>
      <rPr>
        <sz val="10"/>
        <color indexed="63"/>
        <rFont val="Calibri"/>
        <family val="2"/>
      </rPr>
      <t xml:space="preserve"> Inovação e Desenvolvimento Curricular</t>
    </r>
  </si>
  <si>
    <r>
      <t xml:space="preserve">202/902 </t>
    </r>
    <r>
      <rPr>
        <sz val="10"/>
        <color indexed="63"/>
        <rFont val="Calibri"/>
        <family val="2"/>
      </rPr>
      <t>Investigação e Desenvolvimento em Diversas Áreas das Ciências</t>
    </r>
  </si>
  <si>
    <r>
      <t>203/903</t>
    </r>
    <r>
      <rPr>
        <sz val="10"/>
        <color indexed="63"/>
        <rFont val="Calibri"/>
        <family val="2"/>
      </rPr>
      <t xml:space="preserve"> Transportes Aéreos</t>
    </r>
  </si>
  <si>
    <r>
      <t>204/904</t>
    </r>
    <r>
      <rPr>
        <sz val="10"/>
        <color indexed="63"/>
        <rFont val="Calibri"/>
        <family val="2"/>
      </rPr>
      <t xml:space="preserve"> Transportes Rodoviários</t>
    </r>
  </si>
  <si>
    <r>
      <t>205/905</t>
    </r>
    <r>
      <rPr>
        <sz val="10"/>
        <color indexed="63"/>
        <rFont val="Calibri"/>
        <family val="2"/>
      </rPr>
      <t xml:space="preserve"> Transportes Ferroviários</t>
    </r>
  </si>
  <si>
    <r>
      <t>206/906</t>
    </r>
    <r>
      <rPr>
        <sz val="10"/>
        <color indexed="63"/>
        <rFont val="Calibri"/>
        <family val="2"/>
      </rPr>
      <t xml:space="preserve"> Transportes Marítimos e Fluviais</t>
    </r>
  </si>
  <si>
    <r>
      <t>207/907</t>
    </r>
    <r>
      <rPr>
        <sz val="10"/>
        <color indexed="63"/>
        <rFont val="Calibri"/>
        <family val="2"/>
      </rPr>
      <t xml:space="preserve"> Transportes Especiais</t>
    </r>
  </si>
  <si>
    <r>
      <t>208/908</t>
    </r>
    <r>
      <rPr>
        <sz val="10"/>
        <color indexed="63"/>
        <rFont val="Calibri"/>
        <family val="2"/>
      </rPr>
      <t xml:space="preserve"> Promoção de ou Criação de Postos de Trabalho</t>
    </r>
  </si>
  <si>
    <r>
      <t>209/909</t>
    </r>
    <r>
      <rPr>
        <sz val="10"/>
        <color indexed="63"/>
        <rFont val="Calibri"/>
        <family val="2"/>
      </rPr>
      <t xml:space="preserve"> Formação Profissional</t>
    </r>
  </si>
  <si>
    <r>
      <t>210/910</t>
    </r>
    <r>
      <rPr>
        <sz val="10"/>
        <color indexed="63"/>
        <rFont val="Calibri"/>
        <family val="2"/>
      </rPr>
      <t xml:space="preserve"> Saúde, Higiene, Segurança e Direito no Trabalho (relações laborais)</t>
    </r>
  </si>
  <si>
    <r>
      <t>212/912</t>
    </r>
    <r>
      <rPr>
        <sz val="10"/>
        <color indexed="63"/>
        <rFont val="Calibri"/>
        <family val="2"/>
      </rPr>
      <t xml:space="preserve"> Qualidade, Higiene e Segurança Alimentar</t>
    </r>
  </si>
  <si>
    <r>
      <t>214/914</t>
    </r>
    <r>
      <rPr>
        <sz val="10"/>
        <color indexed="63"/>
        <rFont val="Calibri"/>
        <family val="2"/>
      </rPr>
      <t xml:space="preserve"> Divulgação de Informação para o Consumidor</t>
    </r>
  </si>
  <si>
    <r>
      <t>215/915</t>
    </r>
    <r>
      <rPr>
        <sz val="10"/>
        <color indexed="63"/>
        <rFont val="Calibri"/>
        <family val="2"/>
      </rPr>
      <t xml:space="preserve"> Apoio à Tomada de Decisão Judiciária</t>
    </r>
  </si>
  <si>
    <r>
      <t>216/916</t>
    </r>
    <r>
      <rPr>
        <sz val="10"/>
        <color indexed="63"/>
        <rFont val="Calibri"/>
        <family val="2"/>
      </rPr>
      <t xml:space="preserve"> Apoio à Execução da Decisão Judiciária Penal e Tutelar Educativa</t>
    </r>
  </si>
  <si>
    <r>
      <t>217/917</t>
    </r>
    <r>
      <rPr>
        <sz val="10"/>
        <color indexed="63"/>
        <rFont val="Calibri"/>
        <family val="2"/>
      </rPr>
      <t xml:space="preserve"> Apoio à Execução de Decisões Judiciárias</t>
    </r>
  </si>
  <si>
    <r>
      <t>218/918</t>
    </r>
    <r>
      <rPr>
        <sz val="10"/>
        <color indexed="63"/>
        <rFont val="Calibri"/>
        <family val="2"/>
      </rPr>
      <t xml:space="preserve"> Representação do Estado em Litígio</t>
    </r>
  </si>
  <si>
    <r>
      <t>219/919</t>
    </r>
    <r>
      <rPr>
        <sz val="10"/>
        <color indexed="63"/>
        <rFont val="Calibri"/>
        <family val="2"/>
      </rPr>
      <t xml:space="preserve"> Acesso ao Direito e aos Tribunais</t>
    </r>
  </si>
  <si>
    <r>
      <t>220/920</t>
    </r>
    <r>
      <rPr>
        <sz val="10"/>
        <color indexed="63"/>
        <rFont val="Calibri"/>
        <family val="2"/>
      </rPr>
      <t xml:space="preserve"> Resolução Alternativa de Litígios</t>
    </r>
  </si>
  <si>
    <r>
      <t>221/921</t>
    </r>
    <r>
      <rPr>
        <sz val="10"/>
        <color indexed="63"/>
        <rFont val="Calibri"/>
        <family val="2"/>
      </rPr>
      <t xml:space="preserve"> Investigação Criminal</t>
    </r>
  </si>
  <si>
    <r>
      <t>224/924</t>
    </r>
    <r>
      <rPr>
        <sz val="10"/>
        <color indexed="63"/>
        <rFont val="Calibri"/>
        <family val="2"/>
      </rPr>
      <t xml:space="preserve"> Apoio à Família</t>
    </r>
  </si>
  <si>
    <r>
      <t>225/925</t>
    </r>
    <r>
      <rPr>
        <sz val="10"/>
        <color indexed="63"/>
        <rFont val="Calibri"/>
        <family val="2"/>
      </rPr>
      <t xml:space="preserve"> Igualdade de Oportunidades</t>
    </r>
  </si>
  <si>
    <r>
      <t>226/926</t>
    </r>
    <r>
      <rPr>
        <sz val="10"/>
        <color indexed="63"/>
        <rFont val="Calibri"/>
        <family val="2"/>
      </rPr>
      <t xml:space="preserve"> Juventude</t>
    </r>
  </si>
  <si>
    <r>
      <t>228/928</t>
    </r>
    <r>
      <rPr>
        <sz val="10"/>
        <color indexed="63"/>
        <rFont val="Calibri"/>
        <family val="2"/>
      </rPr>
      <t xml:space="preserve"> Prevenção Criminal</t>
    </r>
  </si>
  <si>
    <r>
      <t>229/929</t>
    </r>
    <r>
      <rPr>
        <sz val="10"/>
        <color indexed="63"/>
        <rFont val="Calibri"/>
        <family val="2"/>
      </rPr>
      <t xml:space="preserve"> Segurança de Altas Individualidades e Outros</t>
    </r>
  </si>
  <si>
    <r>
      <t>230/930</t>
    </r>
    <r>
      <rPr>
        <sz val="10"/>
        <color indexed="63"/>
        <rFont val="Calibri"/>
        <family val="2"/>
      </rPr>
      <t xml:space="preserve"> Fronteiras e Cidadãos</t>
    </r>
  </si>
  <si>
    <r>
      <t>231/931</t>
    </r>
    <r>
      <rPr>
        <sz val="10"/>
        <color indexed="63"/>
        <rFont val="Calibri"/>
        <family val="2"/>
      </rPr>
      <t xml:space="preserve"> Assuntos Classificados</t>
    </r>
  </si>
  <si>
    <r>
      <t>232/932</t>
    </r>
    <r>
      <rPr>
        <sz val="10"/>
        <color indexed="63"/>
        <rFont val="Calibri"/>
        <family val="2"/>
      </rPr>
      <t xml:space="preserve"> Combate ao Terrorismo</t>
    </r>
  </si>
  <si>
    <r>
      <t>233/933</t>
    </r>
    <r>
      <rPr>
        <sz val="10"/>
        <color indexed="63"/>
        <rFont val="Calibri"/>
        <family val="2"/>
      </rPr>
      <t xml:space="preserve"> Segurança Escolar e Infantil</t>
    </r>
  </si>
  <si>
    <r>
      <t>234/934</t>
    </r>
    <r>
      <rPr>
        <sz val="10"/>
        <color indexed="63"/>
        <rFont val="Calibri"/>
        <family val="2"/>
      </rPr>
      <t xml:space="preserve"> Equipamento e Armamento das Forças de Segurança</t>
    </r>
  </si>
  <si>
    <r>
      <t>235/935</t>
    </r>
    <r>
      <rPr>
        <sz val="10"/>
        <color indexed="63"/>
        <rFont val="Calibri"/>
        <family val="2"/>
      </rPr>
      <t xml:space="preserve"> Infraestruturas da Rede Viária</t>
    </r>
  </si>
  <si>
    <r>
      <t>236/936</t>
    </r>
    <r>
      <rPr>
        <sz val="10"/>
        <color indexed="63"/>
        <rFont val="Calibri"/>
        <family val="2"/>
      </rPr>
      <t xml:space="preserve"> Edifícios</t>
    </r>
  </si>
  <si>
    <r>
      <t>238/938</t>
    </r>
    <r>
      <rPr>
        <sz val="10"/>
        <color indexed="63"/>
        <rFont val="Calibri"/>
        <family val="2"/>
      </rPr>
      <t xml:space="preserve"> Infraestruturas de Transporte</t>
    </r>
  </si>
  <si>
    <r>
      <t>239/939</t>
    </r>
    <r>
      <rPr>
        <sz val="10"/>
        <color indexed="63"/>
        <rFont val="Calibri"/>
        <family val="2"/>
      </rPr>
      <t xml:space="preserve"> Infraestruturas Desportivas</t>
    </r>
  </si>
  <si>
    <r>
      <t>240/940</t>
    </r>
    <r>
      <rPr>
        <sz val="10"/>
        <color indexed="63"/>
        <rFont val="Calibri"/>
        <family val="2"/>
      </rPr>
      <t xml:space="preserve"> Recintos Culturais</t>
    </r>
  </si>
  <si>
    <r>
      <t>241/941</t>
    </r>
    <r>
      <rPr>
        <sz val="10"/>
        <color indexed="63"/>
        <rFont val="Calibri"/>
        <family val="2"/>
      </rPr>
      <t xml:space="preserve"> Habitação</t>
    </r>
  </si>
  <si>
    <r>
      <t>242/942</t>
    </r>
    <r>
      <rPr>
        <sz val="10"/>
        <color indexed="63"/>
        <rFont val="Calibri"/>
        <family val="2"/>
      </rPr>
      <t xml:space="preserve"> Infraestruturas Energéticas</t>
    </r>
  </si>
  <si>
    <r>
      <t>243/943</t>
    </r>
    <r>
      <rPr>
        <sz val="10"/>
        <color indexed="63"/>
        <rFont val="Calibri"/>
        <family val="2"/>
      </rPr>
      <t xml:space="preserve"> Receitas Tributárias</t>
    </r>
  </si>
  <si>
    <r>
      <t>244/944</t>
    </r>
    <r>
      <rPr>
        <sz val="10"/>
        <color indexed="63"/>
        <rFont val="Calibri"/>
        <family val="2"/>
      </rPr>
      <t xml:space="preserve"> Receitas Patrimoniais</t>
    </r>
  </si>
  <si>
    <r>
      <t>245/945</t>
    </r>
    <r>
      <rPr>
        <sz val="10"/>
        <color indexed="63"/>
        <rFont val="Calibri"/>
        <family val="2"/>
      </rPr>
      <t xml:space="preserve"> Receitas Creditícias</t>
    </r>
  </si>
  <si>
    <r>
      <t>247/947</t>
    </r>
    <r>
      <rPr>
        <sz val="10"/>
        <color indexed="63"/>
        <rFont val="Calibri"/>
        <family val="2"/>
      </rPr>
      <t xml:space="preserve"> Outros Rendimentos/ Outras Receitas</t>
    </r>
  </si>
  <si>
    <r>
      <t>248/948</t>
    </r>
    <r>
      <rPr>
        <sz val="10"/>
        <color indexed="63"/>
        <rFont val="Calibri"/>
        <family val="2"/>
      </rPr>
      <t xml:space="preserve"> Benefícios Fiscais</t>
    </r>
  </si>
  <si>
    <r>
      <t>249/949</t>
    </r>
    <r>
      <rPr>
        <sz val="10"/>
        <color indexed="63"/>
        <rFont val="Calibri"/>
        <family val="2"/>
      </rPr>
      <t xml:space="preserve"> Gestão da Dívida Pública</t>
    </r>
  </si>
  <si>
    <r>
      <t>250/950</t>
    </r>
    <r>
      <rPr>
        <sz val="10"/>
        <color indexed="63"/>
        <rFont val="Calibri"/>
        <family val="2"/>
      </rPr>
      <t xml:space="preserve"> Subsídios ao Sector Empresarial do Estado</t>
    </r>
  </si>
  <si>
    <r>
      <t>251/951</t>
    </r>
    <r>
      <rPr>
        <sz val="10"/>
        <color indexed="63"/>
        <rFont val="Calibri"/>
        <family val="2"/>
      </rPr>
      <t xml:space="preserve"> Fraude e Evasão Fiscal</t>
    </r>
  </si>
  <si>
    <r>
      <t>252/952</t>
    </r>
    <r>
      <rPr>
        <sz val="10"/>
        <color indexed="63"/>
        <rFont val="Calibri"/>
        <family val="2"/>
      </rPr>
      <t xml:space="preserve"> Gestão de Garantias a Favor do Estado</t>
    </r>
  </si>
  <si>
    <r>
      <t>253/953</t>
    </r>
    <r>
      <rPr>
        <sz val="10"/>
        <color indexed="63"/>
        <rFont val="Calibri"/>
        <family val="2"/>
      </rPr>
      <t xml:space="preserve"> Planeamento, Orçamentação, Gestão  e Conta</t>
    </r>
  </si>
  <si>
    <r>
      <t xml:space="preserve">254/954 </t>
    </r>
    <r>
      <rPr>
        <sz val="10"/>
        <color indexed="63"/>
        <rFont val="Calibri"/>
        <family val="2"/>
      </rPr>
      <t>Controlo e Acompanhamento</t>
    </r>
  </si>
  <si>
    <t>Receita</t>
  </si>
  <si>
    <t>Despesa</t>
  </si>
  <si>
    <r>
      <t>265/965</t>
    </r>
    <r>
      <rPr>
        <sz val="10"/>
        <color indexed="63"/>
        <rFont val="Calibri"/>
        <family val="2"/>
      </rPr>
      <t xml:space="preserve"> Promoção da Cultura Portuguesa no Exterior e Intercâmbio Cultural</t>
    </r>
  </si>
  <si>
    <r>
      <t xml:space="preserve">267/967 </t>
    </r>
    <r>
      <rPr>
        <sz val="10"/>
        <color indexed="63"/>
        <rFont val="Calibri"/>
        <family val="2"/>
      </rPr>
      <t>Gestão Interna de Recursos do Organismo</t>
    </r>
  </si>
  <si>
    <t>Entidades Públicas Reclassificadas</t>
  </si>
  <si>
    <t>Tabela de Medidas</t>
  </si>
  <si>
    <t>Anexo VIII</t>
  </si>
  <si>
    <t>Serviços e Fundos Autónomos/Entidades Públicas Reclassificadas</t>
  </si>
  <si>
    <t>SS</t>
  </si>
  <si>
    <t>Outras Receitas Correntes</t>
  </si>
  <si>
    <t xml:space="preserve">  Subsídios</t>
  </si>
  <si>
    <t>DIREÇÃO-GERAL DE ESTATÍSTICAS  DA EDUCAÇÃO E CIÊNCIA</t>
  </si>
  <si>
    <t>INSTITUTO DE FINANCIAMENTO DA AGRICULTURA E PESCAS,I.P.</t>
  </si>
  <si>
    <t>INSTITUTO DA VINHA E DO VINHO, I.P.</t>
  </si>
  <si>
    <t>ADMINISTRAÇÃO REGIONAL DE SAÚDE DO CENTRO, I.P.</t>
  </si>
  <si>
    <t>INSTITUTO DOS VINHOS DO DOURO E DO PORTO, I.P.</t>
  </si>
  <si>
    <t>UL - FACULDADE DE PSICOLOGIA</t>
  </si>
  <si>
    <t>VERBAS GLOBAIS DESTINADAS À ADMINISTRAÇÃO CENTRAL SEM IDENTIFICAÇÃO DO ORGANISMO BENEFICIÁRIO</t>
  </si>
  <si>
    <t>Exemplo:</t>
  </si>
  <si>
    <t>Facto:</t>
  </si>
  <si>
    <t>Registo:</t>
  </si>
  <si>
    <t>RECEITAS PRÓPRIAS</t>
  </si>
  <si>
    <t>Exemplo 1:</t>
  </si>
  <si>
    <t>Exemplo 2:</t>
  </si>
  <si>
    <t>Exemplo 3:</t>
  </si>
  <si>
    <t>Rendimentos da Propriedade</t>
  </si>
  <si>
    <t xml:space="preserve">  Juros - Administrações Públicas</t>
  </si>
  <si>
    <t>Juros e outros encargos</t>
  </si>
  <si>
    <t xml:space="preserve">  Juros da Dívida Pública</t>
  </si>
  <si>
    <t xml:space="preserve">    Administração Central - Estado</t>
  </si>
  <si>
    <t xml:space="preserve">    Administração Central - Serviços e Fundos Autónomos</t>
  </si>
  <si>
    <t xml:space="preserve">    Administração pública central - Serviços e Fundos Autónomos</t>
  </si>
  <si>
    <t xml:space="preserve">    Administração pública central - Estado</t>
  </si>
  <si>
    <t>Receita Própria (RP) não afeta a projetos cofinanciados</t>
  </si>
  <si>
    <t>Financiamento Nacional por conta de fundos europeus (A)</t>
  </si>
  <si>
    <t>Receita Própria afeta a projetos cofinanciados</t>
  </si>
  <si>
    <t>RP afetas a projetos cofinanciados-Feder</t>
  </si>
  <si>
    <t>RP afetas a projetos cofinanciados-F.Coesão</t>
  </si>
  <si>
    <t>RP afetas a projetos cofinanciados-FSE</t>
  </si>
  <si>
    <t>Saldos de RP afetas a projetos cofinanciados (A)</t>
  </si>
  <si>
    <t>Transferências de RP afetas a projetos cofinanciados entre organismos</t>
  </si>
  <si>
    <t>Financiamento Europeu  por conta de Fundos Nacionais (A)</t>
  </si>
  <si>
    <t xml:space="preserve">005 </t>
  </si>
  <si>
    <t xml:space="preserve">007 </t>
  </si>
  <si>
    <t xml:space="preserve">008 </t>
  </si>
  <si>
    <t xml:space="preserve">022 </t>
  </si>
  <si>
    <t>069</t>
  </si>
  <si>
    <t>Serv. Gerais da A.P. - Parcerias Público Privadas</t>
  </si>
  <si>
    <t>070</t>
  </si>
  <si>
    <t>Defesa Nacional - Parcerias Público Privadas</t>
  </si>
  <si>
    <t>071</t>
  </si>
  <si>
    <t>Segurança e ordem públicas - Parcerias Público Privadas</t>
  </si>
  <si>
    <t>072</t>
  </si>
  <si>
    <t>Educação - Parcerias Público Privadas</t>
  </si>
  <si>
    <t>073</t>
  </si>
  <si>
    <t>Saúde - Parcerias Público Privadas</t>
  </si>
  <si>
    <t>074</t>
  </si>
  <si>
    <t>Segurança e acção social - Parcerias Público Privadas</t>
  </si>
  <si>
    <t>075</t>
  </si>
  <si>
    <t>Habitação e serv. Colectivos - Parcerias Público Privadas</t>
  </si>
  <si>
    <t>076</t>
  </si>
  <si>
    <t>Serviços culturais, recreativos e religiosos - Parcerias Público Privadas</t>
  </si>
  <si>
    <t>077</t>
  </si>
  <si>
    <t>Agricultura, pecuária, silv, caça, pesca – Parcerias Público Privadas</t>
  </si>
  <si>
    <t>078</t>
  </si>
  <si>
    <t>Industria e energia - Parcerias Público Privadas</t>
  </si>
  <si>
    <t>079</t>
  </si>
  <si>
    <t>Transportes e comunicações - Parcerias Público Privadas</t>
  </si>
  <si>
    <t>080</t>
  </si>
  <si>
    <t>Comércio e turismo - Parcerias Público Privadas</t>
  </si>
  <si>
    <t>081</t>
  </si>
  <si>
    <t>Outras funções - Parcerias Público Privadas</t>
  </si>
  <si>
    <t xml:space="preserve">Tabela das Áreas de Atividades </t>
  </si>
  <si>
    <t xml:space="preserve">   Atividades Relacionadas com o Património Cultural</t>
  </si>
  <si>
    <r>
      <t>109/809</t>
    </r>
    <r>
      <rPr>
        <sz val="10"/>
        <color indexed="63"/>
        <rFont val="Calibri"/>
        <family val="2"/>
      </rPr>
      <t xml:space="preserve"> Património Arquitetónico, Arqueológico e Paisagístico</t>
    </r>
  </si>
  <si>
    <r>
      <t>104/804</t>
    </r>
    <r>
      <rPr>
        <sz val="10"/>
        <color indexed="63"/>
        <rFont val="Calibri"/>
        <family val="2"/>
      </rPr>
      <t xml:space="preserve"> Arquivos e Património Arquivístico</t>
    </r>
  </si>
  <si>
    <r>
      <t>110/810</t>
    </r>
    <r>
      <rPr>
        <sz val="10"/>
        <color indexed="63"/>
        <rFont val="Calibri"/>
        <family val="2"/>
      </rPr>
      <t xml:space="preserve"> Proteção da Propriedade Intelectual e Direito de Autor</t>
    </r>
  </si>
  <si>
    <r>
      <t>111/811</t>
    </r>
    <r>
      <rPr>
        <sz val="10"/>
        <color indexed="63"/>
        <rFont val="Calibri"/>
        <family val="2"/>
      </rPr>
      <t xml:space="preserve"> Promoção e Valorização da Língua Portuguesa</t>
    </r>
  </si>
  <si>
    <t xml:space="preserve">   Atividades Relacionadas com o Desporto</t>
  </si>
  <si>
    <r>
      <t>112/812</t>
    </r>
    <r>
      <rPr>
        <sz val="10"/>
        <color indexed="63"/>
        <rFont val="Calibri"/>
        <family val="2"/>
      </rPr>
      <t xml:space="preserve"> Atividades Desportivas</t>
    </r>
  </si>
  <si>
    <t xml:space="preserve">   Atividades Relacionadas com o Ambiente, Recursos Naturais e Gestão do Território</t>
  </si>
  <si>
    <r>
      <t xml:space="preserve">116/816 </t>
    </r>
    <r>
      <rPr>
        <sz val="10"/>
        <color indexed="63"/>
        <rFont val="Calibri"/>
        <family val="2"/>
      </rPr>
      <t>Proteção do Ambiente e Gestão de Recursos Naturais Ar, Água e Solos</t>
    </r>
  </si>
  <si>
    <t xml:space="preserve">   Atividades Relacionadas com a Defesa Nacional</t>
  </si>
  <si>
    <t xml:space="preserve">   Atividades Relacionadas com a Saúde</t>
  </si>
  <si>
    <t xml:space="preserve">   Atividades Relacionadas com a Agricultura e Pescas</t>
  </si>
  <si>
    <r>
      <t>138/838</t>
    </r>
    <r>
      <rPr>
        <sz val="10"/>
        <color indexed="63"/>
        <rFont val="Calibri"/>
        <family val="2"/>
      </rPr>
      <t xml:space="preserve"> Produção Agrícola (culturas anuais e permanentes exceto viticultura)</t>
    </r>
  </si>
  <si>
    <r>
      <t>141/841</t>
    </r>
    <r>
      <rPr>
        <sz val="10"/>
        <color indexed="63"/>
        <rFont val="Calibri"/>
        <family val="2"/>
      </rPr>
      <t xml:space="preserve"> Silvicultura e Exploração Florestal e Atividade Cinegética</t>
    </r>
  </si>
  <si>
    <r>
      <t>142/842</t>
    </r>
    <r>
      <rPr>
        <sz val="10"/>
        <color indexed="63"/>
        <rFont val="Calibri"/>
        <family val="2"/>
      </rPr>
      <t xml:space="preserve"> Estruturas Agrícolas (excluindo infraestruturas hidroagrícolas </t>
    </r>
    <r>
      <rPr>
        <sz val="10"/>
        <color indexed="63"/>
        <rFont val="Calibri"/>
        <family val="2"/>
      </rPr>
      <t xml:space="preserve">- </t>
    </r>
    <r>
      <rPr>
        <sz val="10"/>
        <color indexed="8"/>
        <rFont val="Calibri"/>
        <family val="2"/>
      </rPr>
      <t>cod 237/937)</t>
    </r>
  </si>
  <si>
    <r>
      <t>146/846</t>
    </r>
    <r>
      <rPr>
        <sz val="10"/>
        <color indexed="63"/>
        <rFont val="Calibri"/>
        <family val="2"/>
      </rPr>
      <t xml:space="preserve"> Gestão e Acompanhamento de programas/Projetos comunitários</t>
    </r>
  </si>
  <si>
    <t xml:space="preserve">   Atividades Relacionadas com a Indústria</t>
  </si>
  <si>
    <r>
      <t>150/850</t>
    </r>
    <r>
      <rPr>
        <sz val="10"/>
        <color indexed="63"/>
        <rFont val="Calibri"/>
        <family val="2"/>
      </rPr>
      <t xml:space="preserve"> Indústria Extrativa</t>
    </r>
  </si>
  <si>
    <r>
      <t xml:space="preserve">151/851 </t>
    </r>
    <r>
      <rPr>
        <sz val="10"/>
        <color indexed="63"/>
        <rFont val="Calibri"/>
        <family val="2"/>
      </rPr>
      <t>Indústria Agroalimentar</t>
    </r>
  </si>
  <si>
    <t xml:space="preserve">   Atividades Relacionadas com o Comércio e Serviços</t>
  </si>
  <si>
    <t xml:space="preserve">   Atividades Relacionadas com a Energia</t>
  </si>
  <si>
    <r>
      <t xml:space="preserve">158/858 </t>
    </r>
    <r>
      <rPr>
        <sz val="10"/>
        <color indexed="63"/>
        <rFont val="Calibri"/>
        <family val="2"/>
      </rPr>
      <t>Energia Elétrica, Gás e Energias Renováveis</t>
    </r>
  </si>
  <si>
    <t xml:space="preserve">   Outras Atividades Económicas</t>
  </si>
  <si>
    <r>
      <t>165/865</t>
    </r>
    <r>
      <rPr>
        <sz val="10"/>
        <color indexed="63"/>
        <rFont val="Calibri"/>
        <family val="2"/>
      </rPr>
      <t xml:space="preserve"> Atividades Marítimo-Portuária</t>
    </r>
  </si>
  <si>
    <t xml:space="preserve">   Atividades Relacionadas com a Integração e Proteção Social</t>
  </si>
  <si>
    <r>
      <t>166/866</t>
    </r>
    <r>
      <rPr>
        <sz val="10"/>
        <color indexed="63"/>
        <rFont val="Calibri"/>
        <family val="2"/>
      </rPr>
      <t xml:space="preserve"> Proteção Social de Base</t>
    </r>
  </si>
  <si>
    <r>
      <t>167/867</t>
    </r>
    <r>
      <rPr>
        <sz val="10"/>
        <color indexed="63"/>
        <rFont val="Calibri"/>
        <family val="2"/>
      </rPr>
      <t xml:space="preserve"> Proteção Social Complementar</t>
    </r>
  </si>
  <si>
    <r>
      <t>168/868</t>
    </r>
    <r>
      <rPr>
        <sz val="10"/>
        <color indexed="63"/>
        <rFont val="Calibri"/>
        <family val="2"/>
      </rPr>
      <t xml:space="preserve"> Prevenção, Integração e Ação Social</t>
    </r>
  </si>
  <si>
    <t xml:space="preserve">   Atividades Relacionadas com a Sociedade da Informação e Comunicação</t>
  </si>
  <si>
    <r>
      <t>173/873</t>
    </r>
    <r>
      <rPr>
        <sz val="10"/>
        <color indexed="63"/>
        <rFont val="Calibri"/>
        <family val="2"/>
      </rPr>
      <t xml:space="preserve"> Governo Eletrónico</t>
    </r>
  </si>
  <si>
    <r>
      <t>174/874</t>
    </r>
    <r>
      <rPr>
        <sz val="10"/>
        <color indexed="63"/>
        <rFont val="Calibri"/>
        <family val="2"/>
      </rPr>
      <t xml:space="preserve"> Proteção de Dados Pessoais Informatizados</t>
    </r>
  </si>
  <si>
    <t xml:space="preserve">   Atividades Relacionadas com a Diplomacia e Relações Internacionais</t>
  </si>
  <si>
    <t xml:space="preserve">   Atividades Relacionadas com a Gestão de Emergências e Crises</t>
  </si>
  <si>
    <t xml:space="preserve">   Atividades Relacionadas com a Educação</t>
  </si>
  <si>
    <r>
      <t>197/897</t>
    </r>
    <r>
      <rPr>
        <sz val="10"/>
        <color indexed="63"/>
        <rFont val="Calibri"/>
        <family val="2"/>
      </rPr>
      <t xml:space="preserve"> Funções Não Letivas - Ensino Básico e Secundário</t>
    </r>
  </si>
  <si>
    <r>
      <t xml:space="preserve">266/966 </t>
    </r>
    <r>
      <rPr>
        <sz val="10"/>
        <color indexed="63"/>
        <rFont val="Calibri"/>
        <family val="2"/>
      </rPr>
      <t>Ação Social no Ensino Superior</t>
    </r>
  </si>
  <si>
    <t xml:space="preserve">   Atividades Relacionadas com a Ciência &amp; Tecnologia</t>
  </si>
  <si>
    <t xml:space="preserve">   Atividades Relacionadas com os Transportes</t>
  </si>
  <si>
    <t xml:space="preserve">   Atividades Relacionadas com o Mercado de Trabalho</t>
  </si>
  <si>
    <r>
      <t>211/911</t>
    </r>
    <r>
      <rPr>
        <sz val="10"/>
        <color indexed="63"/>
        <rFont val="Calibri"/>
        <family val="2"/>
      </rPr>
      <t xml:space="preserve"> Inserção ou Reinserção na Vida Ativa</t>
    </r>
  </si>
  <si>
    <t xml:space="preserve">   Atividades Relacionadas com a Proteção do Consumidor</t>
  </si>
  <si>
    <r>
      <t>213/913</t>
    </r>
    <r>
      <rPr>
        <sz val="10"/>
        <color indexed="63"/>
        <rFont val="Calibri"/>
        <family val="2"/>
      </rPr>
      <t xml:space="preserve"> Proteção e Direitos do Consumidor</t>
    </r>
  </si>
  <si>
    <t xml:space="preserve">   Atividades Relacionadas com a Justiça</t>
  </si>
  <si>
    <r>
      <t>222/922</t>
    </r>
    <r>
      <rPr>
        <sz val="10"/>
        <color indexed="63"/>
        <rFont val="Calibri"/>
        <family val="2"/>
      </rPr>
      <t xml:space="preserve"> Atos Jurídicos Extrajudiciais</t>
    </r>
  </si>
  <si>
    <r>
      <t>223/923</t>
    </r>
    <r>
      <rPr>
        <sz val="10"/>
        <color indexed="63"/>
        <rFont val="Calibri"/>
        <family val="2"/>
      </rPr>
      <t xml:space="preserve"> Publicitação de Fatos, Atos e Situações Jurídicas</t>
    </r>
  </si>
  <si>
    <t xml:space="preserve">   Atividades Relacionadas com a Cidadania, Família e Comunidade</t>
  </si>
  <si>
    <t xml:space="preserve">   Atividades Relacionadas com a Segurança/ Administração Interna</t>
  </si>
  <si>
    <r>
      <t>227/927</t>
    </r>
    <r>
      <rPr>
        <sz val="10"/>
        <color indexed="63"/>
        <rFont val="Calibri"/>
        <family val="2"/>
      </rPr>
      <t xml:space="preserve"> Proteção de Pessoas e Bens e Controlo de Práticas Ilícitas</t>
    </r>
  </si>
  <si>
    <t xml:space="preserve">   Atividades Relacionadas com Infraestruturas e Equipamentos</t>
  </si>
  <si>
    <r>
      <t>237/937</t>
    </r>
    <r>
      <rPr>
        <sz val="10"/>
        <color indexed="63"/>
        <rFont val="Calibri"/>
        <family val="2"/>
      </rPr>
      <t xml:space="preserve"> Infraestruturas Hidroagrícolas</t>
    </r>
  </si>
  <si>
    <t xml:space="preserve">   Atividades Relacionadas com as Finanças Públicas</t>
  </si>
  <si>
    <r>
      <t>246/946</t>
    </r>
    <r>
      <rPr>
        <sz val="10"/>
        <color indexed="63"/>
        <rFont val="Calibri"/>
        <family val="2"/>
      </rPr>
      <t xml:space="preserve"> Receitas Coativas</t>
    </r>
  </si>
  <si>
    <t xml:space="preserve">   Atividades Relativas à Administração Pública</t>
  </si>
  <si>
    <r>
      <t xml:space="preserve">268/968 </t>
    </r>
    <r>
      <rPr>
        <sz val="10"/>
        <color indexed="63"/>
        <rFont val="Calibri"/>
        <family val="2"/>
      </rPr>
      <t>Prevenção da Corrupção e Infrações Conexas</t>
    </r>
  </si>
  <si>
    <t xml:space="preserve">   Atividades dos Órgãos de Soberania</t>
  </si>
  <si>
    <r>
      <t xml:space="preserve">261 </t>
    </r>
    <r>
      <rPr>
        <sz val="10"/>
        <color indexed="63"/>
        <rFont val="Calibri"/>
        <family val="2"/>
      </rPr>
      <t>Atividade Parlamentar</t>
    </r>
  </si>
  <si>
    <r>
      <t xml:space="preserve">263 </t>
    </r>
    <r>
      <rPr>
        <sz val="10"/>
        <color indexed="63"/>
        <rFont val="Calibri"/>
        <family val="2"/>
      </rPr>
      <t>Atividade Judicial</t>
    </r>
  </si>
  <si>
    <r>
      <t xml:space="preserve">264 </t>
    </r>
    <r>
      <rPr>
        <sz val="10"/>
        <color indexed="63"/>
        <rFont val="Calibri"/>
        <family val="2"/>
      </rPr>
      <t>Controlo Financeiro e Efetivação de Responsabilidades Financeiras</t>
    </r>
  </si>
  <si>
    <t>Estudos, pareceres, projetos e consultadoria</t>
  </si>
  <si>
    <t xml:space="preserve">    Identificar a entidade beneficiária por recurso ao campo próprio do SOE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</si>
  <si>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especifico disponibilizado no sistema do Orçamento do Estado.</t>
    </r>
  </si>
  <si>
    <t xml:space="preserve">Visando o registo dos encargos a suportar pelos organismos e serviços no âmbito do programa de estágios profissionais na Administração Pública, são utilizadas as seguintes classificações: </t>
  </si>
  <si>
    <r>
      <t xml:space="preserve">Outras - </t>
    </r>
    <r>
      <rPr>
        <sz val="8.8000000000000007"/>
        <color indexed="12"/>
        <rFont val="Calibri"/>
        <family val="2"/>
      </rPr>
      <t>para todas as restantes transferências para Famílias.</t>
    </r>
  </si>
  <si>
    <r>
      <t xml:space="preserve">Sempre que exequível, proceder-se-á ao desdobramento das rubricas em alíneas, que identificarão as entidades beneficiárias dos </t>
    </r>
    <r>
      <rPr>
        <b/>
        <u/>
        <sz val="8.8000000000000007"/>
        <color indexed="12"/>
        <rFont val="Calibri"/>
        <family val="2"/>
      </rPr>
      <t>subsídios</t>
    </r>
    <r>
      <rPr>
        <b/>
        <sz val="8.8000000000000007"/>
        <color indexed="12"/>
        <rFont val="Calibri"/>
        <family val="2"/>
      </rPr>
      <t xml:space="preserve"> e os correspondentes valores (exceto quando se destinem a famílias) - cfr. nota explicativa do classificador económico das despesas públicas. Quando os destinatários de subsídios sejam entidades integradas na Administração Central (incluindo EPR), a identificação do destinatário será feita mediante campo especifico disponibilizado no sistema do Orçamento do Estado.</t>
    </r>
  </si>
  <si>
    <t>- No caso de as dotações de despesa se desagregarem em alíneas ou subalíneas, as respetivas verbas devem ainda ser inscritas respeitando a hierarquia definida. Assim (*):</t>
  </si>
  <si>
    <t>Programa</t>
  </si>
  <si>
    <t>Ministério Executor</t>
  </si>
  <si>
    <t>ÓRGÃOS DE SOBERANIA</t>
  </si>
  <si>
    <t>Encargos Gerais do Estado</t>
  </si>
  <si>
    <t>Ministério das Finanças</t>
  </si>
  <si>
    <t>GESTÃO DA DÍVIDA PÚBLICA</t>
  </si>
  <si>
    <t>005</t>
  </si>
  <si>
    <t>REPRESENTAÇÃO EXTERNA</t>
  </si>
  <si>
    <t>Ministério dos Negócios Estrangeiros</t>
  </si>
  <si>
    <t>DEFESA</t>
  </si>
  <si>
    <t>Ministério da Defesa Nacional</t>
  </si>
  <si>
    <t>007</t>
  </si>
  <si>
    <t>SEGURANÇA INTERNA</t>
  </si>
  <si>
    <t>Ministério da Administração Interna</t>
  </si>
  <si>
    <t>008</t>
  </si>
  <si>
    <t>JUSTIÇA</t>
  </si>
  <si>
    <t>Ministério da Justiça</t>
  </si>
  <si>
    <t>SAÚDE</t>
  </si>
  <si>
    <t>Ministério da Saúde</t>
  </si>
  <si>
    <t>ENSINO BÁSICO E SECUNDÁRIO E ADMINISTRAÇÃO ESCOLAR</t>
  </si>
  <si>
    <t xml:space="preserve">  Outros Juros</t>
  </si>
  <si>
    <t>J0</t>
  </si>
  <si>
    <t xml:space="preserve">    Juros de mora</t>
  </si>
  <si>
    <t xml:space="preserve">    Outros juros</t>
  </si>
  <si>
    <t>ENTIDADE</t>
  </si>
  <si>
    <t>ELEMENTOS</t>
  </si>
  <si>
    <t>FORMATO DE ENVIO</t>
  </si>
  <si>
    <t>PRAZO-LIMITE</t>
  </si>
  <si>
    <t xml:space="preserve">Entidades Coordenadoras dos Programas Orçamentais </t>
  </si>
  <si>
    <t>Distribuição dos plafonds das entidades</t>
  </si>
  <si>
    <t>Caixa Geral de Aposentações (CGA)</t>
  </si>
  <si>
    <t>Serviço Nacional de Saúde (SNS)</t>
  </si>
  <si>
    <t>Segurança Social (SS)</t>
  </si>
  <si>
    <t>Transferências entre serviços ou organismos da Administração Central</t>
  </si>
  <si>
    <t>A FF a utilizar pelo recebedor depende da origem da receita no dador:</t>
  </si>
  <si>
    <t>Serviço ou Organismo dador</t>
  </si>
  <si>
    <t>Serviço ou Organismo beneficiário</t>
  </si>
  <si>
    <t>Tipo de serviço</t>
  </si>
  <si>
    <t>Origem das verbas</t>
  </si>
  <si>
    <t>Notas:</t>
  </si>
  <si>
    <t>ANEXO  III</t>
  </si>
  <si>
    <t>Anexo XII</t>
  </si>
  <si>
    <t>N.º de efetivos do mapa de pessoal global do Programa</t>
  </si>
  <si>
    <t>Sistema de Informação da Elaboração Orçamento de Estado (SOE)</t>
  </si>
  <si>
    <t>&gt; Mapa OE - 12 (Serviços Integrados) ou,
&gt; Mapa OP - 01 (Serviços e Fundos Autónomos)</t>
  </si>
  <si>
    <t>Mapas de Pessoal aprovado pela tutela</t>
  </si>
  <si>
    <t xml:space="preserve">Registo informação e orçamentação sobre efetivos </t>
  </si>
  <si>
    <t xml:space="preserve">Atualização do registo dos encargos plurianuais </t>
  </si>
  <si>
    <t xml:space="preserve">SCEP (Sistema Central de Encargos Plurianuais) </t>
  </si>
  <si>
    <t>SAS - INSTITUTO POLITÉCNICO DE BRAGANÇA</t>
  </si>
  <si>
    <t>QUADRO 1</t>
  </si>
  <si>
    <t>Todas as linhas e colunas do quadro são de preenchimento obrigatório.</t>
  </si>
  <si>
    <t>Receitas próprias das entidades</t>
  </si>
  <si>
    <t>SS/AL/AR</t>
  </si>
  <si>
    <t>Transferências para a Administração Central provenientes dos subsectores da Segurança Social (SS), da Administração Local (AL), ou da Administração Regional (AR):</t>
  </si>
  <si>
    <t>&gt;&gt;</t>
  </si>
  <si>
    <t>Receitas Próprias</t>
  </si>
  <si>
    <t>Fundos Europeus</t>
  </si>
  <si>
    <t>Momento da operação</t>
  </si>
  <si>
    <t>Realização de despesa com verbas nacionais</t>
  </si>
  <si>
    <t>Aplicação de fundos europeus reembolsados</t>
  </si>
  <si>
    <t xml:space="preserve">    Subsídios de Férias e de Natal</t>
  </si>
  <si>
    <t>SF</t>
  </si>
  <si>
    <t>SN</t>
  </si>
  <si>
    <t xml:space="preserve">    Subsídio de Férias</t>
  </si>
  <si>
    <t xml:space="preserve">    Subsídios de Natal</t>
  </si>
  <si>
    <t>Atividades</t>
  </si>
  <si>
    <t>Projetos</t>
  </si>
  <si>
    <t>As receitas aqui consideradas são as que correspondem à parte que legalmente é destinada a cada serviço para a cobertura das suas despesas, podendo ser provenientes de receitas administradas pelo mesmo serviço, de receitas administradas por outros serviços ou de transferências de outros serviços.</t>
  </si>
  <si>
    <t>COMISSÃO PARA A IGUALDADE NO TRABALHO E  EMPREGO</t>
  </si>
  <si>
    <t>DIREÇÃO-GERAL DOS ESTABELECIMENTOS ESCOLARES</t>
  </si>
  <si>
    <t>AGÊNCIA NACIONAL PARA A QUALIFICAÇÃO E O ENSINO PROFISSIONAL,I.P.- TRANSF. OE</t>
  </si>
  <si>
    <t>COMISSÃO DE COORDENAÇÃO E DESENV. REGIONAL DE LISBOA E VALE DO TEJO - TRANSF OE</t>
  </si>
  <si>
    <t>COMISSÃO DE COORDENAÇÃO E DESENVOLVIMENTO REGIONAL DO ALENTEJO - TRANSF. OE</t>
  </si>
  <si>
    <t>COMISSÃO DE COORDENAÇÃO E DESENVOLVIMENTO REGIONAL DO ALGARVE - TRANSF. OE</t>
  </si>
  <si>
    <t>COMISSÃO DE COORDENAÇÃO E DESENVOLVIMENTO REGIONAL DO CENTRO - TRANSF. OE</t>
  </si>
  <si>
    <t>COMISSÃO DE COORDENAÇÃO E DESENVOLVIMENTO REGIONAL DO NORTE - TRANSF. OE</t>
  </si>
  <si>
    <t>ESCOLA SUPERIOR DE ENFERMAGEM DE COIMBRA - TRANSF. OE</t>
  </si>
  <si>
    <t>ESCOLA SUPERIOR DE ENFERMAGEM DE LISBOA - TRANSF. OE</t>
  </si>
  <si>
    <t>ESCOLA SUPERIOR DE ENFERMAGEM DO PORTO - TRANSF. OE</t>
  </si>
  <si>
    <t>ESCOLA SUPERIOR DE HOTELARIA E TURISMO DO ESTORIL - TRANSF. OE</t>
  </si>
  <si>
    <t>ESCOLA SUPERIOR NÁUTICA INFANTE D. HENRIQUE - TRANSF. OE</t>
  </si>
  <si>
    <t>FUNDAÇÃO PARA A CIÊNCIA E TECNOLOGIA, I.P. - TRANSF. OE</t>
  </si>
  <si>
    <t>INSTITUTO HIDROGRÁFICO - TRANSF. OE</t>
  </si>
  <si>
    <t>INSTITUTO POLITÉCNICO DA GUARDA - TRANSF. OE</t>
  </si>
  <si>
    <t>INSTITUTO POLITÉCNICO DE BEJA - TRANSF. OE</t>
  </si>
  <si>
    <t>INSTITUTO POLITÉCNICO DE BRAGANÇA - TRANSF. OE</t>
  </si>
  <si>
    <t>INSTITUTO POLITÉCNICO DE CASTELO BRANCO - TRANSF. OE</t>
  </si>
  <si>
    <t>INSTITUTO POLITÉCNICO DE COIMBRA - TRANSF. OE</t>
  </si>
  <si>
    <t>INSTITUTO POLITÉCNICO DE LEIRIA - TRANSF. OE</t>
  </si>
  <si>
    <t>INSTITUTO POLITÉCNICO DE LISBOA - TRANSF. OE</t>
  </si>
  <si>
    <t>INSTITUTO POLITÉCNICO DE PORTALEGRE - TRANSF. OE</t>
  </si>
  <si>
    <t>INSTITUTO POLITÉCNICO DE SANTARÉM - TRANSF. OE</t>
  </si>
  <si>
    <t>INSTITUTO POLITÉCNICO DE SETÚBAL - TRANSF. OE</t>
  </si>
  <si>
    <t>INSTITUTO POLITÉCNICO DE TOMAR - TRANSF. OE</t>
  </si>
  <si>
    <t>INSTITUTO POLITÉCNICO DE VISEU - TRANSF. OE</t>
  </si>
  <si>
    <t>INSTITUTO POLITÉCNICO DO PORTO - TRANSF. OE</t>
  </si>
  <si>
    <t>INSTITUTO SUPERIOR DE ENGENHARIA DE LISBOA - TRANSF. OE</t>
  </si>
  <si>
    <t>INSTITUTO SUPERIOR DE ENGENHARIA DO PORTO - TRANSF. OE</t>
  </si>
  <si>
    <t>ISCTE - INSTITUTO UNIVERSITÁRIO DE LISBOA - FUNDAÇÃO PÚBLICA - TRANSF. OE</t>
  </si>
  <si>
    <t>LABORATÓRIO NACIONAL DE ENGENHARIA CIVIL - TRANSF. OE</t>
  </si>
  <si>
    <t>SAS - INSTITUTO POLITÉCNICO DE BEJA - TRANSF. OE</t>
  </si>
  <si>
    <t>SAS - INSTITUTO POLITÉCNICO DE BRAGANÇA - TRANSF. OE</t>
  </si>
  <si>
    <t>SAS - INSTITUTO POLITÉCNICO DE CASTELO BRANCO - TRANSF. OE</t>
  </si>
  <si>
    <t>SAS - INSTITUTO POLITÉCNICO DE COIMBRA - TRANSF. OE</t>
  </si>
  <si>
    <t>SAS - INSTITUTO POLITÉCNICO DE LEIRIA - TRANSF. OE</t>
  </si>
  <si>
    <t>SAS - INSTITUTO POLITÉCNICO DE LISBOA - TRANSF. OE</t>
  </si>
  <si>
    <t>SAS - INSTITUTO POLITÉCNICO DE PORTALEGRE - TRANSF. OE</t>
  </si>
  <si>
    <t>SAS - INSTITUTO POLITÉCNICO DE SANTARÉM - TRANSF. OE</t>
  </si>
  <si>
    <t>SAS - INSTITUTO POLITÉCNICO DE SETÚBAL - TRANSF. OE</t>
  </si>
  <si>
    <t>SAS - INSTITUTO POLITÉCNICO DE TOMAR - TRANSF. OE</t>
  </si>
  <si>
    <t>SAS - INSTITUTO POLITÉCNICO DO PORTO - TRANSF. OE</t>
  </si>
  <si>
    <t>SAS - UNIVERSIDADE DA BEIRA INTERIOR - TRANSF. OE</t>
  </si>
  <si>
    <t>SAS - UNIVERSIDADE DA MADEIRA - TRANSF. OE</t>
  </si>
  <si>
    <t>SAS - UNIVERSIDADE DE COIMBRA - TRANSF. OE</t>
  </si>
  <si>
    <t>SAS - UNIVERSIDADE DE ÉVORA - TRANSF. OE</t>
  </si>
  <si>
    <t>SAS - UNIVERSIDADE DE TRÁS-OS-MONTES E ALTO DOURO - TRANSF. OE</t>
  </si>
  <si>
    <t>SAS - UNIVERSIDADE DO ALGARVE - TRANSF. OE</t>
  </si>
  <si>
    <t>SAS - UNIVERSIDADE DO MINHO - TRANSF. OE</t>
  </si>
  <si>
    <t>SAS - UNIVERSIDADE DOS AÇORES - TRANSF. OE</t>
  </si>
  <si>
    <t>UL - FACULDADE DE BELAS-ARTES - TRANSF. OE</t>
  </si>
  <si>
    <t>UL - FACULDADE DE CIÊNCIAS - TRANSF. OE</t>
  </si>
  <si>
    <t>UL - FACULDADE DE DIREITO - TRANSF. OE</t>
  </si>
  <si>
    <t>UL - FACULDADE DE FARMÁCIA - TRANSF. OE</t>
  </si>
  <si>
    <t>UL - FACULDADE DE LETRAS - TRANSF. OE</t>
  </si>
  <si>
    <t>UL - FACULDADE DE MEDICINA - TRANSF. OE</t>
  </si>
  <si>
    <t>UL - FACULDADE DE MEDICINA DENTÁRIA - TRANSF. OE</t>
  </si>
  <si>
    <t>UL - FACULDADE DE PSICOLOGIA - TRANSF. OE</t>
  </si>
  <si>
    <t>UL - INSTITUTO DE CIÊNCIAS SOCIAIS . TRANSF. OE</t>
  </si>
  <si>
    <t>UL - INSTITUTO DE EDUCAÇÃO - TRANSF. OE</t>
  </si>
  <si>
    <t>UL - INSTITUTO DE GEOGRAFIA E ORDENAMENTO DO TERRITÓRIO - TRANSF. OE</t>
  </si>
  <si>
    <t>UNIVERSIDADE DA BEIRA INTERIOR - TRANSF. OE</t>
  </si>
  <si>
    <t>UNIVERSIDADE DA MADEIRA - TRANSF. OE</t>
  </si>
  <si>
    <t>UNIVERSIDADE DE AVEIRO - FUNDAÇÃO PÚBLICA - TRANSF. OE</t>
  </si>
  <si>
    <t>UNIVERSIDADE DE COIMBRA - TRANSF. OE</t>
  </si>
  <si>
    <t>UNIVERSIDADE DE ÉVORA - TRANSF. OE</t>
  </si>
  <si>
    <t>UNIVERSIDADE DE TRÁS-OS-MONTES E ALTO DOURO - TRANSF. OE</t>
  </si>
  <si>
    <t>UNIVERSIDADE DO ALGARVE - TRANSF. OE</t>
  </si>
  <si>
    <t>UNIVERSIDADE DO PORTO - FUNDAÇÃO PÚBLICA - TRANSF. OE</t>
  </si>
  <si>
    <t>AGÊNCIA NACIONAL PARA A QUALIFICAÇÃO E O ENSINO PROFISSIONAL, I.P.</t>
  </si>
  <si>
    <t>EDITORIAL DO MINISTÉRIO DA EDUCAÇÃO E CIÊNCIA</t>
  </si>
  <si>
    <t>INSTITUTO DA MOBILIDADE E DOS TRANSPORTES</t>
  </si>
  <si>
    <t xml:space="preserve">    Identificar a entidade dadora por recurso ao campo próprio do SOE</t>
  </si>
  <si>
    <t>Administração Local (DGAL)</t>
  </si>
  <si>
    <t xml:space="preserve">ELEMENTOS INFORMATIVOS ADICIONAIS </t>
  </si>
  <si>
    <t xml:space="preserve">QUADRO 2 </t>
  </si>
  <si>
    <t>Dotações Específicas</t>
  </si>
  <si>
    <t>Anexo II</t>
  </si>
  <si>
    <t>Tipo de efetivo</t>
  </si>
  <si>
    <t>Designação da Cargo/Carreira/Grupo  (Tabela SIOE)</t>
  </si>
  <si>
    <t>Subsídios de Férias e Natal
(b)</t>
  </si>
  <si>
    <t>Encargos
da entidade
patronal
(c)</t>
  </si>
  <si>
    <t>Total das Despesas com Pessoal</t>
  </si>
  <si>
    <t xml:space="preserve">…
…
…
</t>
  </si>
  <si>
    <t>TOTAL</t>
  </si>
  <si>
    <t>Efetivos em funções fora organismo - Mapa Pessoal</t>
  </si>
  <si>
    <t>Contratos tarefa e avença</t>
  </si>
  <si>
    <t>Pensões Reserva e Aposentação (MAI e MDN)</t>
  </si>
  <si>
    <t>Outras pensões</t>
  </si>
  <si>
    <t xml:space="preserve">Outros </t>
  </si>
  <si>
    <t>1.</t>
  </si>
  <si>
    <t>Abrange o pessoal a exercer funções no organismo não pertencente ao mapa de pessoal, refere-se a titulo de exemplo as seguintes situações:</t>
  </si>
  <si>
    <t>2.</t>
  </si>
  <si>
    <t>3.</t>
  </si>
  <si>
    <t>Preenchimento de blocos:</t>
  </si>
  <si>
    <t>4.</t>
  </si>
  <si>
    <t>Preenchimento de colunas:</t>
  </si>
  <si>
    <t xml:space="preserve">Despesas relativas às classificações económicas 01.01.01 a  01.01.09 </t>
  </si>
  <si>
    <t>01.01.01 - Titulares de órgãos de soberania e membros de órgãos autárquicos</t>
  </si>
  <si>
    <t xml:space="preserve">a 01.01.09 - Pessoal em qualquer outra situação </t>
  </si>
  <si>
    <t>Despesas relativas à classificação económica 01.01.14</t>
  </si>
  <si>
    <t>(c) Encargos da entidade patronal:</t>
  </si>
  <si>
    <t>Despesas relativas à classificação económica:</t>
  </si>
  <si>
    <t>01.03.05 - Contribuições para a segurança social</t>
  </si>
  <si>
    <t>A0.A0 - Caixa-Geral de Aposentações</t>
  </si>
  <si>
    <t>A0.B0 - Segurança Social</t>
  </si>
  <si>
    <t>(d) Restante despesas com pessoal:</t>
  </si>
  <si>
    <t>Despesas relativas às restantes classificações económicas do agrupamento 01.00.00.</t>
  </si>
  <si>
    <t>(*)</t>
  </si>
  <si>
    <t>Justificação para a evolução número efetivos:</t>
  </si>
  <si>
    <t>Por memória:</t>
  </si>
  <si>
    <t>31 de dezembro:</t>
  </si>
  <si>
    <t>Rescisões</t>
  </si>
  <si>
    <t>1 de janeiro:</t>
  </si>
  <si>
    <t>Movimentos</t>
  </si>
  <si>
    <t>Entidade ….</t>
  </si>
  <si>
    <t>PROGRAMA  …</t>
  </si>
  <si>
    <t xml:space="preserve">Evolução dos movimentos de pessoal </t>
  </si>
  <si>
    <t>Anexo II.A</t>
  </si>
  <si>
    <t xml:space="preserve">Feder </t>
  </si>
  <si>
    <t>Valores previsíveis acumulados, com a desagregação do tipo de efetivo e cargo/carreira/grupo (Tabela SIOE).</t>
  </si>
  <si>
    <t>1) Contratos de tarefa e avença</t>
  </si>
  <si>
    <t>2) Pensões de reserva e aposentação do MAI e MDN;</t>
  </si>
  <si>
    <t>3) Outras pensões;</t>
  </si>
  <si>
    <t>Requalificação</t>
  </si>
  <si>
    <t>Lista de Programas Orçamentais e Endereços Eletrónicos</t>
  </si>
  <si>
    <t>(1)</t>
  </si>
  <si>
    <t>(2)</t>
  </si>
  <si>
    <t>(3)=(1+(2)</t>
  </si>
  <si>
    <t>Email do Programa Orçamental</t>
  </si>
  <si>
    <t xml:space="preserve">    Pagamentos à ESPAP, I. P. </t>
  </si>
  <si>
    <t>SAS - UNIVERSIDADE DE LISBOA (UL)</t>
  </si>
  <si>
    <t>UL - FACULDADE DE MOTRICIDADE HUMANA</t>
  </si>
  <si>
    <t>UL - INSTITUTO SUPERIOR DE AGRONOMIA</t>
  </si>
  <si>
    <t>UL - INSTITUTO SUPERIOR DE ECONOMIA E GESTÃO</t>
  </si>
  <si>
    <t>UL - INSTITUTO SUPERIOR TÉCNICO</t>
  </si>
  <si>
    <t>UNIVERSIDADE DE LISBOA (UL) - REITORIA</t>
  </si>
  <si>
    <t>ENTIDADE REGULADORA DOS SERVIÇOS ENERGÉTICOS, I.P.</t>
  </si>
  <si>
    <t>INSTITUTO DE AVALIAÇÃO EDUCATIVA, I.P.</t>
  </si>
  <si>
    <t>UL - INSTITUTO SUPERIOR CIÊNCIAS SOCIAIS POLITICAS</t>
  </si>
  <si>
    <t>INSTITUTO DE AVALIAÇÃO EDUCATIVA, I.P.(IAVE, IP) - TRANSF.OE</t>
  </si>
  <si>
    <t>SAS - UNIVERSIDADE DE LISBOA (UL) - TRANSF. OE</t>
  </si>
  <si>
    <t>UL - FACULDADE DE ARQUITETURA - TRANSF. OE</t>
  </si>
  <si>
    <t>UL - FACULDADE DE MEDICINA VETERINÁRIA - TRANSF. OE</t>
  </si>
  <si>
    <t>UL - FACULDADE DE MOTRICIDADE HUMANA - TRANSF. OE</t>
  </si>
  <si>
    <t>UL - INSTITUTO SUPERIOR DE AGRONOMIA - TRANSF. OE</t>
  </si>
  <si>
    <t>UL - INSTITUTO SUPERIOR DE CIÊNCIAS SOCIAIS E POLÍTICAS - TRANSF. OE</t>
  </si>
  <si>
    <t>UL - INSTITUTO SUPERIOR DE ECONOMIA E GESTÃO - TRANSF. OE</t>
  </si>
  <si>
    <t>UL - INSTITUTO SUPERIOR TÉCNICO - TRANSF. OE</t>
  </si>
  <si>
    <t>UNIVERSIDADE DE LISBOA (UL) - REITORIA - TRANSF. OE</t>
  </si>
  <si>
    <t>ESTABELECIMENTOS DE EDUCAÇÃO E ENSINOS BÁSICO E SECUNDÁRIO</t>
  </si>
  <si>
    <t>SECRETARIA GERAL</t>
  </si>
  <si>
    <t>«Agrupamento 01 - Despesas com pessoal» da proposta de orçamento.</t>
  </si>
  <si>
    <t>- Na coluna “Nº de postos de trabalho/efetivos”, deverá constar número previsível de entradas e saídas de pessoas afetas ao Serviço em cada tipo de efetivo,</t>
  </si>
  <si>
    <t>Deverá ser tido em consideração:</t>
  </si>
  <si>
    <t>Previsão de Fluxos de entradas e saídas, com a desagregação do tipo de efetivo e cargo/carreira/grupo (Tabela SIOE).</t>
  </si>
  <si>
    <r>
      <t xml:space="preserve">- </t>
    </r>
    <r>
      <rPr>
        <b/>
        <u/>
        <sz val="10"/>
        <color indexed="8"/>
        <rFont val="Calibri"/>
        <family val="2"/>
      </rPr>
      <t xml:space="preserve">Outras situações (não pertencentes ao mapa de pessoal) </t>
    </r>
    <r>
      <rPr>
        <b/>
        <sz val="10"/>
        <color indexed="8"/>
        <rFont val="Calibri"/>
        <family val="2"/>
      </rPr>
      <t>:</t>
    </r>
  </si>
  <si>
    <r>
      <rPr>
        <b/>
        <sz val="10"/>
        <color indexed="8"/>
        <rFont val="Calibri"/>
        <family val="2"/>
      </rPr>
      <t>2) Efetivos em funções fora do organismo - Mapa Pessoal</t>
    </r>
    <r>
      <rPr>
        <sz val="10"/>
        <color indexed="8"/>
        <rFont val="Calibri"/>
        <family val="2"/>
      </rPr>
      <t>: corresponde aos efetivos aprovados no mapa de pessoal que apesar dos postos de trabalho não se encontrarem ocupados o organismo suporta encargos com esses efetivos (por exemplo: a remuneração principal).</t>
    </r>
  </si>
  <si>
    <r>
      <rPr>
        <b/>
        <sz val="9"/>
        <rFont val="Calibri"/>
        <family val="2"/>
      </rPr>
      <t>Opções:</t>
    </r>
    <r>
      <rPr>
        <b/>
        <sz val="9"/>
        <color indexed="12"/>
        <rFont val="Calibri"/>
        <family val="2"/>
      </rPr>
      <t xml:space="preserve">
Efetivos reais em funções - Mapa Pessoal</t>
    </r>
  </si>
  <si>
    <r>
      <t xml:space="preserve">Variação em %  </t>
    </r>
    <r>
      <rPr>
        <sz val="10"/>
        <rFont val="Calibri"/>
        <family val="2"/>
      </rPr>
      <t>(4)/(1)</t>
    </r>
  </si>
  <si>
    <r>
      <t xml:space="preserve">Variação </t>
    </r>
    <r>
      <rPr>
        <sz val="10"/>
        <rFont val="Calibri"/>
        <family val="2"/>
      </rPr>
      <t>(4)-(1)</t>
    </r>
  </si>
  <si>
    <r>
      <t xml:space="preserve">   (4)=(1)+(2)-(3) </t>
    </r>
    <r>
      <rPr>
        <b/>
        <sz val="10"/>
        <rFont val="Calibri"/>
        <family val="2"/>
      </rPr>
      <t>Fim do período:</t>
    </r>
  </si>
  <si>
    <r>
      <t xml:space="preserve">    (3)</t>
    </r>
    <r>
      <rPr>
        <b/>
        <sz val="10"/>
        <rFont val="Calibri"/>
        <family val="2"/>
      </rPr>
      <t xml:space="preserve"> Saídas    </t>
    </r>
  </si>
  <si>
    <r>
      <t xml:space="preserve">    </t>
    </r>
    <r>
      <rPr>
        <sz val="10"/>
        <rFont val="Calibri"/>
        <family val="2"/>
      </rPr>
      <t>(2)</t>
    </r>
    <r>
      <rPr>
        <b/>
        <sz val="10"/>
        <rFont val="Calibri"/>
        <family val="2"/>
      </rPr>
      <t xml:space="preserve"> Entradas    </t>
    </r>
  </si>
  <si>
    <r>
      <t>(1)</t>
    </r>
    <r>
      <rPr>
        <b/>
        <sz val="10"/>
        <rFont val="Calibri"/>
        <family val="2"/>
      </rPr>
      <t xml:space="preserve"> Início do período:</t>
    </r>
  </si>
  <si>
    <t>FUNDO DE GARANTIA DE DEPÓSITOS</t>
  </si>
  <si>
    <t>FUNDO DE RESOLUÇÃO</t>
  </si>
  <si>
    <t>FUNDAÇÃO MUSEU NACIONAL FERROVIÁRIO ARMANDO GINESTAL MACHADO</t>
  </si>
  <si>
    <t xml:space="preserve">Programa  – </t>
  </si>
  <si>
    <t xml:space="preserve">Ministério  - </t>
  </si>
  <si>
    <t>Designação Serviço:</t>
  </si>
  <si>
    <t xml:space="preserve">Código Serviço: </t>
  </si>
  <si>
    <t>▪ Capítulo 01 - Impostos Diretos</t>
  </si>
  <si>
    <t>▪ Capítulo 02 - Impostos Indiretos</t>
  </si>
  <si>
    <t>▪ Capítulo 04 - Taxas, multas e outras penalidades</t>
  </si>
  <si>
    <t>▪ Capítulo 05 - Rendimentos da propriedade</t>
  </si>
  <si>
    <t>▪ Capítulo 06 - Transferências correntes</t>
  </si>
  <si>
    <t>▪ Capítulo 07 - Venda de bens e serviços correntes</t>
  </si>
  <si>
    <t>▪ Capítulo 08 - Outras receitas correntes</t>
  </si>
  <si>
    <t>▪ Capítulo 09 - Venda de bens de investimento</t>
  </si>
  <si>
    <t>▪ Capítulo 10 - Transferências de capital</t>
  </si>
  <si>
    <t>▪ Capítulo 11 - Ativos financeiros</t>
  </si>
  <si>
    <t>▪ Capítulo 12 - Passivos financeiros</t>
  </si>
  <si>
    <t>▪ Capítulo 13 - Outras receitas de capital</t>
  </si>
  <si>
    <t>▪ Capítulo 14 - Recursos próprios comunitários</t>
  </si>
  <si>
    <t>▪ Capítulo 15 - Reposições não abatidas nos pagamentos</t>
  </si>
  <si>
    <t>▪ Capítulo 17 - Operações extraorçamentais</t>
  </si>
  <si>
    <t>▪ Agrupamento 01 - Despesas com o pessoal</t>
  </si>
  <si>
    <t>▪ Agrupamento 02 - Aquisição de bens e serviços correntes</t>
  </si>
  <si>
    <t>▪ Agrupamento 03 - Juros e outros encargos</t>
  </si>
  <si>
    <t>▪ Agrupamento 04 - Transferências correntes</t>
  </si>
  <si>
    <t>▪ Agrupamento 05 - Subsídios</t>
  </si>
  <si>
    <t>▪ Agrupamento 06 - Outras despesas correntes</t>
  </si>
  <si>
    <t>▪ Agrupamento 07 - Aquisição de bens de capital</t>
  </si>
  <si>
    <t>▪ Agrupamento 08 - Transferências de capital</t>
  </si>
  <si>
    <t>▪ Agrupamento 09 - Ativos financeiros</t>
  </si>
  <si>
    <t>▪ Agrupamento 10 - Passivos financeiros</t>
  </si>
  <si>
    <t>▪ Agrupamento 11 - Outras despesas de capital</t>
  </si>
  <si>
    <t>▪ Agrupamento 12 - Operações extraorçamentais</t>
  </si>
  <si>
    <t>Saldo Global:</t>
  </si>
  <si>
    <t>Indicadores:</t>
  </si>
  <si>
    <t>(Unid: Euros)</t>
  </si>
  <si>
    <t>RCE</t>
  </si>
  <si>
    <t>Valor</t>
  </si>
  <si>
    <t>%</t>
  </si>
  <si>
    <t>(3)</t>
  </si>
  <si>
    <t>(4)</t>
  </si>
  <si>
    <t>R.01</t>
  </si>
  <si>
    <t xml:space="preserve">Impostos diretos </t>
  </si>
  <si>
    <t>R.02</t>
  </si>
  <si>
    <t>Impostos indiretos</t>
  </si>
  <si>
    <t>R.03</t>
  </si>
  <si>
    <t>Contribuições de Segurança Social</t>
  </si>
  <si>
    <t>R.04</t>
  </si>
  <si>
    <t>Taxas, multas e outras penalidades</t>
  </si>
  <si>
    <t>R.05</t>
  </si>
  <si>
    <t>Rendimentos de propriedade</t>
  </si>
  <si>
    <t>R.07</t>
  </si>
  <si>
    <t>Venda de bens e serviços</t>
  </si>
  <si>
    <t>R.06 + R.10</t>
  </si>
  <si>
    <t xml:space="preserve">Transferências </t>
  </si>
  <si>
    <t>R.08 + R.09 + R.13 + R.14 + R.15</t>
  </si>
  <si>
    <t>Outras receitas</t>
  </si>
  <si>
    <t>R.11 + R.12</t>
  </si>
  <si>
    <t>Ativos/Passivos Financeiros (a)</t>
  </si>
  <si>
    <t>R.99</t>
  </si>
  <si>
    <t>Transferencia Receitas Gerais</t>
  </si>
  <si>
    <t>Total Receita (b)</t>
  </si>
  <si>
    <t>Por FF</t>
  </si>
  <si>
    <t>Transf. no âmbito das AP</t>
  </si>
  <si>
    <t>Total Receita por FF</t>
  </si>
  <si>
    <t>D.01</t>
  </si>
  <si>
    <t>D.01.01</t>
  </si>
  <si>
    <t>Remunerações certas e permanentes</t>
  </si>
  <si>
    <t>D.01.02</t>
  </si>
  <si>
    <t>Abonos Variáveis ou eventuais</t>
  </si>
  <si>
    <t>D.01.03</t>
  </si>
  <si>
    <t>Segurança Social</t>
  </si>
  <si>
    <t>D.02</t>
  </si>
  <si>
    <t xml:space="preserve">Aquisição de bens e serviços </t>
  </si>
  <si>
    <t>D.03</t>
  </si>
  <si>
    <t>D.04 + D.08</t>
  </si>
  <si>
    <t>Transferências</t>
  </si>
  <si>
    <t>D.05</t>
  </si>
  <si>
    <t>D.07</t>
  </si>
  <si>
    <t>Investimento</t>
  </si>
  <si>
    <t>D.06 + D.11</t>
  </si>
  <si>
    <t>D.09 + D.10</t>
  </si>
  <si>
    <t>Ativos/Passivos Financeiros (c)</t>
  </si>
  <si>
    <t>Total Despesa (d)</t>
  </si>
  <si>
    <t>Total Despesa por FF</t>
  </si>
  <si>
    <t>Controlo Receita</t>
  </si>
  <si>
    <t>Controlo Despesa</t>
  </si>
  <si>
    <t>Operações extraorçamentais</t>
  </si>
  <si>
    <t>R.17</t>
  </si>
  <si>
    <t>Receitas extraorçamentais</t>
  </si>
  <si>
    <t>D.12</t>
  </si>
  <si>
    <t>Despesas extraorçamentais</t>
  </si>
  <si>
    <t>Por memória</t>
  </si>
  <si>
    <t>(e) = (b) - (a)</t>
  </si>
  <si>
    <t xml:space="preserve">Receita efetiva </t>
  </si>
  <si>
    <t>(f) = (d) - (c)</t>
  </si>
  <si>
    <t xml:space="preserve">Despesa efetiva </t>
  </si>
  <si>
    <t>(g) = (e) - (f)</t>
  </si>
  <si>
    <t>Saldo Global</t>
  </si>
  <si>
    <t>Indicadores Recursos Humanos</t>
  </si>
  <si>
    <t>Forma de cálculo</t>
  </si>
  <si>
    <t>M€</t>
  </si>
  <si>
    <t>PDP (Peso das Despesas com Pessoal)</t>
  </si>
  <si>
    <t>Total agrupamento 01/Despesa efetiva total</t>
  </si>
  <si>
    <t>Despesa com pessoal media por pessoa</t>
  </si>
  <si>
    <t>Total agrupamento 01/n.º efetivos do mapa de pessoal</t>
  </si>
  <si>
    <t>Remuneração Média</t>
  </si>
  <si>
    <t>RCP/ n.º efetivos do mapa de pessoal</t>
  </si>
  <si>
    <t>II - Indicadores Recursos Humanos</t>
  </si>
  <si>
    <t xml:space="preserve">Universo </t>
  </si>
  <si>
    <t>RCE/Fonte de financiamento/Designação</t>
  </si>
  <si>
    <t xml:space="preserve">Despesa com pessoal media </t>
  </si>
  <si>
    <t>Declaro que a informação registada no Sistema de Orçamento de Estado (SOE) está conforme com a proposta do orçamento aprovada pela Tutela, respeitando o plafond distribuído ao serviço/organismo. Mais declaro que o Mapa OE – 12/Mapa OP – 01 foi submetido devidamente no SOE acompanhado dos seguintes documentos:</t>
  </si>
  <si>
    <t>O responsável máximo do serviço</t>
  </si>
  <si>
    <t>Data: (registada automaticamente)</t>
  </si>
  <si>
    <t>* Não aplicável aos Serviços Integrados.</t>
  </si>
  <si>
    <t>** Não aplicável aos Serviços Integrados e EPR abrangidas pelo regime simplificado.</t>
  </si>
  <si>
    <t xml:space="preserve">I - Proposta de Orçamento  - Quadro a preencher por cada entidade </t>
  </si>
  <si>
    <t xml:space="preserve">Carregamento dos projetos de orçamento (atividades e projetos) </t>
  </si>
  <si>
    <t>&gt; Memória justificativa
&gt; Declaração de conformidade
&gt; Documento comprovativo do NIPC/NIF associado a cada unidade orçamental</t>
  </si>
  <si>
    <t>Classificador de Receita e Despesa aplicável ao orçamento das EPR -  Regime Simplificado</t>
  </si>
  <si>
    <t>Remuneração
Base Ilíquida 
(a)</t>
  </si>
  <si>
    <t xml:space="preserve"> Resto do mundo - Países terceiros e organizações internacionais</t>
  </si>
  <si>
    <t>16</t>
  </si>
  <si>
    <t xml:space="preserve"> Resto do mundo - União Europeia -  Países membros</t>
  </si>
  <si>
    <t xml:space="preserve"> Resto do mundo - União Europeia -  Instituições</t>
  </si>
  <si>
    <t xml:space="preserve"> Famílias - Outras</t>
  </si>
  <si>
    <t xml:space="preserve"> Famílias - Empresário em nome individual</t>
  </si>
  <si>
    <t>12</t>
  </si>
  <si>
    <t>11</t>
  </si>
  <si>
    <t xml:space="preserve"> Administração pública - Segurança Social</t>
  </si>
  <si>
    <t xml:space="preserve"> Administração pública local - Regiões autónomas</t>
  </si>
  <si>
    <t xml:space="preserve"> Administração pública local - Continente</t>
  </si>
  <si>
    <t xml:space="preserve"> Administração pública - Administração regional</t>
  </si>
  <si>
    <t xml:space="preserve"> Administração pública central - Estado</t>
  </si>
  <si>
    <t xml:space="preserve"> Sociedades financeiras - Companhias de seguros e Fundos de pensões</t>
  </si>
  <si>
    <t xml:space="preserve"> Sociedades financeiras - Bancos e outras instituições financeiras</t>
  </si>
  <si>
    <t xml:space="preserve"> Sociedades e quase sociedades não financeiras  - Públicas</t>
  </si>
  <si>
    <t xml:space="preserve"> Sociedades e quase sociedades não financeiras  - Privadas</t>
  </si>
  <si>
    <t>SUBAG</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</si>
  <si>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</si>
  <si>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</si>
  <si>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 - Outras</t>
  </si>
  <si>
    <t xml:space="preserve"> Transferências de capital - Instituições s/ fins lucrativos</t>
  </si>
  <si>
    <t xml:space="preserve"> Transferências de capital - Administração local - Região Autónoma dos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</si>
  <si>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</si>
  <si>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</si>
  <si>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</si>
  <si>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</si>
  <si>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</si>
  <si>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</si>
  <si>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</si>
  <si>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</si>
  <si>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sociedades não financeiras - Privadas</t>
  </si>
  <si>
    <t xml:space="preserve"> Transferências de capital - Sociedades e quase sociedades não financeiras - Públicas</t>
  </si>
  <si>
    <t>Subsídios - Famílias - Outras</t>
  </si>
  <si>
    <t>Subsídios - Instituições s/ fins lucrativos</t>
  </si>
  <si>
    <t>Subsídios - Segurança social</t>
  </si>
  <si>
    <t>Subsídios - Administração local - Região Autónoma dos Madeira</t>
  </si>
  <si>
    <t>Subsídios - Administração local - Região Autónoma dos Açores</t>
  </si>
  <si>
    <t>Subsídios - Administração local - Continente</t>
  </si>
  <si>
    <t>Subsídios - Administração regional - Região Autónoma da Madeira</t>
  </si>
  <si>
    <t>Subsídios - Administração regional - Região Autónoma dos Açores</t>
  </si>
  <si>
    <t>Subsídios - Administração central - Serviços e Fundos Autónomos</t>
  </si>
  <si>
    <t>Subsídios - Administração central - Estado</t>
  </si>
  <si>
    <t>Subsídios -  Sociedades financeiras - Companhias de seguros e Fundos de pensões</t>
  </si>
  <si>
    <t>Subsídios -  Sociedades financeiras - Bancos e outras instituições financeiras</t>
  </si>
  <si>
    <t>Subsídios - Sociedades e quase sociedades não financeiras - Privadas</t>
  </si>
  <si>
    <t>Subsídios - Sociedades e quase sociedades não financeiras - Públicas</t>
  </si>
  <si>
    <t xml:space="preserve"> Transferências correntes - Resto do mundo - Países terceiros e organizações internacionais</t>
  </si>
  <si>
    <t xml:space="preserve"> Transferências correntes - Resto do mundo - União Europeia -  Instituições</t>
  </si>
  <si>
    <t xml:space="preserve"> Transferências correntes - Famílias - Outras</t>
  </si>
  <si>
    <t xml:space="preserve"> Transferências correntes - Instituições s/ fins lucrativos</t>
  </si>
  <si>
    <t xml:space="preserve"> Transferências correntes - Segurança social</t>
  </si>
  <si>
    <t xml:space="preserve"> Transferências correntes - Administração local - Região Autónoma dos Madeira</t>
  </si>
  <si>
    <t xml:space="preserve"> Transferências correntes - Administração local - Região Autónoma dos Açores</t>
  </si>
  <si>
    <t xml:space="preserve"> Transferências correntes - Administração local - Continente</t>
  </si>
  <si>
    <t xml:space="preserve"> Transferências correntes - Administração regional - Região Autónoma da Madeira</t>
  </si>
  <si>
    <t xml:space="preserve"> Transferências correntes - Administração regional - Região Autónoma dos Açores</t>
  </si>
  <si>
    <t xml:space="preserve"> Transferências correntes - Administração central - Serviços e Fundos Autónomos</t>
  </si>
  <si>
    <t xml:space="preserve"> Transferências correntes - Administração central - Estado</t>
  </si>
  <si>
    <t xml:space="preserve"> Transferências correntes - Sociedades financeiras - Companhias de seguros e Fundos de pensões</t>
  </si>
  <si>
    <t xml:space="preserve"> Transferências correntes - Sociedades financeiras - Bancos e outras instituições financeiras</t>
  </si>
  <si>
    <t xml:space="preserve"> Transferências correntes - Sociedades e quase sociedades não financeiras - Privadas</t>
  </si>
  <si>
    <t xml:space="preserve"> Transferências correntes - Sociedades e quase sociedades não financeiras - Públicas</t>
  </si>
  <si>
    <t xml:space="preserve"> Resto do mundo - União europeia</t>
  </si>
  <si>
    <t xml:space="preserve"> Famílias</t>
  </si>
  <si>
    <t xml:space="preserve"> Instituições sem fins lucrativos</t>
  </si>
  <si>
    <t xml:space="preserve"> Administração pública - Administração local - Regiões autónomas</t>
  </si>
  <si>
    <t xml:space="preserve"> Administração pública - Administração local - Continente</t>
  </si>
  <si>
    <t xml:space="preserve"> Administração pública - Administração central - Estado</t>
  </si>
  <si>
    <t xml:space="preserve"> Sociedades financeiras</t>
  </si>
  <si>
    <t xml:space="preserve"> Sociedades e quase sociedades não financeiras</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</si>
  <si>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</si>
  <si>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</si>
  <si>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t>
  </si>
  <si>
    <t xml:space="preserve">  Transferências de capital - Segurança social - Outras transferências</t>
  </si>
  <si>
    <t xml:space="preserve">  Transferências de capital - Administração local - Região Autónoma da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</si>
  <si>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</si>
  <si>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</si>
  <si>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</si>
  <si>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</si>
  <si>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</si>
  <si>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</si>
  <si>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</si>
  <si>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</si>
  <si>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 não financeiras - Privadas</t>
  </si>
  <si>
    <t xml:space="preserve">  Transferências de capital - Sociedades e quase soc não financeiras - Públicas</t>
  </si>
  <si>
    <t xml:space="preserve"> Transferências correntes - Famílias</t>
  </si>
  <si>
    <t xml:space="preserve"> Transferências correntes - Segurança social - Outras transferências</t>
  </si>
  <si>
    <t xml:space="preserve"> Transferências correntes - Administração local - Região Autónoma da Madeira</t>
  </si>
  <si>
    <t xml:space="preserve"> Transferências correntes - Sociedades e quase soc não financeiras - Públicas</t>
  </si>
  <si>
    <t xml:space="preserve">  Rendimentos de propriedade - Juros - Instituições sem fins lucrativos</t>
  </si>
  <si>
    <t xml:space="preserve">  Rendimentos de propriedade - Juros - Administrações públicas - Administração central - Serviços e Fundos Autónomos</t>
  </si>
  <si>
    <t xml:space="preserve">  Rendimentos de propriedade - Juros - Administrações públicas - Administração central - Estado</t>
  </si>
  <si>
    <t xml:space="preserve">  Rendimentos de propriedade - Juros - Sociedades financeiras - Companhias de Seguros e fundos de pensões</t>
  </si>
  <si>
    <t xml:space="preserve">  Rendimentos de propriedade - Juros - Sociedades financeiras - Bancos e outras instituições financeiras</t>
  </si>
  <si>
    <t xml:space="preserve">  Rendimentos de propriedade - Juros - Sociedades e quase sociedades não financeiras - Privadas</t>
  </si>
  <si>
    <t xml:space="preserve">  Rendimentos de propriedade - Juros - Sociedades e quase sociedades não financeiras - Públicas</t>
  </si>
  <si>
    <t>ART</t>
  </si>
  <si>
    <t>GRP</t>
  </si>
  <si>
    <t>CAP</t>
  </si>
  <si>
    <t>Nota:</t>
  </si>
  <si>
    <t>(A desagregar de acordo com setor institucional - Tabela II)</t>
  </si>
  <si>
    <t xml:space="preserve">  Bens de domínio público - Outros bens de domínio público</t>
  </si>
  <si>
    <t xml:space="preserve">  Investimentos - Outros investimentos</t>
  </si>
  <si>
    <t>DESPESAS DE CAPITAL</t>
  </si>
  <si>
    <t xml:space="preserve">  Diversas - Outras</t>
  </si>
  <si>
    <t xml:space="preserve"> </t>
  </si>
  <si>
    <t xml:space="preserve">  Outros encargos financeiros</t>
  </si>
  <si>
    <t xml:space="preserve">  Aquisição de serviços - Outros serviços</t>
  </si>
  <si>
    <t>25</t>
  </si>
  <si>
    <t xml:space="preserve">  Aquisição de bens - Outros bens </t>
  </si>
  <si>
    <t>21</t>
  </si>
  <si>
    <t xml:space="preserve">  Segurança social - Outras despesas de segurança social</t>
  </si>
  <si>
    <t xml:space="preserve">  Remunerações certas e permanentes - Subsídio de férias e de Natal</t>
  </si>
  <si>
    <t xml:space="preserve">
</t>
  </si>
  <si>
    <t xml:space="preserve">  Remunerações certas e permanentes - Pessoal dos quadros-Regime de contrato individual trabalho</t>
  </si>
  <si>
    <t>DESPESAS CORRENTES</t>
  </si>
  <si>
    <t xml:space="preserve">  Saldo orçamental - Na posse do serviço</t>
  </si>
  <si>
    <t xml:space="preserve">  Reposições não abatidas nos pagamentos</t>
  </si>
  <si>
    <t xml:space="preserve">  Outras - Outras</t>
  </si>
  <si>
    <t>99</t>
  </si>
  <si>
    <t>(A desagregar de acordo com setor institucional - Tabela I)</t>
  </si>
  <si>
    <t>RECEITAS DE CAPITAL</t>
  </si>
  <si>
    <t xml:space="preserve">  Outras - Outros</t>
  </si>
  <si>
    <t xml:space="preserve">  Rendas - Outros</t>
  </si>
  <si>
    <t xml:space="preserve">  Serviços - Outros</t>
  </si>
  <si>
    <t xml:space="preserve">  Venda de bens -  Outros</t>
  </si>
  <si>
    <t xml:space="preserve">  Ativos Incorpóreos</t>
  </si>
  <si>
    <t xml:space="preserve">  Participações nos lucros de administrações públicas</t>
  </si>
  <si>
    <t xml:space="preserve">  Dividendos e participações nos lucros de sociedades financeiras</t>
  </si>
  <si>
    <t xml:space="preserve">  Dividendos e participações nos lucros de sociedades e quase-sociedades não financeiras</t>
  </si>
  <si>
    <t xml:space="preserve">  Taxas - Taxas diversas</t>
  </si>
  <si>
    <t>RECEITAS CORRENTES</t>
  </si>
  <si>
    <t xml:space="preserve">  Multas e outras penalidades diversas - Multas e penalidades diversas</t>
  </si>
  <si>
    <t xml:space="preserve">  Rendimentos de propriedade - Juros - Resto do Mundo - União Europeia - Instituições</t>
  </si>
  <si>
    <t xml:space="preserve">  Rendimentos de propriedade - Juros - Resto do Mundo - União Europeia - Países terceiros e organizações internacionais</t>
  </si>
  <si>
    <t xml:space="preserve">  Rendimentos de propriedade - Juros - Famílias</t>
  </si>
  <si>
    <t>Taxas, multas e outras penalidades:</t>
  </si>
  <si>
    <t>Rendimentos da propriedade:</t>
  </si>
  <si>
    <t>Transferências correntes:</t>
  </si>
  <si>
    <t>Venda de bens e serviços:</t>
  </si>
  <si>
    <t>Outras receitas correntes:</t>
  </si>
  <si>
    <t>Venda de bens de investimento:</t>
  </si>
  <si>
    <t>Transferências de capital:</t>
  </si>
  <si>
    <t>Ativos financeiros:</t>
  </si>
  <si>
    <t>Passivos financeiros:</t>
  </si>
  <si>
    <t>Outras receitas de capital:</t>
  </si>
  <si>
    <t>Reposições não abatidas nos pagamentos:</t>
  </si>
  <si>
    <t>Saldo de gerência anterior:</t>
  </si>
  <si>
    <t xml:space="preserve"> Abonos variáveis ou eventuais - Outros abonos em numerário ou espécie</t>
  </si>
  <si>
    <t xml:space="preserve"> Diversas</t>
  </si>
  <si>
    <t>Despesas com o pessoal:</t>
  </si>
  <si>
    <t>Aquisição de bens e serviços:</t>
  </si>
  <si>
    <t>Juros e outros encargos:</t>
  </si>
  <si>
    <t>Subsídios:</t>
  </si>
  <si>
    <t>Outras despesas correntes:</t>
  </si>
  <si>
    <t>Aquisição de bens de capital:</t>
  </si>
  <si>
    <t>Outras despesas de capital:</t>
  </si>
  <si>
    <t xml:space="preserve">  Locação financeira - Outros investimentos-Locação financeira</t>
  </si>
  <si>
    <t xml:space="preserve"> Transferências de capital - Segurança social - Outras transferências</t>
  </si>
  <si>
    <t xml:space="preserve"> Administração pública central -  Serviços e Fundos Autónomos</t>
  </si>
  <si>
    <t xml:space="preserve"> Administração pública - Administração central -Serviços e Fundos Autónomos</t>
  </si>
  <si>
    <t>Operações extra-orçamentais:</t>
  </si>
  <si>
    <t>Outras operações de tesouraria</t>
  </si>
  <si>
    <t>17</t>
  </si>
  <si>
    <t xml:space="preserve"> Transferências correntes - Instituições sem fins lucrativos</t>
  </si>
  <si>
    <t xml:space="preserve">  Transferências de capital - Instituições sem fins lucrativos</t>
  </si>
  <si>
    <t>ENTIDADE REGIONAL DE TURISMO DA REGIÃO DE LISBOA</t>
  </si>
  <si>
    <t>TURISMO DO ALENTEJO, E.R.T.</t>
  </si>
  <si>
    <t>REGIÃO DE TURISMO DO ALGARVE</t>
  </si>
  <si>
    <t>TURISMO CENTRO DE PORTUGAL</t>
  </si>
  <si>
    <t xml:space="preserve"> Vendas de bens de investimento - Outros bens de investimento:</t>
  </si>
  <si>
    <t>Ativos Financeiros -  Outros ativos financeiros:</t>
  </si>
  <si>
    <t xml:space="preserve"> Passivos Financeiros - Outros passivos financeiros:</t>
  </si>
  <si>
    <t>Ativos financeiros - Outros ativos financeiros:</t>
  </si>
  <si>
    <t>Passivos financeiros - Outros passivos financeiros:</t>
  </si>
  <si>
    <t xml:space="preserve"> Transferências correntes - Sociedades e quase soc não financeiras - Privadas</t>
  </si>
  <si>
    <t xml:space="preserve"> Outras operações de tesouraria</t>
  </si>
  <si>
    <r>
      <t>1) Efetivos reais em funções - Mapa Pessoal:</t>
    </r>
    <r>
      <rPr>
        <sz val="10"/>
        <color indexed="8"/>
        <rFont val="Calibri"/>
        <family val="2"/>
      </rPr>
      <t xml:space="preserve"> corresponde aos trabalhadores efetivamente em funções no organismo, incluídos no mapa de pessoal aprovado.</t>
    </r>
  </si>
  <si>
    <t>(a) Remuneração Base ilíquida:</t>
  </si>
  <si>
    <t>(b) Subsídios de férias e Natal:</t>
  </si>
  <si>
    <t xml:space="preserve">  Subsídios -  Sociedades e quase soc não financeiras - Públicas</t>
  </si>
  <si>
    <t xml:space="preserve">  Subsídios -  Sociedades e quase soc não financeiras - Privadas</t>
  </si>
  <si>
    <t xml:space="preserve">  Subsídios - Sociedades financeiras</t>
  </si>
  <si>
    <t xml:space="preserve">  Subsídios - Administração central - Estado</t>
  </si>
  <si>
    <t xml:space="preserve">  Subsídios - Administração central - Serviços e Fundos Autónomos</t>
  </si>
  <si>
    <t xml:space="preserve">  Subsídios - Administração regional - Região Autónoma dos Açores</t>
  </si>
  <si>
    <t xml:space="preserve">  Subsídios - Administração regional - Região Autónoma da Madeira</t>
  </si>
  <si>
    <t xml:space="preserve">  Subsídios - Administração local </t>
  </si>
  <si>
    <t xml:space="preserve">  Subsídios - Segurança social</t>
  </si>
  <si>
    <t xml:space="preserve">  Subsídios - Instituições sem  fins lucrativos</t>
  </si>
  <si>
    <t xml:space="preserve">  Subsídios - Famílias</t>
  </si>
  <si>
    <t>▪ Capítulo 16 - Saldo da gerência anterior</t>
  </si>
  <si>
    <t>Saldo da gerência anterior</t>
  </si>
  <si>
    <t>R.16</t>
  </si>
  <si>
    <t>valor</t>
  </si>
  <si>
    <t>FUNDO DE APOIO MUNICIPAL</t>
  </si>
  <si>
    <t xml:space="preserve">Restantes Despesas com Pessoal
(d)
</t>
  </si>
  <si>
    <t>GOVERNAÇÃO</t>
  </si>
  <si>
    <t>FINANÇAS</t>
  </si>
  <si>
    <t>Ministério da Cultura</t>
  </si>
  <si>
    <t>Ministério da Ciência, Tecnologia e Ensino Superior</t>
  </si>
  <si>
    <t>Ministério da Educação</t>
  </si>
  <si>
    <t>Ministério do Trabalho, Solidariedade e Segurança Social</t>
  </si>
  <si>
    <t>CIÊNCIA, TECNOLOGIA E ENSINO SUPERIOR</t>
  </si>
  <si>
    <t>TRABALHO, SOLIDARIEDADE E SEGURANÇA SOCIAL</t>
  </si>
  <si>
    <t>PA</t>
  </si>
  <si>
    <t>PRAZO</t>
  </si>
  <si>
    <t xml:space="preserve">Tabela I - Receita Pública </t>
  </si>
  <si>
    <t>Tabela II - Despesa Pública</t>
  </si>
  <si>
    <t>Detalhes por Setor Institucional para as classificações relevantes</t>
  </si>
  <si>
    <t>ANEXO I</t>
  </si>
  <si>
    <t>ANEXO II</t>
  </si>
  <si>
    <t>Fundamentação do orçamento de despesas com pessoal</t>
  </si>
  <si>
    <t>ANEXO II.A</t>
  </si>
  <si>
    <t>Evolução dos movimentos de pessoal</t>
  </si>
  <si>
    <t>ANEXO III</t>
  </si>
  <si>
    <t>ANEXO IV</t>
  </si>
  <si>
    <t>ANEXO V</t>
  </si>
  <si>
    <t>Tabela das Áreas de Atividades</t>
  </si>
  <si>
    <t>ANEXO VI</t>
  </si>
  <si>
    <t>ANEXO VIII</t>
  </si>
  <si>
    <t>ANEXO X</t>
  </si>
  <si>
    <t>ANEXO XI</t>
  </si>
  <si>
    <t>ANEXO XII</t>
  </si>
  <si>
    <t>Modelo de distribuição de Plafonds</t>
  </si>
  <si>
    <t>ANEXO XIV</t>
  </si>
  <si>
    <t>ANEXO XV</t>
  </si>
  <si>
    <t>ANEXO XVI</t>
  </si>
  <si>
    <r>
      <t xml:space="preserve">272/972 </t>
    </r>
    <r>
      <rPr>
        <sz val="10"/>
        <color indexed="63"/>
        <rFont val="Calibri"/>
        <family val="2"/>
      </rPr>
      <t>Ações especiais –  Despesas sem identificação do adquirente dos serviços</t>
    </r>
  </si>
  <si>
    <t>INFRAESTRUTURAS DE PORTUGAL, S.A.</t>
  </si>
  <si>
    <t>Empréstimos a curto prazo - (A desagregar de acordo com o setor institucional - Tabela II) (a)</t>
  </si>
  <si>
    <t>Empréstimos a médio e longo prazos  - (A desagregar de acordo com o setor institucional - Tabela II) (a)</t>
  </si>
  <si>
    <t>Empréstimos a curto prazo</t>
  </si>
  <si>
    <t>Empréstimos a médio e longo prazo</t>
  </si>
  <si>
    <t>Mobilidade</t>
  </si>
  <si>
    <t xml:space="preserve">Alterações de leis orgânicas </t>
  </si>
  <si>
    <t>Regresso</t>
  </si>
  <si>
    <t>Outros motivos</t>
  </si>
  <si>
    <t>Aposentações</t>
  </si>
  <si>
    <t xml:space="preserve">Outros motivos </t>
  </si>
  <si>
    <t>Serv. Gerais da A.P. - Negócios estrangeiros</t>
  </si>
  <si>
    <r>
      <t>1.3.</t>
    </r>
    <r>
      <rPr>
        <sz val="11"/>
        <color theme="1"/>
        <rFont val="Calibri"/>
        <family val="2"/>
        <scheme val="minor"/>
      </rPr>
      <t>        Análise das demonstrações financeiras previsionais</t>
    </r>
  </si>
  <si>
    <r>
      <t>1.2.2.</t>
    </r>
    <r>
      <rPr>
        <sz val="11"/>
        <color theme="1"/>
        <rFont val="Calibri"/>
        <family val="2"/>
        <scheme val="minor"/>
      </rPr>
      <t>   Orçamento da despesa</t>
    </r>
  </si>
  <si>
    <r>
      <t>1.2.1.</t>
    </r>
    <r>
      <rPr>
        <sz val="11"/>
        <color theme="1"/>
        <rFont val="Calibri"/>
        <family val="2"/>
        <scheme val="minor"/>
      </rPr>
      <t>   Orçamento da receita</t>
    </r>
  </si>
  <si>
    <r>
      <t>1.2.</t>
    </r>
    <r>
      <rPr>
        <sz val="11"/>
        <color theme="1"/>
        <rFont val="Calibri"/>
        <family val="2"/>
        <scheme val="minor"/>
      </rPr>
      <t>        Análise da proposta do Orçamento</t>
    </r>
  </si>
  <si>
    <r>
      <t>1.1.</t>
    </r>
    <r>
      <rPr>
        <sz val="11"/>
        <color theme="1"/>
        <rFont val="Calibri"/>
        <family val="2"/>
        <scheme val="minor"/>
      </rPr>
      <t>        Análise do plano de atividades</t>
    </r>
  </si>
  <si>
    <t>Estrutura de Parecer do Órgão de Fiscalização</t>
  </si>
  <si>
    <t xml:space="preserve">Estrutura de Parecer do Órgão de Fiscalização </t>
  </si>
  <si>
    <t>CULTURA</t>
  </si>
  <si>
    <r>
      <t>DOTAÇÃO ORÇAMENTAL (</t>
    </r>
    <r>
      <rPr>
        <b/>
        <i/>
        <u/>
        <sz val="12"/>
        <color indexed="8"/>
        <rFont val="Calibri"/>
        <family val="2"/>
      </rPr>
      <t>PLAFOND</t>
    </r>
    <r>
      <rPr>
        <b/>
        <u/>
        <sz val="12"/>
        <color indexed="8"/>
        <rFont val="Calibri"/>
        <family val="2"/>
      </rPr>
      <t>)</t>
    </r>
  </si>
  <si>
    <t>OITANTE, S.A.</t>
  </si>
  <si>
    <t>TEATRO NACIONAL D. MARIA II, E.P.E.</t>
  </si>
  <si>
    <t>Ministério</t>
  </si>
  <si>
    <t xml:space="preserve">Segurança Social </t>
  </si>
  <si>
    <r>
      <t>Estágios profissionais na AP -</t>
    </r>
    <r>
      <rPr>
        <sz val="8.8000000000000007"/>
        <color indexed="12"/>
        <rFont val="Calibri"/>
        <family val="2"/>
      </rPr>
      <t xml:space="preserve"> contribuições para a Segurança Social </t>
    </r>
  </si>
  <si>
    <t>Se tomarmos como exemplo o caso das coimas, verifica-se que, geralmente, uma parte do valor arrecadado é destinado ao Estado e a restante constitui receita própria do(s) serviço(s) interveniente(s) em todo o processo.</t>
  </si>
  <si>
    <t xml:space="preserve">  Depósitos, certificados de depósito e poupança</t>
  </si>
  <si>
    <t xml:space="preserve">   Administração Pública — Administração central — Estado</t>
  </si>
  <si>
    <t xml:space="preserve"> Títulos a curto prazo</t>
  </si>
  <si>
    <t>Títulos a médio e longo prazos</t>
  </si>
  <si>
    <t xml:space="preserve">   Administração Pública — Administração central — Serviços e fundos autónomos.</t>
  </si>
  <si>
    <t>Derivados financeiros</t>
  </si>
  <si>
    <t>Empréstimos a médio e longo prazos</t>
  </si>
  <si>
    <t>Unidades de participação</t>
  </si>
  <si>
    <t>Outros passivos financeiros:</t>
  </si>
  <si>
    <t>Passivos financeiros</t>
  </si>
  <si>
    <t xml:space="preserve">    Administração pública central — Estado</t>
  </si>
  <si>
    <t xml:space="preserve">    Administração pública central — Serviços e fundos autónomos.</t>
  </si>
  <si>
    <t>Entidade Coordenadora do P006-Defesa</t>
  </si>
  <si>
    <t>Feder - QREN</t>
  </si>
  <si>
    <t>Fundo de Coesão - QREN</t>
  </si>
  <si>
    <t>Fundo Social Europeu - QREN</t>
  </si>
  <si>
    <t>Feoga Garantia</t>
  </si>
  <si>
    <t>INFRAESTRUTURAS DE PORTUGAL - TRANSF. OE</t>
  </si>
  <si>
    <t>082</t>
  </si>
  <si>
    <t>Segurança e Ação Social - Violência doméstica - Prevenção e proteção à vítima</t>
  </si>
  <si>
    <t>083</t>
  </si>
  <si>
    <t>Segurança e Ação Social - Integração da pessoa com deficiência</t>
  </si>
  <si>
    <t>Prazos de envio dos elementos à DGO para elaboração do OE</t>
  </si>
  <si>
    <t>Unidade Técnica de Apoio (UTAP)</t>
  </si>
  <si>
    <t>ANEXO XVII</t>
  </si>
  <si>
    <t>Autoridade Tributária e Aduaneira</t>
  </si>
  <si>
    <t>Turismo de Portugal, I.P.</t>
  </si>
  <si>
    <t>Santa Casa da Misericórdia de Lisboa</t>
  </si>
  <si>
    <t>Rádio e Televisão de Portugal, S.A.</t>
  </si>
  <si>
    <t>Anexo XI</t>
  </si>
  <si>
    <t>Memória Justificativa do Projeto de Orçamento e Instruções</t>
  </si>
  <si>
    <t>Declaração de conformidade do Projeto de Orçamento</t>
  </si>
  <si>
    <t>Memória justificativa do Projeto de Orçamento</t>
  </si>
  <si>
    <t>Agência para a Gestão da Tesouraria e da Dívida Pública (IGCP)</t>
  </si>
  <si>
    <t>METRO DO PORTO, S.A.</t>
  </si>
  <si>
    <t>084</t>
  </si>
  <si>
    <t>Simplex +</t>
  </si>
  <si>
    <t>RP afetas a projetos cofinanciados-Feoga Orientação/FEADER</t>
  </si>
  <si>
    <t>RP afetas a projetos cofinanciados-Feoga Garantia/FEAGA</t>
  </si>
  <si>
    <t>Feder - Competitividade e Internacionalização</t>
  </si>
  <si>
    <t>Feder - PO Transfonteiriço Espanha-Portugal</t>
  </si>
  <si>
    <t>Feder - PO Transnacional</t>
  </si>
  <si>
    <t>Feder - PO Interregional</t>
  </si>
  <si>
    <t>Fundo de Coesão - Competitividade e Internacionalização</t>
  </si>
  <si>
    <t>Fundo de Coesão - SEUR</t>
  </si>
  <si>
    <t>Fundo Social Europeu - Competitividade e Internacionalização</t>
  </si>
  <si>
    <t>Fundo Social Europeu - PO Inclusão Social e Emprego</t>
  </si>
  <si>
    <t>Fundo Social Europeu - PO Capital Humano</t>
  </si>
  <si>
    <t>Feoga  Orientação / FEADER</t>
  </si>
  <si>
    <t>Feoga  Orientação</t>
  </si>
  <si>
    <t>Feoga  Garantia / FEAGA</t>
  </si>
  <si>
    <t>Outros e Saldos de FE</t>
  </si>
  <si>
    <t>Aquisição de bens</t>
  </si>
  <si>
    <t>Material de escritório.</t>
  </si>
  <si>
    <t xml:space="preserve">    Papel</t>
  </si>
  <si>
    <t xml:space="preserve">    Agência para a Modernização Administrativa, I.P.</t>
  </si>
  <si>
    <t xml:space="preserve">    ESTAMO – Participações Imobiliárias, SA</t>
  </si>
  <si>
    <t xml:space="preserve">    Serviços de natureza Jurídica</t>
  </si>
  <si>
    <t xml:space="preserve">    Impressoras / Fotocopiadoras / Scanner</t>
  </si>
  <si>
    <t xml:space="preserve">    Desenvolvimento de Software</t>
  </si>
  <si>
    <t>Contratos de impressão</t>
  </si>
  <si>
    <t xml:space="preserve">    Pagamentos à AMA, I. P. </t>
  </si>
  <si>
    <t xml:space="preserve">    Patrocínio judiciário</t>
  </si>
  <si>
    <t xml:space="preserve">    Impressoras / Fotocopiadora / Scanner</t>
  </si>
  <si>
    <t>RP afetas a projetos cofinanciados-Outros*</t>
  </si>
  <si>
    <t>FEADER - Programa de Desenvolvimento Rural Continente</t>
  </si>
  <si>
    <t xml:space="preserve">Seguros </t>
  </si>
  <si>
    <t>Encargos das instalações.</t>
  </si>
  <si>
    <t>Aquisição de serviços</t>
  </si>
  <si>
    <t>SI</t>
  </si>
  <si>
    <t>ENCARGOS GERAIS DO ESTADO</t>
  </si>
  <si>
    <t>Transf. OE</t>
  </si>
  <si>
    <t>CONSELHO SUPERIOR DE MAGISTRATURA - TRANSF. OE</t>
  </si>
  <si>
    <t>EDUCAÇÃO</t>
  </si>
  <si>
    <t>INSPEÇÃO GERAL DA EDUCAÇÃO E CIÊNCIA</t>
  </si>
  <si>
    <t>ADMINISTRAÇÃO INTERNA</t>
  </si>
  <si>
    <t>PRESIDÊNCIA DO CONSELHO DE MINISTROS</t>
  </si>
  <si>
    <t>PRESIDÊNCIA DA REPÚBLICA - TRANSF. OE</t>
  </si>
  <si>
    <t>ASSEMBLEIA DA REPÚBLICA - TRANSF. OE</t>
  </si>
  <si>
    <t>DEFESA NACIONAL</t>
  </si>
  <si>
    <t>DIREÇÃO REGIONAL DE AGRICULTURA E PESCAS DE LISBOA E VALE DO TEJO</t>
  </si>
  <si>
    <t>DIREÇÃO REGIONAL DE AGRICULTURA E PESCAS DO ALENTEJO</t>
  </si>
  <si>
    <t>DIREÇÃO REGIONAL DE AGRICULTURA E PESCAS DO ALGARVE</t>
  </si>
  <si>
    <t>DIREÇÃO GERAL DA ADMINISTRAÇÃO ESCOLAR</t>
  </si>
  <si>
    <t>DIREÇÃO-GERAL DO ENSINO SUPERIOR</t>
  </si>
  <si>
    <t>DIREÇÃO GERAL DA EDUCAÇÃO</t>
  </si>
  <si>
    <t>FUNDO DE FOMENTO CULTURAL - TRANSF. OE</t>
  </si>
  <si>
    <t>SERVIÇO DE INFORMAÇÕES ESTRATÉGICAS DE DEFESA - TRANSF. OE</t>
  </si>
  <si>
    <t>INSTITUTO DE FINANCIAMENTO DA AGRICULTURA E PESCAS, I.P. - TRANSF. OE</t>
  </si>
  <si>
    <t>UNIVERSIDADE ABERTA - TRANSF.OE</t>
  </si>
  <si>
    <t>UNIVERSIDADE DOS AÇORES - TRANSF. OE</t>
  </si>
  <si>
    <t>UNIVERSIDADE DO MINHO - FUNDAÇÃO PÚBLICA -  TRANSF. OE</t>
  </si>
  <si>
    <t>GABINETE DO SECRETARIO-GERAL  ESTRUTURAS COMUNS AO SIED E SIS - TRANSF. OE</t>
  </si>
  <si>
    <t>INSTITUTO DE OFTALMOLOGIA DR. GAMA PINTO- TRANSF. OE</t>
  </si>
  <si>
    <t>HOSPITAL DR. FRANCISCO ZAGALO - OVAR - TRANSF. OE</t>
  </si>
  <si>
    <t>NEGÓCIOS ESTRANGEIROS</t>
  </si>
  <si>
    <t>INSTITUTO GESTÃO FINANCEIRA E EQUIPAMENTOS DA JUSTIÇA, I.P. - TRANSF. OE</t>
  </si>
  <si>
    <t>INSTITUTO DO TURISMO DE PORTUGAL I.P. - TRANSF. OE</t>
  </si>
  <si>
    <t>FUNDO DE APOIO MUNICIPAL - TRANSF. OE</t>
  </si>
  <si>
    <t>TRIBUNAL CONSTITUCIONAL - TRANSF. OE</t>
  </si>
  <si>
    <t>FUNDO AMBIENTAL - TRANSF OE</t>
  </si>
  <si>
    <t>UNIVERSIDADE NOVA DE LISBOA - FUNDAÇÃO PÚBLICA - TRANSF. OE</t>
  </si>
  <si>
    <t>SFA</t>
  </si>
  <si>
    <t>SERVIÇO DO PROVEDOR DE JUSTIÇA</t>
  </si>
  <si>
    <t>COFRE PRIVATIVO DO TRIBUNAL DE CONTAS - SEDE</t>
  </si>
  <si>
    <t>COFRE PRIVATIVO TRIBUNAL CONTAS - MADEIRA</t>
  </si>
  <si>
    <t>EPR-RG</t>
  </si>
  <si>
    <t>AUTORIDADE NACIONAL DAS COMUNICAÇÕES</t>
  </si>
  <si>
    <t>INSTITUTO DO TURISMO DE PORTUGAL I.P.</t>
  </si>
  <si>
    <t>UNIVERSIDADE DO MINHO - FUNDAÇÃO PÚBLICA</t>
  </si>
  <si>
    <t>AUTORIDADE DA CONCORRÊNCIA</t>
  </si>
  <si>
    <t>INSTITUTO PORTUGUÊS DE ACREDITAÇÃO I.P.</t>
  </si>
  <si>
    <t>GABINETE DO SECRETÁRIO-GERAL  ESTRUTURAS COMUNS AO SIED E SIS</t>
  </si>
  <si>
    <t>ENATUR - EMPRESA NACIONAL DE TURISMO, S.A.</t>
  </si>
  <si>
    <t>EPR-RS</t>
  </si>
  <si>
    <t>UNIVERSIDADE DO PORTO - FUNDAÇÃO PÚBLICA</t>
  </si>
  <si>
    <t>ISCTE - INSTITUTO UNIVERSITÁRIO DE LISBOA - FUNDAÇÃO PÚBLICA</t>
  </si>
  <si>
    <t>UNIVERSIDADE DE AVEIRO - FUNDAÇÃO PÚBLICA</t>
  </si>
  <si>
    <t>IMAR - INSTITUTO DO MAR</t>
  </si>
  <si>
    <t>FUNDAÇÃO PARA O DESENVOLVIMENTO CIÊNCIAS ECONÓMICAS FINANCEIRAS E EMPRESARIAIS</t>
  </si>
  <si>
    <t>AUTORIDADE DA MOBILIDADE E DOS TRANSPORTES</t>
  </si>
  <si>
    <t>TURISMO DO PORTO E NORTE DE PORTUGAL, E.R.</t>
  </si>
  <si>
    <t>EDIA - EMPRESA DE DESENVOLVIMENTO E INFRAESTRUTURAS DO ALQUEVA, S.A.</t>
  </si>
  <si>
    <t>INSTITUTO DE GESTÃO FINANCEIRA DA EDUCAÇÃO, I.P.(IGEFE,I.P.)</t>
  </si>
  <si>
    <t>FUNDO AZUL</t>
  </si>
  <si>
    <t>FUNDO AMBIENTAL</t>
  </si>
  <si>
    <t>FUNDO DE CAPITAL E QUASE CAPITAL</t>
  </si>
  <si>
    <t>UNIVERSIDADE NOVA DE LISBOA - FUNDAÇÃO PÚBLICA</t>
  </si>
  <si>
    <t>HOSPITAL DISTRITAL DA FIGUEIRA DA FOZ, EPE</t>
  </si>
  <si>
    <t>HOSPITAL SANTA MARIA MAIOR - BARCELOS, EPE</t>
  </si>
  <si>
    <t>HOSPITAL GARCIA DA ORTA, EPE - ALMADA</t>
  </si>
  <si>
    <t>CENTRO HOSPITALAR VILA NOVA DE GAIA/ESPINHO, EPE</t>
  </si>
  <si>
    <t>CENTRO HOSPITALAR DE ENTRE DOURO E VOUGA,EPE</t>
  </si>
  <si>
    <t>HOSPITAL PROF. DOUTOR FERNANDO FONSECA, EPE</t>
  </si>
  <si>
    <t>CENTRO HOSPITALAR BARREIRO MONTIJO, EPE</t>
  </si>
  <si>
    <t>CENTRO HOSPITALAR DO BAIXO VOUGA, EPE</t>
  </si>
  <si>
    <t>CENTRO HOSPITALAR TONDELA-VISEU, EPE</t>
  </si>
  <si>
    <t>CENTRO HOSPITALAR DE LEIRIA, EPE</t>
  </si>
  <si>
    <t>a) Nos termos do artigo 29.º da Lei Geral do Trabalho em Funções Públicas, publicada em anexo da Lei n.º 35/2014, de 20 de junho.</t>
  </si>
  <si>
    <t xml:space="preserve">Programa:  </t>
  </si>
  <si>
    <t xml:space="preserve">Ministério: </t>
  </si>
  <si>
    <t>As classificações económicas de receita relativas a juros, transferências correntes e de capital, venda de bens e de investimento, bem como  a ativos e passivos financeiros, devem identificar o setor institucional de origem, de acordo com a desagregação apresentada na Tabela I - Receitas Públicas - Detalhe da desagregação por setores institucionais.</t>
  </si>
  <si>
    <t>As classificações económicas de despesa relativas a juros, transferências correntes e de capital, subsídios, bem como a ativos e passivos financeiros, devem identificar o setor institucional de destino, de acordo com a desagregação apresentada na Tabela II - Despesas Públicas - Detalhe da desagregação por setores institucionais.</t>
  </si>
  <si>
    <t>(a) As operações de despesa relativas à concessão de empréstimos e outras operações ativas são contabilizadas nas classificações económicas 09.05 e 09.06, de acordo com o setor institucional, para efeitos do controlo do limite fixado na Lei do Orçamento do Estado.</t>
  </si>
  <si>
    <t>Juros - Juros da dívida pública:</t>
  </si>
  <si>
    <t xml:space="preserve">Considerando a informação registada no Anexo II e a orçamentada no agrupamento de despesa 01 - Despesas com pessoal, bem como a missão da entidade, fundamentar os resultados obtidos no sentido da garantia de adequada cobertura orçamental. Identificação de fatores e quantificação de riscos que podem distorcer a previsão apresentada. </t>
  </si>
  <si>
    <t>01 a 07</t>
  </si>
  <si>
    <t>Ativos financeiros</t>
  </si>
  <si>
    <t>Ações e outras participações</t>
  </si>
  <si>
    <t>Outros ativos financeiros:</t>
  </si>
  <si>
    <t xml:space="preserve">  Juros - (A desagregar de acordo com setor institucional - Tabela I)</t>
  </si>
  <si>
    <t xml:space="preserve">  Subsídios  - (A desagregar de acordo com setor institucional - Tabela I)</t>
  </si>
  <si>
    <t>Outros bens de investimento - (A desagregar de acordo com setor institucional - Tabela I)</t>
  </si>
  <si>
    <t>Outros ativos financeiros - (A desagregar de acordo com setor institucional - Tabela I)</t>
  </si>
  <si>
    <t>Outros passivos financeiros - (A desagregar de acordo com setor institucional - Tabela I)</t>
  </si>
  <si>
    <t xml:space="preserve">  Juros da dívida pública (A desagregar de acordo com setor institucional - Tabela II)</t>
  </si>
  <si>
    <t>Outos ativos financeiros - (A desagregar de acordo com setor institucional - Tabela II)</t>
  </si>
  <si>
    <t>Outros passivos financeiros - (A desagregar de acordo com setor institucional - Tabela II)</t>
  </si>
  <si>
    <t>Admissões externas a serviços Administração Central</t>
  </si>
  <si>
    <t>ANEXO IX</t>
  </si>
  <si>
    <t>Direção-Geral do Tesouro e Finanças
(DGTF)</t>
  </si>
  <si>
    <t>086</t>
  </si>
  <si>
    <t>087</t>
  </si>
  <si>
    <t>088</t>
  </si>
  <si>
    <t>089</t>
  </si>
  <si>
    <t>090</t>
  </si>
  <si>
    <t>091</t>
  </si>
  <si>
    <t>092</t>
  </si>
  <si>
    <t>PROG.SOBERANIA@DGO.GOV.PT</t>
  </si>
  <si>
    <t>PROG.GOVERNACAO@DGO.GOV.PT</t>
  </si>
  <si>
    <t>PROG.REPEXTERNA@DGO.GOV.PT</t>
  </si>
  <si>
    <t xml:space="preserve">PROG.FINANCAS@DGO.GOV.PT </t>
  </si>
  <si>
    <t>PROG.GESTDIV@DGO.GOV.PT</t>
  </si>
  <si>
    <t>PROG.DEFESA@DGO.GOV.PT</t>
  </si>
  <si>
    <t>PROG.SEGURANCA@DGO.GOV.PT</t>
  </si>
  <si>
    <t>PROG.JUSTICA@DGO.GOV.PT</t>
  </si>
  <si>
    <t>PROG.CULTURA@DGO.GOV.PT</t>
  </si>
  <si>
    <t>PROG.CIENCIAENSSUP@DGO.GOV.PT</t>
  </si>
  <si>
    <t>PROG.EDUCACAO@DGO.GOV.PT</t>
  </si>
  <si>
    <t>PROG.SSS@DGO.GOV.PT</t>
  </si>
  <si>
    <t>PROG.SAUDE@DGO.GOV.PT</t>
  </si>
  <si>
    <t>PROG.ECONOMIA@DGO.GOV.PT</t>
  </si>
  <si>
    <t>PROG.AGRICULTURA@DGO.GOV.PT</t>
  </si>
  <si>
    <t>FUNDAÇÃO DO DESPORTO</t>
  </si>
  <si>
    <t>Tabela de Fontes de Financiamento e Notas Explicativas</t>
  </si>
  <si>
    <t>(5)</t>
  </si>
  <si>
    <t>(6)=+(2)+(3)+(4)+(5)</t>
  </si>
  <si>
    <t>(7)=(6)-(2)</t>
  </si>
  <si>
    <t>(8)=(6)/(2)</t>
  </si>
  <si>
    <t>(9)=(6)-(1)</t>
  </si>
  <si>
    <t>(10)=(6)/(1)</t>
  </si>
  <si>
    <t>▪ Capítulo 03 - Contribuíções para a Segurança Social, Caixa Geral de Aposentações e ADSE</t>
  </si>
  <si>
    <t>Contração de empréstimos</t>
  </si>
  <si>
    <t>Junto de outras entidades</t>
  </si>
  <si>
    <t>Dotações de Capital</t>
  </si>
  <si>
    <t>Realizadas por outras entidades</t>
  </si>
  <si>
    <t>Segurança e ordem públicas - LPIEFSS - Sistemas de Tecnologia de Informação e Comunicação</t>
  </si>
  <si>
    <t>Segurança e ordem públicas - LPIEFSS - Infraestruturas</t>
  </si>
  <si>
    <t>Segurança e ordem públicas - LPIEFSS - Veículos</t>
  </si>
  <si>
    <t>Segurança e ordem públicas - LPIEFSS - Armamento</t>
  </si>
  <si>
    <t xml:space="preserve">Segurança e ordem públicas - LPIEFSS - Equipamento de Proteção Individual </t>
  </si>
  <si>
    <t>Segurança e ordem públicas - LPIEFSS - Equipamentomde Apoio Atividade Operacional</t>
  </si>
  <si>
    <t>Segurança e ordem públicas - LPIEFSS - Equipamento para funções Especializadas</t>
  </si>
  <si>
    <t>Segurança e ordem públicas - LPIEFSS - Sistemas de Tecnologia de Informação e Comunicação - Parcerias público privada</t>
  </si>
  <si>
    <t>ANEXO  XVI</t>
  </si>
  <si>
    <t xml:space="preserve">PR </t>
  </si>
  <si>
    <t>Transferências de capital-Sociedades e quase sociedades não financeiras - Públicas - Prémios de realização - Identificação da entidade beneficiária</t>
  </si>
  <si>
    <t>Transferências de capital-Sociedades e quase sociedades não financeiras - Públicas - Outros - Identificação da entidade beneficiária</t>
  </si>
  <si>
    <t>Fundo Europeu de Auxílio às Pessoas Mais Carenciadas - FEAC</t>
  </si>
  <si>
    <t>ANEXO  XV (1)</t>
  </si>
  <si>
    <t>ANEXO  XV (2)</t>
  </si>
  <si>
    <t>ANEXO  XIV</t>
  </si>
  <si>
    <t>Anexo XIII</t>
  </si>
  <si>
    <t>Produtos vendidos nas farmácias</t>
  </si>
  <si>
    <t>Total da assistência ambulatória</t>
  </si>
  <si>
    <t>Outros subcontratos PPP</t>
  </si>
  <si>
    <t>Outros subcontratos que não PPP</t>
  </si>
  <si>
    <t>Outros serviços de saúde</t>
  </si>
  <si>
    <t>Transporte doentes</t>
  </si>
  <si>
    <t>Designações</t>
  </si>
  <si>
    <t>Juros</t>
  </si>
  <si>
    <t>Lei de Programação Militar</t>
  </si>
  <si>
    <t>Forças Nacionais Destacadas</t>
  </si>
  <si>
    <t>Transferências Administrações Locais</t>
  </si>
  <si>
    <t>Lei Finanças Locais</t>
  </si>
  <si>
    <t>Participação Variável dos municípios no IRS (Continente)</t>
  </si>
  <si>
    <t>Outras</t>
  </si>
  <si>
    <t>Transferências Regiões Autónomas</t>
  </si>
  <si>
    <t>Lei Finanças Regionais</t>
  </si>
  <si>
    <t>Fundo Coesão</t>
  </si>
  <si>
    <t>Porte pago / Apoios à Comunicação Social</t>
  </si>
  <si>
    <t>Transferências Segurança Social</t>
  </si>
  <si>
    <t>Lei de Bases</t>
  </si>
  <si>
    <t>Pensões</t>
  </si>
  <si>
    <t>Restantes</t>
  </si>
  <si>
    <t>IVA Social</t>
  </si>
  <si>
    <t>Pensões dos Bancários</t>
  </si>
  <si>
    <t xml:space="preserve">Transferência de receita consignada </t>
  </si>
  <si>
    <t>Contribuição extraordinária da indústria farmacêutica</t>
  </si>
  <si>
    <t>Contribuição extraordinária sobre o Setor energético</t>
  </si>
  <si>
    <t>Contribuições sobre o setor bancário</t>
  </si>
  <si>
    <t>Contribuição sobre o audiovisual</t>
  </si>
  <si>
    <t>IVA Turismo</t>
  </si>
  <si>
    <t>Imposto sobre produtos petrolíferos e energéticos  (ISP) e Adicional ao ISP</t>
  </si>
  <si>
    <t>Cobranças coercivas</t>
  </si>
  <si>
    <t>Transferências Serviço Nacional de Saúde</t>
  </si>
  <si>
    <t>Transferências UE (cap. 70 do Ministério Finanças)</t>
  </si>
  <si>
    <t>Bonificação juros</t>
  </si>
  <si>
    <t>Subsídios e Indemnizações compensatórias</t>
  </si>
  <si>
    <t>Capítulo 60 - outras</t>
  </si>
  <si>
    <t>Pensões e reformas</t>
  </si>
  <si>
    <t>Encargos com saúde</t>
  </si>
  <si>
    <t>Assembleia da República</t>
  </si>
  <si>
    <t>Quotizações para Organizações Internacionais</t>
  </si>
  <si>
    <t>Transferências Ensino Particular e Cooperativo</t>
  </si>
  <si>
    <t>Educação Pré-escolar</t>
  </si>
  <si>
    <t>Comércio e Turismo - Imposto especial de jogo</t>
  </si>
  <si>
    <t>Visando obter informação desagregada no que respeita à transferência do Orçamento do Estado para o Orçamento da Segurança Social, devem ser utilizadas as seguintes classificações:</t>
  </si>
  <si>
    <t>Financiamento da Lei de Bases da Segurança social</t>
  </si>
  <si>
    <t>Compensação do défice do sistema de Segurança Social</t>
  </si>
  <si>
    <t>Os códigos das entidades constam do Anexo I</t>
  </si>
  <si>
    <t>093</t>
  </si>
  <si>
    <t>094</t>
  </si>
  <si>
    <t>Rubricas de classificação económica nas quais deve ser indicado o código de "dador/beneficiário".</t>
  </si>
  <si>
    <t>Iniciativas de eficiência e controlo orçamental</t>
  </si>
  <si>
    <t>AS</t>
  </si>
  <si>
    <t>Ação Social</t>
  </si>
  <si>
    <t>Publicidade obrigatória</t>
  </si>
  <si>
    <t>Publicidade institucional</t>
  </si>
  <si>
    <t>Em território nacional</t>
  </si>
  <si>
    <t>Estrangeiro</t>
  </si>
  <si>
    <t xml:space="preserve">Outra </t>
  </si>
  <si>
    <t>Rubricas de classificação económica nas quais deve ser indicado o código de "dador/beneficiário". Os códigos das entidades constam do Anexo I</t>
  </si>
  <si>
    <t>Lista das entidades  da Administração Central</t>
  </si>
  <si>
    <t>Fundamentação do Orçamento de despesas com pessoal</t>
  </si>
  <si>
    <r>
      <t xml:space="preserve">     Modelo de distribuição de </t>
    </r>
    <r>
      <rPr>
        <b/>
        <i/>
        <sz val="12"/>
        <color indexed="30"/>
        <rFont val="Calibri"/>
        <family val="2"/>
      </rPr>
      <t>Plafonds</t>
    </r>
  </si>
  <si>
    <t>Classificador de Receita e Despesa aplicável ao orçamento das EPR – Regime Simplificado</t>
  </si>
  <si>
    <t>ANEXO XIII</t>
  </si>
  <si>
    <t>Total agrupamento 01/n.º efetivos do mapa de pessoal (anexo II)</t>
  </si>
  <si>
    <t>RCP/ n.º efetivos do mapa de pessoal (anexo II)</t>
  </si>
  <si>
    <t>Instruções de preenchimento da memória justificativa (anexo IX) da proposta de orçamento</t>
  </si>
  <si>
    <t xml:space="preserve"> Aplica-se aos SI, SFA e EPR. A ausência de informação constante da memória justificativa é considerado como incumprimento quanto ao encerramento da proposta de orçamento (PO). </t>
  </si>
  <si>
    <t>Fontes de Financiamento a utilizar no Quadro I - Agregação das Fontes de Financiamento</t>
  </si>
  <si>
    <r>
      <t>Proposta de Orçamento da entidade em resultado da soma das colunas 2 a 5.</t>
    </r>
    <r>
      <rPr>
        <sz val="11"/>
        <rFont val="Calibri"/>
        <family val="2"/>
      </rPr>
      <t xml:space="preserve">  Fonte de dados SOE. Campos de preenchimento automático não editáveis.</t>
    </r>
  </si>
  <si>
    <t>Medicamentos de cedência hospitalar excluindo vacinas</t>
  </si>
  <si>
    <t>Vacinas</t>
  </si>
  <si>
    <t>Produtos vendidos em farmácias privadas</t>
  </si>
  <si>
    <t>Meios complementares de diagnóstico</t>
  </si>
  <si>
    <t>Meios complementares de terapêutica</t>
  </si>
  <si>
    <t>Rede Nacional de Cuidados Continuados</t>
  </si>
  <si>
    <t>Outros internamentos</t>
  </si>
  <si>
    <t>Serviços de Saúde</t>
  </si>
  <si>
    <t>H0</t>
  </si>
  <si>
    <t xml:space="preserve">Transferências de capital-Sociedades e quase sociedades não financeiras - Privadas -Prémios de realização </t>
  </si>
  <si>
    <t xml:space="preserve">Transferências de capital-Sociedades e quase sociedades não financeiras - Privadas - Outros </t>
  </si>
  <si>
    <t xml:space="preserve">    Consumíveis de impressão</t>
  </si>
  <si>
    <t>Produtos químicos e farmacêuticos</t>
  </si>
  <si>
    <t>Locação de Edifícios</t>
  </si>
  <si>
    <t xml:space="preserve">    Serviços de natureza económica e financeira</t>
  </si>
  <si>
    <t>Publicidade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</si>
  <si>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específico disponibilizado no sistema do Orçamento do Estado.</t>
    </r>
  </si>
  <si>
    <r>
      <rPr>
        <sz val="8.8000000000000007"/>
        <rFont val="Calibri"/>
        <family val="2"/>
      </rPr>
      <t xml:space="preserve">    Hardware de Comunicações</t>
    </r>
    <r>
      <rPr>
        <sz val="8.8000000000000007"/>
        <color indexed="12"/>
        <rFont val="Calibri"/>
        <family val="2"/>
      </rPr>
      <t xml:space="preserve"> (especificação determinada pela Circular Série A n.º 1322, de 18 de Agosto de 2005)</t>
    </r>
  </si>
  <si>
    <r>
      <t xml:space="preserve">Nas situações em que existe uma verba global destinada à Administração Central, mas em que não está identificado o organismo beneficiário (por depender de um concurso ou candidatura ainda não concretizados), a despesa final deve ser considerada no próprio serviço, inscrevendo-se a verba na classificação económica de </t>
    </r>
    <r>
      <rPr>
        <b/>
        <sz val="8.8000000000000007"/>
        <color indexed="12"/>
        <rFont val="Calibri"/>
        <family val="2"/>
      </rPr>
      <t>Outras despesas correntes ou de capital</t>
    </r>
    <r>
      <rPr>
        <sz val="8.8000000000000007"/>
        <color indexed="12"/>
        <rFont val="Calibri"/>
        <family val="2"/>
      </rPr>
      <t xml:space="preserve">, conforme adequado, </t>
    </r>
    <r>
      <rPr>
        <u/>
        <sz val="8.8000000000000007"/>
        <color indexed="12"/>
        <rFont val="Calibri"/>
        <family val="2"/>
      </rPr>
      <t>em alínea própria, especificada com a indicação de “Verbas globais a distribuir na AP”.</t>
    </r>
  </si>
  <si>
    <t>▪ Declara-se que as demonstrações financeiras previsionais se encontram em conformidade com as orientações do acionista. ****</t>
  </si>
  <si>
    <t>**** Aplicável às EPR.</t>
  </si>
  <si>
    <r>
      <rPr>
        <sz val="10"/>
        <color indexed="56"/>
        <rFont val="Calibri"/>
        <family val="2"/>
      </rPr>
      <t xml:space="preserve">▪  </t>
    </r>
    <r>
      <rPr>
        <sz val="10"/>
        <color indexed="8"/>
        <rFont val="Calibri"/>
        <family val="2"/>
      </rPr>
      <t>Memória Justificativa da proposta do orçamento do Serviço</t>
    </r>
  </si>
  <si>
    <r>
      <rPr>
        <sz val="10"/>
        <color indexed="56"/>
        <rFont val="Calibri"/>
        <family val="2"/>
      </rPr>
      <t xml:space="preserve">▪  </t>
    </r>
    <r>
      <rPr>
        <sz val="10"/>
        <color indexed="8"/>
        <rFont val="Calibri"/>
        <family val="2"/>
      </rPr>
      <t>Mapa de pessoal do serviço ou organismo aprovado pela Tutela</t>
    </r>
  </si>
  <si>
    <r>
      <rPr>
        <sz val="10"/>
        <color indexed="56"/>
        <rFont val="Calibri"/>
        <family val="2"/>
      </rPr>
      <t xml:space="preserve">▪  </t>
    </r>
    <r>
      <rPr>
        <sz val="10"/>
        <color indexed="8"/>
        <rFont val="Calibri"/>
        <family val="2"/>
      </rPr>
      <t>Atualização do Sistema Central de Encargos Plurianuais (SCEP)</t>
    </r>
  </si>
  <si>
    <r>
      <rPr>
        <sz val="10"/>
        <rFont val="Calibri"/>
        <family val="2"/>
      </rPr>
      <t>▪  Demonstrações financeiras previsionais *</t>
    </r>
  </si>
  <si>
    <r>
      <rPr>
        <sz val="10"/>
        <color indexed="56"/>
        <rFont val="Calibri"/>
        <family val="2"/>
      </rPr>
      <t xml:space="preserve">▪  </t>
    </r>
    <r>
      <rPr>
        <sz val="10"/>
        <color indexed="8"/>
        <rFont val="Calibri"/>
        <family val="2"/>
      </rPr>
      <t>Parecer do órgão de fiscalização **</t>
    </r>
  </si>
  <si>
    <r>
      <rPr>
        <sz val="10"/>
        <color indexed="56"/>
        <rFont val="Calibri"/>
        <family val="2"/>
      </rPr>
      <t xml:space="preserve">▪  </t>
    </r>
    <r>
      <rPr>
        <sz val="10"/>
        <color indexed="8"/>
        <rFont val="Calibri"/>
        <family val="2"/>
      </rPr>
      <t>Documento comprovativo do NIPC/NIF ***</t>
    </r>
  </si>
  <si>
    <t xml:space="preserve">▪ Anexos Relativos a Despesas com o Pessoal (Anexos II, IIA) </t>
  </si>
  <si>
    <t>Tabela I - Classificação Económicas das Receitas Públicas</t>
  </si>
  <si>
    <t>Tabela II - Classificação Económicas das Despesas Públicas</t>
  </si>
  <si>
    <t>Notas para preenchimento do Anexo II:</t>
  </si>
  <si>
    <t xml:space="preserve">Entidade das Administrações Públicas - com origem em outras receitas </t>
  </si>
  <si>
    <t>Anexo XVII</t>
  </si>
  <si>
    <t xml:space="preserve">Capítulo I - Introdução </t>
  </si>
  <si>
    <t>Capítulo II - Responsabilidades</t>
  </si>
  <si>
    <t>Capítulo III - Âmbito</t>
  </si>
  <si>
    <t>Capítulo IV - Análise</t>
  </si>
  <si>
    <t>Capítulo V- Opinião/Parecer (inclui reservas)</t>
  </si>
  <si>
    <t>Programa Orçamental</t>
  </si>
  <si>
    <t>Código de Serviço</t>
  </si>
  <si>
    <t>NIF</t>
  </si>
  <si>
    <t>AVEIROPOLIS - SOC. PARA O DES. DO PROG. POLIS EM AVEIRO, S.A.</t>
  </si>
  <si>
    <t>COSTA POLIS SOC PARA O DESENVOLVIMENTO DO PROG POLIS NA COSTA DA CAPARICA, S.A.</t>
  </si>
  <si>
    <t>METROPOLITANO DE LISBOA, EPE</t>
  </si>
  <si>
    <t>POLIS LITORAL NORTE, S.A.</t>
  </si>
  <si>
    <t>POLIS LITORAL RIA DE AVEIRO, S.A.</t>
  </si>
  <si>
    <t>SOFLUSA - SOCIEDADE FLUVIAL DE TRANSPORTES, S.A.</t>
  </si>
  <si>
    <t>TRANSTEJO - TRANSPORTES TEJO, S.A.</t>
  </si>
  <si>
    <t>VIANAPOLIS, SOC. PARA O DESENVOLVIMENTO DO PROG POLIS EM VIANA DO CASTELO, S.A.</t>
  </si>
  <si>
    <t>COFRE PRIVATIVO DO TRIBUNAL DE CONTAS - AÇORES</t>
  </si>
  <si>
    <t>SI - Serviços Integrados</t>
  </si>
  <si>
    <t>Transf. OE - Serviços de transferência do Orçamento de Estado</t>
  </si>
  <si>
    <t>EPR-RG - Entidades Públicas Reclassificadas - Regime Geral</t>
  </si>
  <si>
    <t>EPR-RS - Entidades Públicas Reclassificadas - Regime Simplificado</t>
  </si>
  <si>
    <t>SFA - Serviços e Fundos Autónomos</t>
  </si>
  <si>
    <r>
      <rPr>
        <b/>
        <sz val="11"/>
        <rFont val="Calibri"/>
        <family val="2"/>
      </rPr>
      <t>Anexo XII</t>
    </r>
    <r>
      <rPr>
        <sz val="11"/>
        <rFont val="Calibri"/>
        <family val="2"/>
      </rPr>
      <t>- Modelo de distribuição dos Plafonds</t>
    </r>
  </si>
  <si>
    <t>IV</t>
  </si>
  <si>
    <t xml:space="preserve">   Verificação médica – Junta médica e Verificação Doença</t>
  </si>
  <si>
    <t>Instituto de Financiamento da Agricultura e Pescas,I.P (IFAP)</t>
  </si>
  <si>
    <t>Agência Para o Desenvolvimento e Coesão (ADC)</t>
  </si>
  <si>
    <t> Instituto de Apoio às Pequenas e Médias Empresas e à Inovação (IAPMEI)</t>
  </si>
  <si>
    <t xml:space="preserve"> Fundo de Compensação do Trabalho</t>
  </si>
  <si>
    <t xml:space="preserve">    Fundo de Garantia de Compensação do Trabalho</t>
  </si>
  <si>
    <t>▪ Identificação de iniciativas de eficiência e controlo orçamental (Anexo X)</t>
  </si>
  <si>
    <t>AP</t>
  </si>
  <si>
    <t>Anexo IX-A</t>
  </si>
  <si>
    <t>(inserir linhas no quadro, caso necessário)</t>
  </si>
  <si>
    <t>ANEXO IX-A</t>
  </si>
  <si>
    <t>Nota: Utilizar o código 1XX / 2XX quando se trata de uma atividade em curso;</t>
  </si>
  <si>
    <t xml:space="preserve"> e o código 8XX / 9XX caso se trate de uma nova atividade.</t>
  </si>
  <si>
    <t>FUNDO DE APOIO AO TURISMO E AO CINEMA</t>
  </si>
  <si>
    <t>FUNDO DE COINVESTIMENTO 200M</t>
  </si>
  <si>
    <t>FUNDO PARA A INOVAÇÃO SOCIAL</t>
  </si>
  <si>
    <t xml:space="preserve">  Verbas globais a distribuir na AP</t>
  </si>
  <si>
    <r>
      <t xml:space="preserve">  IVA a pagar </t>
    </r>
    <r>
      <rPr>
        <sz val="8.8000000000000007"/>
        <color indexed="12"/>
        <rFont val="Calibri"/>
        <family val="2"/>
      </rPr>
      <t>(cfr. estabelecido no ponto 3.7 da Circular Série A nº 1345, de 6 de janeiro de 2009)</t>
    </r>
  </si>
  <si>
    <r>
      <t xml:space="preserve">     Reserva</t>
    </r>
    <r>
      <rPr>
        <sz val="8.8000000000000007"/>
        <color indexed="12"/>
        <rFont val="Calibri"/>
        <family val="2"/>
      </rPr>
      <t xml:space="preserve"> (nos termos da presente Circular)</t>
    </r>
  </si>
  <si>
    <r>
      <t xml:space="preserve">     Reserva Pagamentos em Atraso</t>
    </r>
    <r>
      <rPr>
        <sz val="8.8000000000000007"/>
        <color indexed="12"/>
        <rFont val="Calibri"/>
        <family val="2"/>
      </rPr>
      <t xml:space="preserve"> (nos termos da presente Circular) </t>
    </r>
  </si>
  <si>
    <t xml:space="preserve">     Outros</t>
  </si>
  <si>
    <t>Adicional do IMI</t>
  </si>
  <si>
    <t>Consignação do IRC ao FEFSS</t>
  </si>
  <si>
    <t xml:space="preserve">Identificação da despesa e receita potencial a transferir no âmbito da descentralização de novas competências para os municípios </t>
  </si>
  <si>
    <t>ANEXO XVIII</t>
  </si>
  <si>
    <t>Anexo I</t>
  </si>
  <si>
    <t>Serviços Online da DGO  - Módulo PO – Projetos de Orçamento</t>
  </si>
  <si>
    <t>Este anexo será submetido no módulo PO – Projetos de Orçamento, dos Serviços online da DGO</t>
  </si>
  <si>
    <t>Anexo XIII-A</t>
  </si>
  <si>
    <t>INSTRUÇÕES PARA REGISTO DAS PREVISÕES DE RECEITA NO SOE
FUNDAMENTAÇÃO LEGAL</t>
  </si>
  <si>
    <t>No preenchimento dos campos da proposta de orçamento da receita destinado a referenciar a fundamentação legal para a inscrição de previsão de receita em cada classificação económica de receita, devem ser observados os seguintes critérios:</t>
  </si>
  <si>
    <t>Nunca devem ser feitas referências a diplomas que já tenham sido revogados.</t>
  </si>
  <si>
    <r>
      <t xml:space="preserve">Sempre que um diploma tenha sido alterado, sem ser revogado, é esse diploma que deve permanecer como referência, não devendo ser substituído pelo diploma que procede à alteração. </t>
    </r>
    <r>
      <rPr>
        <sz val="12"/>
        <color indexed="8"/>
        <rFont val="Calibri"/>
        <family val="2"/>
      </rPr>
      <t xml:space="preserve">Só deve ser indicado o diploma que procede à alteração </t>
    </r>
    <r>
      <rPr>
        <b/>
        <u/>
        <sz val="12"/>
        <color indexed="8"/>
        <rFont val="Calibri"/>
        <family val="2"/>
      </rPr>
      <t>se ele aditar</t>
    </r>
    <r>
      <rPr>
        <sz val="12"/>
        <color indexed="8"/>
        <rFont val="Calibri"/>
        <family val="2"/>
      </rPr>
      <t xml:space="preserve"> ao diploma original alguma norma respeitante à afetação de receitas.</t>
    </r>
  </si>
  <si>
    <r>
      <t>De facto, as leis orgânicas contêm, regra geral, uma norma que permite aos serviços disporem das receitas que cobram no âmbito da sua atividade para afetar às suas despesas, mas</t>
    </r>
    <r>
      <rPr>
        <sz val="12"/>
        <color indexed="8"/>
        <rFont val="Calibri"/>
        <family val="2"/>
      </rPr>
      <t xml:space="preserve"> não são estas normas que determinam as receitas que os serviços cobram no âmbito da sua atividade.</t>
    </r>
  </si>
  <si>
    <t>Sempre que possível, o que se pretende que seja utilizado na fundamentação legal é que seja indicado, por exemplo:</t>
  </si>
  <si>
    <r>
      <t>1.</t>
    </r>
    <r>
      <rPr>
        <sz val="7"/>
        <rFont val="Times New Roman"/>
        <family val="1"/>
      </rPr>
      <t xml:space="preserve">      </t>
    </r>
    <r>
      <rPr>
        <sz val="12"/>
        <rFont val="Calibri"/>
        <family val="2"/>
      </rPr>
      <t>O diploma que determina a cobrança de uma taxa, decorrente de licenciamento, de serviços prestados, do regime jurídico da atividade;</t>
    </r>
  </si>
  <si>
    <r>
      <t>2.</t>
    </r>
    <r>
      <rPr>
        <sz val="7"/>
        <rFont val="Times New Roman"/>
        <family val="1"/>
      </rPr>
      <t xml:space="preserve">      </t>
    </r>
    <r>
      <rPr>
        <sz val="12"/>
        <rFont val="Calibri"/>
        <family val="2"/>
      </rPr>
      <t>O diploma que determina a cobrança de uma coima, decorrente de uma ação de fiscalização;</t>
    </r>
  </si>
  <si>
    <r>
      <t>3.</t>
    </r>
    <r>
      <rPr>
        <sz val="7"/>
        <rFont val="Times New Roman"/>
        <family val="1"/>
      </rPr>
      <t xml:space="preserve">      </t>
    </r>
    <r>
      <rPr>
        <sz val="12"/>
        <rFont val="Calibri"/>
        <family val="2"/>
      </rPr>
      <t>O diploma que determina a repartição de um determinado imposto;</t>
    </r>
  </si>
  <si>
    <r>
      <t>4.</t>
    </r>
    <r>
      <rPr>
        <sz val="7"/>
        <rFont val="Times New Roman"/>
        <family val="1"/>
      </rPr>
      <t xml:space="preserve">      </t>
    </r>
    <r>
      <rPr>
        <sz val="12"/>
        <rFont val="Calibri"/>
        <family val="2"/>
      </rPr>
      <t>O diploma que inclui a tabela de emolumentos;</t>
    </r>
  </si>
  <si>
    <r>
      <t>5.</t>
    </r>
    <r>
      <rPr>
        <sz val="7"/>
        <rFont val="Times New Roman"/>
        <family val="1"/>
      </rPr>
      <t xml:space="preserve">      </t>
    </r>
    <r>
      <rPr>
        <sz val="12"/>
        <rFont val="Calibri"/>
        <family val="2"/>
      </rPr>
      <t>O diploma que inclui a tabela de preços;</t>
    </r>
  </si>
  <si>
    <r>
      <t>6.</t>
    </r>
    <r>
      <rPr>
        <sz val="7"/>
        <rFont val="Times New Roman"/>
        <family val="1"/>
      </rPr>
      <t xml:space="preserve">      </t>
    </r>
    <r>
      <rPr>
        <sz val="12"/>
        <rFont val="Calibri"/>
        <family val="2"/>
      </rPr>
      <t>O diploma que inclui tabelas de custas em processos;</t>
    </r>
  </si>
  <si>
    <r>
      <t>7.</t>
    </r>
    <r>
      <rPr>
        <sz val="7"/>
        <rFont val="Times New Roman"/>
        <family val="1"/>
      </rPr>
      <t xml:space="preserve">      </t>
    </r>
    <r>
      <rPr>
        <sz val="12"/>
        <rFont val="Calibri"/>
        <family val="2"/>
      </rPr>
      <t>O diploma que homologa preços, por exemplo, de bilheteira.</t>
    </r>
  </si>
  <si>
    <t>A fundamentação legal a ser referenciada na inscrição da dotação orçamental corresponde à identificação desta Circular com instruções para a preparação do respetivo Orçamento do Estado. Sobre esta vertente da proposta de orçamento, consultar o Anexo XIII-A.</t>
  </si>
  <si>
    <t>COMPROMISSOS ASSUMIDOS E NÃO PAGOS EM ANOS ANTERIORES</t>
  </si>
  <si>
    <t>RI não afetas a projetos cofinanciados</t>
  </si>
  <si>
    <t>Saldos de RI não afetas a projetos cofinanciados (A)</t>
  </si>
  <si>
    <t>Transferências de RI entre organismos</t>
  </si>
  <si>
    <t>RI afetas a projetos cofinanciados-Feder</t>
  </si>
  <si>
    <t>RI afetas a projetos cofinanciados-F.Coesão</t>
  </si>
  <si>
    <t>RI afetas a projetos cofinanciados-FSE</t>
  </si>
  <si>
    <t>RI afetas a projetos cofinanciados-Feoga Orientação/FEADER</t>
  </si>
  <si>
    <t>RI afetas a projetos cofinanciados-Feoga Garantia/FEAGA</t>
  </si>
  <si>
    <t>RI afetas a projetos cofinanciados-Outros*</t>
  </si>
  <si>
    <t>Saldos de RI afetas a projetos cofinanciados (A)</t>
  </si>
  <si>
    <t>Transferências de RI afetas a projetos cofinanciados entre organismos</t>
  </si>
  <si>
    <t>Saldos de RI Consignadas não afetas a projetos cofinanciados (A)</t>
  </si>
  <si>
    <t>Entidade da Administração Central - com origem em receitas de impostos não afetas a projetos cofinanciados</t>
  </si>
  <si>
    <t>Receitas de Impostos</t>
  </si>
  <si>
    <t>Valores Orçamentados Receitas de Impostos (€)</t>
  </si>
  <si>
    <t>RECEITAS DE IMPOSTOS</t>
  </si>
  <si>
    <t>As receitas aqui consideradas são as que correspondem à dotação orçamental, proveniente de receitas de impostos do Estado, que é destinada à cobertura das despesas de cada serviço.</t>
  </si>
  <si>
    <t xml:space="preserve">Entidades da Administração Central
</t>
  </si>
  <si>
    <r>
      <rPr>
        <strike/>
        <sz val="11"/>
        <color indexed="56"/>
        <rFont val="Calibri"/>
        <family val="2"/>
      </rPr>
      <t xml:space="preserve">
</t>
    </r>
    <r>
      <rPr>
        <sz val="11"/>
        <color indexed="56"/>
        <rFont val="Calibri"/>
        <family val="2"/>
      </rPr>
      <t>Direção-Geral de Energia e Geologia</t>
    </r>
  </si>
  <si>
    <t>RI - Indemnizações compensatórias afetas a projetos cofinanciados (CPN)</t>
  </si>
  <si>
    <t>RI - Indemnizações compensatórias não afetas a projetos cofinanciados</t>
  </si>
  <si>
    <t>Entidade da Administração Central - com origem em receitas de impostos afetas a projetos cofinanciados (CPN)</t>
  </si>
  <si>
    <t>Nota explicativa ao Anexo VI Tabela de Fontes de Financiamento</t>
  </si>
  <si>
    <t>BE</t>
  </si>
  <si>
    <t>Bolsas de Estudo</t>
  </si>
  <si>
    <t xml:space="preserve">
Os pagamentos relativos a compromissos assumidos e não pagos em anos anteriores deverão ser objeto de distinção em relação aos pagamentos de compromissos do próprio ano, mediante a utilização de uma subalínea da classificação económica da despesa cuja segunda posição do campo será 9 (cfr . Circular Série A n.º 1306, de 5 de janeiro de 2004).
Os serviços e fundos autónomos devem efetuar o registo destas despesas na respetiva coluna existente no sistema SIGO para o efeito.</t>
  </si>
  <si>
    <t>ESCOLA NACIONAL DE BOMBEIROS</t>
  </si>
  <si>
    <t>UNINOVA - INSTITUTO DE DESENVOLVIMENTO DE NOVAS TECNOLOGIAS</t>
  </si>
  <si>
    <t>AMBIENTE E AÇÃO CLIMÁTICA</t>
  </si>
  <si>
    <t>Ministério do Ambiente e da Ação Climática</t>
  </si>
  <si>
    <t>PROG.AMBIENTE@DGO.GOV.PT</t>
  </si>
  <si>
    <t>Endereços de email para interação com DGO</t>
  </si>
  <si>
    <t>AMBIENTE E DA AÇÃO CLIMÁTICA</t>
  </si>
  <si>
    <t>DIREÇÃO-GERAL DE ENERGIA E GEOLOGIA</t>
  </si>
  <si>
    <t>ENTIDADE NACIONAL PARA O SETOR ENERGÉTICO, E.P.E</t>
  </si>
  <si>
    <t>FUNDO DE FUNDOS PARA A INTERNACIONALIZAÇÃO</t>
  </si>
  <si>
    <t>AUTORIDADE PARA PREVENÇÃO E COMBATE À VIOLÊNCIA DESPORTO</t>
  </si>
  <si>
    <t>RECURSOS PRÓPRIOS COMUNITÁRIOS</t>
  </si>
  <si>
    <t>PARVALOREM, S.A.</t>
  </si>
  <si>
    <t>ESTAMO - PARTICIPAÇÕES IMOBILIÁRIAS, S.A.</t>
  </si>
  <si>
    <t>CONSEST - PROMOÇÃO IMOBILIÁRIA, S.A.</t>
  </si>
  <si>
    <t>SISTEMA DE INDEMNIZAÇÃO AOS INVESTIDORES</t>
  </si>
  <si>
    <t>GABINETES DOS MEMBROS DO GOVERNO - MIH</t>
  </si>
  <si>
    <t>DIREÇÃO-GERAL DA ADMINISTRAÇÃO E DO EMPREGO PÚBLICO</t>
  </si>
  <si>
    <t>UNIDADE NACIONAL DO MECANISMO FINANCEIRO DO ESPAÇO ECONÓMICO EUROPEU</t>
  </si>
  <si>
    <t>CENTRO HOSPITALAR UNIVERSITÁRIO DE LISBOA CENTRAL, EPE</t>
  </si>
  <si>
    <t>CENTRO HOSPITALAR UNIVERSITÁRIO DE LISBOA NORTE, EPE</t>
  </si>
  <si>
    <t>HOSPITAL DE BRAGA, EPE</t>
  </si>
  <si>
    <t>Tipo</t>
  </si>
  <si>
    <t>Assente nas Normas Internacionais de Auditoria.</t>
  </si>
  <si>
    <t>Presidência do Conselho de Ministros</t>
  </si>
  <si>
    <t>Ministério da Coesão Territorial</t>
  </si>
  <si>
    <r>
      <t xml:space="preserve">273/973 </t>
    </r>
    <r>
      <rPr>
        <sz val="10"/>
        <color indexed="63"/>
        <rFont val="Calibri"/>
        <family val="2"/>
      </rPr>
      <t>Transportes Ferroviários - Manuntenção</t>
    </r>
  </si>
  <si>
    <t xml:space="preserve">SOE, 
Serviços Online da DGO - de acordo com os formatos disponibilizados pela DGO.
</t>
  </si>
  <si>
    <t>095</t>
  </si>
  <si>
    <t>096</t>
  </si>
  <si>
    <t>Consignação do IVA aos Municípios</t>
  </si>
  <si>
    <t>Contribuição de serviço rodoviário</t>
  </si>
  <si>
    <t>Encargos com protocolo de cobrança</t>
  </si>
  <si>
    <t>Ensino Superior e Ação social</t>
  </si>
  <si>
    <t>- Nas colunas restantes (de Despesa) deverá ser considerada a despesa referente aos efetivos considerados na coluna “N.º de postos de trabalho/efetivos”;</t>
  </si>
  <si>
    <r>
      <rPr>
        <b/>
        <sz val="10"/>
        <rFont val="Calibri"/>
        <family val="2"/>
      </rPr>
      <t xml:space="preserve">4) Outros:
    </t>
    </r>
    <r>
      <rPr>
        <sz val="10"/>
        <rFont val="Calibri"/>
        <family val="2"/>
      </rPr>
      <t>Neste item incluem-se:</t>
    </r>
    <r>
      <rPr>
        <b/>
        <sz val="10"/>
        <rFont val="Calibri"/>
        <family val="2"/>
      </rPr>
      <t xml:space="preserve">
   - </t>
    </r>
    <r>
      <rPr>
        <sz val="10"/>
        <rFont val="Calibri"/>
        <family val="2"/>
      </rPr>
      <t>Membros dos Gabinetes (ou outras situações similares) em que os trabalhadores são pagos pelo serviço de origem não fazendo contudo parte do seu mapa de pessoal. Os suplementos que estes trabalhadores recebem e que são pagos pelo serviço onde se encontram a prestar funções, é orçamentado pelo organismo pagador;</t>
    </r>
    <r>
      <rPr>
        <b/>
        <sz val="10"/>
        <rFont val="Calibri"/>
        <family val="2"/>
      </rPr>
      <t xml:space="preserve">
   - </t>
    </r>
    <r>
      <rPr>
        <sz val="10"/>
        <rFont val="Calibri"/>
        <family val="2"/>
      </rPr>
      <t xml:space="preserve">Trabalhadores que recebem apenas suplementos remuneratórios;
  - Pessoal em mobilidade e em cedência de interesse público a suportar pelos organismos, bem como os que exercem funções em Estruturas de Missão;
  - Outras situações (ex: Fiscal Único - Dirigente superior de 2.º grau).
 </t>
    </r>
  </si>
  <si>
    <t>15 de setembro</t>
  </si>
  <si>
    <t>CJ</t>
  </si>
  <si>
    <t>SECRETARIA-GERAL DO MINISTÉRIO DAS FINANÇAS</t>
  </si>
  <si>
    <t>FUNDO NACIONAL DE REABILITAÇÃO DO EDIFICADO</t>
  </si>
  <si>
    <t>NORTREM - ALUGUER DE MATERIAL FERROVIÁRIO, ACE</t>
  </si>
  <si>
    <t>FUNDO PARA A PROMOÇÃO DOS DIREITOS DOS CONSUMIDORES</t>
  </si>
  <si>
    <t>097</t>
  </si>
  <si>
    <t>098</t>
  </si>
  <si>
    <t>Nivel 1</t>
  </si>
  <si>
    <t>Nivel 2</t>
  </si>
  <si>
    <t>Nivel 3</t>
  </si>
  <si>
    <t>Descrição</t>
  </si>
  <si>
    <t>Receitas de Impostos não afetas a projetos cofinanciados</t>
  </si>
  <si>
    <t>.</t>
  </si>
  <si>
    <t>RP do ano - Com origem em RI provenientes do OE</t>
  </si>
  <si>
    <t>RP do ano - Com origem em reembolsos de beneficiários de fundos europeus</t>
  </si>
  <si>
    <t>Saldos de RP transitados - Com origem em RI provenientes do OE (A)</t>
  </si>
  <si>
    <t>Saldos de RP transitados - Com origem em reembolsos de beneficiários de fundos europeus (A)</t>
  </si>
  <si>
    <t>Transferências de RP entre organismos</t>
  </si>
  <si>
    <t>Receitas de Impostos afetas a projetos cofinanciados</t>
  </si>
  <si>
    <t>Receitas de Impostos Consignadas</t>
  </si>
  <si>
    <t>Receitas de Impostos Consignadas não afetas a projetos cofinanciados</t>
  </si>
  <si>
    <t>Receitas de Impostos Consignadas afetas a projetos cofinanciados</t>
  </si>
  <si>
    <t>Saldos de RI Consignadas afetas a projetos cofinanciados (A)</t>
  </si>
  <si>
    <t>Fundo de Solidariedade da União Europeia</t>
  </si>
  <si>
    <t>Saldos de Dotações de capital com origem em financiamento nacional</t>
  </si>
  <si>
    <t>Saldos de Dotações de capital com origem em financiamento europeu</t>
  </si>
  <si>
    <t>Nota:  n.d - não disponível</t>
  </si>
  <si>
    <t>Receita própria do ano</t>
  </si>
  <si>
    <t>RP do ano - Com outras origens</t>
  </si>
  <si>
    <t>RP do ano - Sem possibilidade de transição</t>
  </si>
  <si>
    <t>Saldos de Receitas Próprias Transitados</t>
  </si>
  <si>
    <t>Financiamento Nacional RP por conta de fundos europeus (A)</t>
  </si>
  <si>
    <t>Operações de Financiamento</t>
  </si>
  <si>
    <t>317/318/319/359</t>
  </si>
  <si>
    <t>369/540</t>
  </si>
  <si>
    <t>330/530/550</t>
  </si>
  <si>
    <t>Na FF 511 – “Receita própria do ano - Com origem em receita de impostos proveniente do OE”, devem ser inscritas as receitas que embora sejam consideradas próprias, tenham como origem inicial receitas de impostos do Estado, bem como a despesa que visam financiar.</t>
  </si>
  <si>
    <t>Na FF 512 - “Receita própria do ano - Com origem em reembolsos de beneficiários de Fundos Europeus”, devem ser inscritas as verbas que resultem do recebimento de reembolsos efetuados por beneficiários de apoios europeus atribuídos por entidades da Administração Central e que, nos termos dos regulamentos vigentes, possam ser reutilizados para o mesmo fim, bem como a despesa que visam financiar.</t>
  </si>
  <si>
    <t>Nas FF71x/72x devem ser inscritas as verbas com origem na contração de empréstimos e nas dotações de capital obtidas, bem como a despesa que visam financiar, desagregando consoante a entidade concedente, de acordo com a seguinte tabela:</t>
  </si>
  <si>
    <t>Anexo VI</t>
  </si>
  <si>
    <t>Tabela de Fontes de Financiamento</t>
  </si>
  <si>
    <t>Os valores a orçamentar nesta vertente (os valores arrecadados destinados ao Estado) devem ser registados com a FF 311 e a Classificação Económica de Receita (CER) deve corresponder à natureza da receita que a origina.</t>
  </si>
  <si>
    <t>- Deve, então, efetuar um registo na FF 311, pelo valor referido, na CER 04.02.04.99.99, identificando os diplomas que permitem a cobrança das coimas em questão.
- Esta receita não concorre para o financiamento do organismo.</t>
  </si>
  <si>
    <t>- Deve, então, efetuar um registo na FF 311, pelo valor referente à parcela que se destinará a despesas de atividades, na CER 99.99.98.99.99, e outro registo na FF 311, pelo valor referente à parcela que se destinará a despesas em projetos, na CER 99.99.99.99.99.</t>
  </si>
  <si>
    <t>Dotações específicas da Despesa do Estado</t>
  </si>
  <si>
    <t>ANEXO VII-II</t>
  </si>
  <si>
    <t>ANEXO VII-I</t>
  </si>
  <si>
    <t>Subartigos e Rubricas da classificação económica da Receita Pública de tipificação vinculativa - Adm. Central</t>
  </si>
  <si>
    <t>Alíneas e subalíneas da classificação económica da Despesa Pública de tipificação vinculativa - Adm. Central</t>
  </si>
  <si>
    <t>Anexo VII - II</t>
  </si>
  <si>
    <t>Anexo VII - I</t>
  </si>
  <si>
    <r>
      <t xml:space="preserve">&gt; Serviços Online da DGO (Módulo PO – Projetos de Orçamento), </t>
    </r>
    <r>
      <rPr>
        <strike/>
        <sz val="11"/>
        <color rgb="FFFF0000"/>
        <rFont val="Calibri"/>
        <family val="2"/>
        <scheme val="minor"/>
      </rPr>
      <t xml:space="preserve"> </t>
    </r>
  </si>
  <si>
    <t xml:space="preserve">20. Contribuição extraordinária sobre os fornecedores da indústria de dispositivos médicos do SNS </t>
  </si>
  <si>
    <r>
      <t xml:space="preserve">Sistema de Informação da Elaboração Orçamento de Estado (SOE) - 
</t>
    </r>
    <r>
      <rPr>
        <b/>
        <sz val="11"/>
        <rFont val="Calibri"/>
        <family val="2"/>
      </rPr>
      <t>Anexo II</t>
    </r>
    <r>
      <rPr>
        <sz val="11"/>
        <rFont val="Calibri"/>
        <family val="2"/>
      </rPr>
      <t xml:space="preserve"> - Orçamentação das despesas com efetivos de pessoal  
</t>
    </r>
    <r>
      <rPr>
        <b/>
        <sz val="11"/>
        <rFont val="Calibri"/>
        <family val="2"/>
      </rPr>
      <t xml:space="preserve">Anexo II.A </t>
    </r>
    <r>
      <rPr>
        <sz val="11"/>
        <rFont val="Calibri"/>
        <family val="2"/>
      </rPr>
      <t>- Sistema de Informação da Elaboração Orçamento de Estado (SOE)</t>
    </r>
    <r>
      <rPr>
        <b/>
        <sz val="11"/>
        <color indexed="10"/>
        <rFont val="Calibri"/>
        <family val="2"/>
      </rPr>
      <t/>
    </r>
  </si>
  <si>
    <r>
      <t>369</t>
    </r>
    <r>
      <rPr>
        <sz val="11"/>
        <rFont val="Calibri"/>
        <family val="2"/>
      </rPr>
      <t>/540</t>
    </r>
  </si>
  <si>
    <r>
      <t xml:space="preserve">Utilização de financiamento nacional por conta de fundos europeus </t>
    </r>
    <r>
      <rPr>
        <b/>
        <vertAlign val="superscript"/>
        <sz val="11"/>
        <color indexed="30"/>
        <rFont val="Calibri"/>
        <family val="2"/>
      </rPr>
      <t>(A)</t>
    </r>
  </si>
  <si>
    <r>
      <rPr>
        <vertAlign val="superscript"/>
        <sz val="11"/>
        <rFont val="Calibri"/>
        <family val="2"/>
      </rPr>
      <t>(A)</t>
    </r>
    <r>
      <rPr>
        <sz val="11"/>
        <rFont val="Calibri"/>
        <family val="2"/>
      </rPr>
      <t xml:space="preserve"> As fontes de financiamento a seguir identificadas devem apenas ser utilizadas durante a execução orçamental:
</t>
    </r>
  </si>
  <si>
    <t xml:space="preserve">     Custas Judiciais</t>
  </si>
  <si>
    <t>Lei das Infraestruturas Militares - LIM (NOVA)</t>
  </si>
  <si>
    <t>Código Funcional 
(Divisão/Grupo)</t>
  </si>
  <si>
    <t>Designação Funcional 
(Divisão/Grupo)</t>
  </si>
  <si>
    <t>085</t>
  </si>
  <si>
    <t>Florestas</t>
  </si>
  <si>
    <t xml:space="preserve">Adicional de solidariedade sobre o setor bancário consignado ao FEFSS </t>
  </si>
  <si>
    <t xml:space="preserve">1) </t>
  </si>
  <si>
    <t>Alterações ao Classificador</t>
  </si>
  <si>
    <t>Uniformização do Classificador de Receita - Tipificação de classificações para os Serviços da Adm. Central</t>
  </si>
  <si>
    <t xml:space="preserve">2) </t>
  </si>
  <si>
    <t>Organização do Classificador</t>
  </si>
  <si>
    <t>O classificador encontra-se estruturado por capítulos, grupos e artigos, os quais constituem a classificação económica da receita (CER);</t>
  </si>
  <si>
    <t>Cada CER apresenta uma designação que se encontra em conformidade com a estipulada no DL 26/2002, de 14/02;</t>
  </si>
  <si>
    <t>Esta desagregação visa satisfazer as necessidades gerais e específicas de informação orçamental, em termos de receita;</t>
  </si>
  <si>
    <t xml:space="preserve">As propinas são receitas que provêm de uma forma geral, de entidades que se dedicam à formação. </t>
  </si>
  <si>
    <t xml:space="preserve">3) </t>
  </si>
  <si>
    <t>Novas Tipificações</t>
  </si>
  <si>
    <t>Nota explicativa ao Anexo VII-I - Subartigos e rubricas da Classificação económica da Receita Pública de tipificação vinculativa</t>
  </si>
  <si>
    <t>Saldos de RI com origem em transferências entre entidades</t>
  </si>
  <si>
    <t>RI afetas a projetos cofinanciados-FEP/FEAMP e outros no âmbito dos setores do mar e das pescas</t>
  </si>
  <si>
    <t>RP afetas a projetos cofinanciados-FEP/FEAMP e outros no âmbito dos setores do mar e das pescas</t>
  </si>
  <si>
    <t>FEP/FEAMP e outros no âmbito dos setores do mar e das pescas</t>
  </si>
  <si>
    <t>Transferências de Financiamento Nacional por conta de Fundos Europeus entre organismos (A)</t>
  </si>
  <si>
    <r>
      <t xml:space="preserve">311/313 </t>
    </r>
    <r>
      <rPr>
        <vertAlign val="superscript"/>
        <sz val="11"/>
        <rFont val="Calibri"/>
        <family val="2"/>
      </rPr>
      <t>(A)</t>
    </r>
    <r>
      <rPr>
        <sz val="11"/>
        <rFont val="Calibri"/>
        <family val="2"/>
      </rPr>
      <t>/316/317/318/350/370</t>
    </r>
  </si>
  <si>
    <t>COFOG - Classificação das Funções das Administrações Públicas</t>
  </si>
  <si>
    <t xml:space="preserve">Assim sendo, a "rúbrica" vai começar a refletir somente a proveniência da receita, em termos de Fundo, através da utilização de um </t>
  </si>
  <si>
    <t>código identificador - Ex.: 9* para RI, 7* para RP ou FE;</t>
  </si>
  <si>
    <t>Despesa 
(euros)</t>
  </si>
  <si>
    <r>
      <rPr>
        <u/>
        <sz val="11"/>
        <color theme="1"/>
        <rFont val="Calibri"/>
        <family val="2"/>
        <scheme val="minor"/>
      </rPr>
      <t xml:space="preserve">Simplificação do classificador </t>
    </r>
    <r>
      <rPr>
        <sz val="11"/>
        <color theme="1"/>
        <rFont val="Calibri"/>
        <family val="2"/>
        <scheme val="minor"/>
      </rPr>
      <t xml:space="preserve">- Os 2 últimos algarismos da CER que representam a "rúbrica" vão deixar de refletir o código do Ministério; </t>
    </r>
  </si>
  <si>
    <r>
      <t xml:space="preserve">Para exemplificar a utilização do classificador, vamos proceder à análise da receita proveniente de </t>
    </r>
    <r>
      <rPr>
        <b/>
        <u/>
        <sz val="11"/>
        <color theme="1"/>
        <rFont val="Calibri"/>
        <family val="2"/>
        <scheme val="minor"/>
      </rPr>
      <t>Propinas - CER 04.01.22:</t>
    </r>
  </si>
  <si>
    <t xml:space="preserve">Contudo, caso haja necessidade, e desde que a mesma se encontre devidamente justificada, pode a entidade efetuar um pedido de </t>
  </si>
  <si>
    <t xml:space="preserve">O classificador encontra-se organizado de forma a conseguir satisfazer as necesidades transversais das entidades da Administração </t>
  </si>
  <si>
    <t>Central.</t>
  </si>
  <si>
    <t xml:space="preserve">Ao nível da rúbrica e tal qual foi explicado acima, a codificação está implicitamente relacionada com o fundo da receita, como por exemplo, a </t>
  </si>
  <si>
    <r>
      <t xml:space="preserve">Por conseguinte, a desagregação está efetuada ao nível do </t>
    </r>
    <r>
      <rPr>
        <u/>
        <sz val="11"/>
        <color theme="1"/>
        <rFont val="Calibri"/>
        <family val="2"/>
        <scheme val="minor"/>
      </rPr>
      <t>Subartigo</t>
    </r>
    <r>
      <rPr>
        <sz val="11"/>
        <color theme="1"/>
        <rFont val="Calibri"/>
        <family val="2"/>
        <scheme val="minor"/>
      </rPr>
      <t xml:space="preserve">, sendo que, o SubArt. 01 reflete as propinas provenientes das licenciaturas, </t>
    </r>
  </si>
  <si>
    <t xml:space="preserve"> públicas ao nível do subartigo e da rúbrica; </t>
  </si>
  <si>
    <t>todos os Serviços e Entidades Públicas;</t>
  </si>
  <si>
    <t>tipificação;</t>
  </si>
  <si>
    <t xml:space="preserve">A presente nota explicativa visa esclarecer as alterações ocorridas ao classificador de receita, bem como, clarificar a utilização de algumas situações </t>
  </si>
  <si>
    <t>particulares.</t>
  </si>
  <si>
    <t>16. Adicional ao IMI consignado ao FEFSS.</t>
  </si>
  <si>
    <r>
      <rPr>
        <b/>
        <u/>
        <sz val="11"/>
        <rFont val="Calibri"/>
        <family val="2"/>
        <scheme val="minor"/>
      </rPr>
      <t>Nota explicativa:</t>
    </r>
    <r>
      <rPr>
        <sz val="11"/>
        <rFont val="Calibri"/>
        <family val="2"/>
        <scheme val="minor"/>
      </rPr>
      <t xml:space="preserve">
O classificador funcional que se encontra em vigor desde 1994, regulado pelo Decreto-Lei n.º 171/94, de 24 de junho, é  substituído no OE 2021 pela Classificação das Funções das Administrações Públicas - COFOG (Classification of the Functions of Government). 
A COFOG foi desenvolvida pela Organização para a Cooperação e Desenvolvimento Económico (OCDE) e é adotada pela maioria dos países da OCDE e da União Europeia, permitindo uma comparação internacional ao nível da despesa pública por função. 
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A COFOG encontra-se estruturada por três níveis (Divisões, Grupos e Classes), sendo que para o OE 2021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XIX, que inclui ainda notas explicativas de cada função e uma correspondência genérica ao classificador funcional anterior.
A função da despesa deve ser classificada de acordo com a sua finalidade que, em regra, coincide com a atividade principal desenvolvida pela entidade. Para efeitos de orientação do registo da COFOG por parte das entidades, vai ser disponibilizado à entidade coordenadora de cada programa orçamental uma lista com a correspondência orgânica/entidade/código COFOG.</t>
    </r>
  </si>
  <si>
    <t>Serviços gerais das administrações públicas</t>
  </si>
  <si>
    <t>Órgãos executivos e legislativos, assuntos financeiros e fiscais, assuntos externos</t>
  </si>
  <si>
    <t>Ajuda económica externa</t>
  </si>
  <si>
    <t>Serviços gerais</t>
  </si>
  <si>
    <t>Investigação fundamental</t>
  </si>
  <si>
    <t>Investigação e desenvolvimento em serviços gerais das administrações públicas</t>
  </si>
  <si>
    <t>Serviços gerais das administrações públicas n.e.</t>
  </si>
  <si>
    <t>Operações relacionadas com a dívida pública</t>
  </si>
  <si>
    <t>Transferências de caráter geral entre diferentes níveis das administrações públicas</t>
  </si>
  <si>
    <t>Defesa</t>
  </si>
  <si>
    <t>Defesa militar</t>
  </si>
  <si>
    <t>022</t>
  </si>
  <si>
    <t>Defesa civil</t>
  </si>
  <si>
    <t>Ajuda militar externa</t>
  </si>
  <si>
    <t>Investigação e desenvolvimento em defesa</t>
  </si>
  <si>
    <t>Defesa n.e.</t>
  </si>
  <si>
    <t>Segurança e ordem pública</t>
  </si>
  <si>
    <t>Serviços policiais</t>
  </si>
  <si>
    <t>Serviços de proteção civil</t>
  </si>
  <si>
    <t>Tribunais</t>
  </si>
  <si>
    <t>Estabelecimentos prisionais</t>
  </si>
  <si>
    <t>Investigação e desenvolvimento em segurança e ordem pública</t>
  </si>
  <si>
    <t>Segurança e ordem pública n.e.</t>
  </si>
  <si>
    <t>Assuntos económicos</t>
  </si>
  <si>
    <t>Assuntos económicos, comerciais e laborais, em geral</t>
  </si>
  <si>
    <t>Agricultura, silvicultura, caça e pesca</t>
  </si>
  <si>
    <t>Combustíveis e energia</t>
  </si>
  <si>
    <t>Indústria extrativa, indústria transformadora e construção</t>
  </si>
  <si>
    <t>Transportes</t>
  </si>
  <si>
    <t>Comunicações</t>
  </si>
  <si>
    <t>Outras atividades</t>
  </si>
  <si>
    <t>Investigação e desenvolvimento em assuntos económicos</t>
  </si>
  <si>
    <t>Assuntos económicos n.e.</t>
  </si>
  <si>
    <t>Proteção do ambiente</t>
  </si>
  <si>
    <t>Gestão de resíduos</t>
  </si>
  <si>
    <t>Gestão de águas residuais</t>
  </si>
  <si>
    <t>Redução da poluição</t>
  </si>
  <si>
    <t>Proteção da biodiversidade e da paisagem</t>
  </si>
  <si>
    <t>Investigação e desenvolvimento em proteção do ambiente</t>
  </si>
  <si>
    <t>Proteção do ambiente n.e.</t>
  </si>
  <si>
    <t>Habitação e infraestruturas coletivas</t>
  </si>
  <si>
    <t>Desenvolvimento da habitação</t>
  </si>
  <si>
    <t>Desenvolvimento das infraestruturas coletivas</t>
  </si>
  <si>
    <t>Abastecimento de água</t>
  </si>
  <si>
    <t>Iluminação pública</t>
  </si>
  <si>
    <t>Investigação e desenvolvimento em habitação e infraestruturas coletivas</t>
  </si>
  <si>
    <t>Habitação e infraestruturas coletivas n.e.</t>
  </si>
  <si>
    <t>Saúde</t>
  </si>
  <si>
    <t>Produtos, aparelhos e equipamentos médicos</t>
  </si>
  <si>
    <t>Serviços de saúde prestados em ambulatório</t>
  </si>
  <si>
    <t>Serviços hospitalares</t>
  </si>
  <si>
    <t>Serviços de saúde pública</t>
  </si>
  <si>
    <t>Investigação e desenvolvimento em saúde</t>
  </si>
  <si>
    <t>Saúde n.e.</t>
  </si>
  <si>
    <t>Desporto, recreação, cultura e religião</t>
  </si>
  <si>
    <t>Serviços desportivos e recreativos</t>
  </si>
  <si>
    <t>Serviços culturais</t>
  </si>
  <si>
    <t>Serviços de difusão e publicação</t>
  </si>
  <si>
    <t>Serviços religiosos e outros serviços prestados à comunidade</t>
  </si>
  <si>
    <t>Investigação e desenvolvimento em desporto, recreação, cultura e religião</t>
  </si>
  <si>
    <t>Desporto, recreação, cultura e religião n.e.</t>
  </si>
  <si>
    <t>Educação</t>
  </si>
  <si>
    <t>Educação pré-escolar e ensino básico (1.º e 2.º ciclos)</t>
  </si>
  <si>
    <t>Ensino básico (3.º ciclo) e ensino secundário</t>
  </si>
  <si>
    <t>Ensino pós-secundário não superior</t>
  </si>
  <si>
    <t>Ensino superior</t>
  </si>
  <si>
    <t>Ensino não definido por níveis</t>
  </si>
  <si>
    <t>Serviços auxiliares à educação</t>
  </si>
  <si>
    <t>Investigação e desenvolvimento em educação</t>
  </si>
  <si>
    <t>Educação n.e.</t>
  </si>
  <si>
    <t>Proteção social</t>
  </si>
  <si>
    <t>101</t>
  </si>
  <si>
    <t>Doença e invalidez</t>
  </si>
  <si>
    <t>102</t>
  </si>
  <si>
    <t>Velhice</t>
  </si>
  <si>
    <t>103</t>
  </si>
  <si>
    <t>Sobrevivência</t>
  </si>
  <si>
    <t>104</t>
  </si>
  <si>
    <t>Família, crianças e jovens</t>
  </si>
  <si>
    <t>105</t>
  </si>
  <si>
    <t>Desemprego</t>
  </si>
  <si>
    <t>106</t>
  </si>
  <si>
    <t>Habitação</t>
  </si>
  <si>
    <t>107</t>
  </si>
  <si>
    <t>Exclusão social n.e.</t>
  </si>
  <si>
    <t>108</t>
  </si>
  <si>
    <t>Investigação e desenvolvimento em proteção social</t>
  </si>
  <si>
    <t>109</t>
  </si>
  <si>
    <t>Proteção social n.e.</t>
  </si>
  <si>
    <t xml:space="preserve">Anexo XIX </t>
  </si>
  <si>
    <t xml:space="preserve">A COFOG foi desenvolvida pela Organização para a Cooperação e Desenvolvimento Económico (OCDE) e é adotada pela maioria dos países da OCDE e da União Europeia, permitindo uma comparação internacional ao nível da despesa pública por função. </t>
  </si>
  <si>
    <t xml:space="preserve">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t>
  </si>
  <si>
    <t>300</t>
  </si>
  <si>
    <t>310</t>
  </si>
  <si>
    <t>311</t>
  </si>
  <si>
    <t>...</t>
  </si>
  <si>
    <t>313</t>
  </si>
  <si>
    <t>316</t>
  </si>
  <si>
    <t>317</t>
  </si>
  <si>
    <t>318</t>
  </si>
  <si>
    <t>319</t>
  </si>
  <si>
    <t>320</t>
  </si>
  <si>
    <t>321</t>
  </si>
  <si>
    <t>330</t>
  </si>
  <si>
    <t>331</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</si>
  <si>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</si>
  <si>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</si>
  <si>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</si>
  <si>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</si>
  <si>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</si>
  <si>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</si>
  <si>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</si>
  <si>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</si>
  <si>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</si>
  <si>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</si>
  <si>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</si>
  <si>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</si>
  <si>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</si>
  <si>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</si>
  <si>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</si>
  <si>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</si>
  <si>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</si>
  <si>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</si>
  <si>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</si>
  <si>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</si>
  <si>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</si>
  <si>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</si>
  <si>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</si>
  <si>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</si>
  <si>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</si>
  <si>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400</t>
  </si>
  <si>
    <t>410</t>
  </si>
  <si>
    <t>411</t>
  </si>
  <si>
    <t>412</t>
  </si>
  <si>
    <t>413</t>
  </si>
  <si>
    <t>414</t>
  </si>
  <si>
    <t>415</t>
  </si>
  <si>
    <t>416</t>
  </si>
  <si>
    <t>417</t>
  </si>
  <si>
    <t>418</t>
  </si>
  <si>
    <t>420</t>
  </si>
  <si>
    <t>421</t>
  </si>
  <si>
    <t>422</t>
  </si>
  <si>
    <t>423</t>
  </si>
  <si>
    <t>430</t>
  </si>
  <si>
    <t>431</t>
  </si>
  <si>
    <t>432</t>
  </si>
  <si>
    <t>433</t>
  </si>
  <si>
    <t>440</t>
  </si>
  <si>
    <t>441</t>
  </si>
  <si>
    <t>442</t>
  </si>
  <si>
    <t>443</t>
  </si>
  <si>
    <t>444</t>
  </si>
  <si>
    <t>445</t>
  </si>
  <si>
    <t>446</t>
  </si>
  <si>
    <t>447</t>
  </si>
  <si>
    <t>448</t>
  </si>
  <si>
    <t>449</t>
  </si>
  <si>
    <t>450</t>
  </si>
  <si>
    <t>451</t>
  </si>
  <si>
    <t>452</t>
  </si>
  <si>
    <t>460</t>
  </si>
  <si>
    <t>461</t>
  </si>
  <si>
    <t>462</t>
  </si>
  <si>
    <t>470</t>
  </si>
  <si>
    <t>471</t>
  </si>
  <si>
    <t>480</t>
  </si>
  <si>
    <t>481</t>
  </si>
  <si>
    <t>482</t>
  </si>
  <si>
    <t>486</t>
  </si>
  <si>
    <t>487</t>
  </si>
  <si>
    <t>488</t>
  </si>
  <si>
    <t>490</t>
  </si>
  <si>
    <t>491</t>
  </si>
  <si>
    <t>500</t>
  </si>
  <si>
    <t>510</t>
  </si>
  <si>
    <t>511</t>
  </si>
  <si>
    <t>512</t>
  </si>
  <si>
    <t>513</t>
  </si>
  <si>
    <t>514</t>
  </si>
  <si>
    <t>520</t>
  </si>
  <si>
    <t>521</t>
  </si>
  <si>
    <t>522</t>
  </si>
  <si>
    <t>523</t>
  </si>
  <si>
    <t>530</t>
  </si>
  <si>
    <t>531</t>
  </si>
  <si>
    <t>540</t>
  </si>
  <si>
    <t>541</t>
  </si>
  <si>
    <t>550</t>
  </si>
  <si>
    <t>551</t>
  </si>
  <si>
    <t>700</t>
  </si>
  <si>
    <t>710</t>
  </si>
  <si>
    <t>711</t>
  </si>
  <si>
    <t>712</t>
  </si>
  <si>
    <t>713</t>
  </si>
  <si>
    <t>714</t>
  </si>
  <si>
    <t>715</t>
  </si>
  <si>
    <t>716</t>
  </si>
  <si>
    <t>720</t>
  </si>
  <si>
    <t>721</t>
  </si>
  <si>
    <t>722</t>
  </si>
  <si>
    <t>723</t>
  </si>
  <si>
    <t>724</t>
  </si>
  <si>
    <t>725</t>
  </si>
  <si>
    <t>726</t>
  </si>
  <si>
    <t>Eco Receita</t>
  </si>
  <si>
    <t>S Art</t>
  </si>
  <si>
    <t>Rub</t>
  </si>
  <si>
    <t>Impostos Diretos - Outros</t>
  </si>
  <si>
    <t>010201</t>
  </si>
  <si>
    <t>Outros Impostos Indiretos</t>
  </si>
  <si>
    <t>020299</t>
  </si>
  <si>
    <t>Impostos indiretos diversos</t>
  </si>
  <si>
    <t>Caixa Geral de Aposentações e ADSE</t>
  </si>
  <si>
    <t>030301</t>
  </si>
  <si>
    <t>030399</t>
  </si>
  <si>
    <t>Outros/CGA e ADSE</t>
  </si>
  <si>
    <t>Taxas</t>
  </si>
  <si>
    <t>040101</t>
  </si>
  <si>
    <t>Taxas de justiça</t>
  </si>
  <si>
    <t>Taxas justiça-Reclamação de créditos (RCPT)</t>
  </si>
  <si>
    <t>Rec. próprias -Txas justiça-Reclamação de créditos (RCPT)</t>
  </si>
  <si>
    <t>Outras taxas de justiça</t>
  </si>
  <si>
    <t>040107</t>
  </si>
  <si>
    <t>Taxas vinícolas</t>
  </si>
  <si>
    <t>040117</t>
  </si>
  <si>
    <t>Taxas diversas</t>
  </si>
  <si>
    <t>Coimas e penalidades por contraordenações</t>
  </si>
  <si>
    <t>Multas e penalidades diversas</t>
  </si>
  <si>
    <t>Rend. Propriedade - Juros - Sociedades e Quase-Sociedades Não Financeiras</t>
  </si>
  <si>
    <t>Rend. Propriedade - Juros - Sociedades Financeiras</t>
  </si>
  <si>
    <t>Rend. Propriedade - Juros - Administrações Públicas</t>
  </si>
  <si>
    <t>050301</t>
  </si>
  <si>
    <t>050303</t>
  </si>
  <si>
    <t>Rend. Propriedade - Juros - Instituições Sem Fins Lucrativos</t>
  </si>
  <si>
    <t>Rend. Propriedade - Juros - Famílias</t>
  </si>
  <si>
    <t>Rend. Propriedade - Juros - Resto do Mundo</t>
  </si>
  <si>
    <t>Rend. Propriedade - Dividendos e Participações nos Lucros de Sociedades e 
Quase-Sociedades Não Financeiras</t>
  </si>
  <si>
    <t>Rend. Propriedade - Dividendos e Participações nos Lucros de Sociedades Financeiras</t>
  </si>
  <si>
    <t>Rend. Propriedade - Participações nos Lucros de Administrações Públicas</t>
  </si>
  <si>
    <t>Rend. Propriedade - Rendas</t>
  </si>
  <si>
    <t>051001</t>
  </si>
  <si>
    <t>Terrenos</t>
  </si>
  <si>
    <t>Rend. Propriedade - Ativos Incorpóreos</t>
  </si>
  <si>
    <t>Transf. Correntes - Sociedades e Quase-Sociedades Não Financeiras</t>
  </si>
  <si>
    <t>Transf. Correntes - Sociedades Financeiras</t>
  </si>
  <si>
    <t>Transf. Correntes - Administração Central</t>
  </si>
  <si>
    <t>060306</t>
  </si>
  <si>
    <t>060307</t>
  </si>
  <si>
    <t>Serviços e fundos autónomos</t>
  </si>
  <si>
    <t>060309</t>
  </si>
  <si>
    <t>060310</t>
  </si>
  <si>
    <t>060311</t>
  </si>
  <si>
    <t>Transf. Correntes - Administração Regional</t>
  </si>
  <si>
    <t>Transf. Correntes - Administração Local</t>
  </si>
  <si>
    <t>Transf. Correntes - Segurança Social</t>
  </si>
  <si>
    <t>Transf. Correntes - Instituições Sem Fins Lucrativos</t>
  </si>
  <si>
    <t>Transf. Correntes - Famílias</t>
  </si>
  <si>
    <t>Transf. Correntes - Resto do Mundo</t>
  </si>
  <si>
    <t>Venda de Bens</t>
  </si>
  <si>
    <t>Prestação de Serviços</t>
  </si>
  <si>
    <t>080209</t>
  </si>
  <si>
    <t>090410</t>
  </si>
  <si>
    <t>Famílias</t>
  </si>
  <si>
    <t>Transf. Capital - Sociedades e Quase-Sociedades Não Financeiras</t>
  </si>
  <si>
    <t>Transf. Capital - Sociedades Financeiras</t>
  </si>
  <si>
    <t>Transf. Capital - Administração Central</t>
  </si>
  <si>
    <t>100307</t>
  </si>
  <si>
    <t>Estado - Participação comunitária em projetos cofinanciados</t>
  </si>
  <si>
    <t>100308</t>
  </si>
  <si>
    <t>100309</t>
  </si>
  <si>
    <t>100310</t>
  </si>
  <si>
    <t>Transf. Capital - Administração Regional</t>
  </si>
  <si>
    <t>Transf. Capital - Administração Local</t>
  </si>
  <si>
    <t>Transf. Capital - Segurança social</t>
  </si>
  <si>
    <t>Transf. Capital - Instituições Sem Fins Lucrativos</t>
  </si>
  <si>
    <t>Transf. Capital - Famílias</t>
  </si>
  <si>
    <t>Transf. Capital - Resto do Mundo</t>
  </si>
  <si>
    <t>110101</t>
  </si>
  <si>
    <t>78</t>
  </si>
  <si>
    <t>110102</t>
  </si>
  <si>
    <t>110103</t>
  </si>
  <si>
    <t>110208</t>
  </si>
  <si>
    <t>Rec. próprias - Admin. Pública - Seg. social</t>
  </si>
  <si>
    <t>110301</t>
  </si>
  <si>
    <t>110302</t>
  </si>
  <si>
    <t>110303</t>
  </si>
  <si>
    <t>110501</t>
  </si>
  <si>
    <t>110504</t>
  </si>
  <si>
    <t>110509</t>
  </si>
  <si>
    <t>Rec. próprias - Instituiç. s/fins lucrativos</t>
  </si>
  <si>
    <t>110606</t>
  </si>
  <si>
    <t>110607</t>
  </si>
  <si>
    <t>110610</t>
  </si>
  <si>
    <t>110701</t>
  </si>
  <si>
    <t>Rec. próprias - Recuperaç. de créditos garantidos</t>
  </si>
  <si>
    <t>Rec. impostos - Recuperaç. de créditos garantidos</t>
  </si>
  <si>
    <t>110801</t>
  </si>
  <si>
    <t>Sociedades e quase-sociedades n/financeiras</t>
  </si>
  <si>
    <t>110802</t>
  </si>
  <si>
    <t>Rec. próprias - Socied. financeiras</t>
  </si>
  <si>
    <t>Rec. impostos - Socied. financeiras</t>
  </si>
  <si>
    <t>110804</t>
  </si>
  <si>
    <t>110812</t>
  </si>
  <si>
    <t>110901</t>
  </si>
  <si>
    <t>Rec. impostos - Socied. e quase-soc. n/financeiras</t>
  </si>
  <si>
    <t>110902</t>
  </si>
  <si>
    <t>110904</t>
  </si>
  <si>
    <t>110908</t>
  </si>
  <si>
    <t>110909</t>
  </si>
  <si>
    <t>110911</t>
  </si>
  <si>
    <t>Rec. próprias - Resto do mundo - U.E.</t>
  </si>
  <si>
    <t>111101</t>
  </si>
  <si>
    <t>111102</t>
  </si>
  <si>
    <t>111103</t>
  </si>
  <si>
    <t>111104</t>
  </si>
  <si>
    <t>111106</t>
  </si>
  <si>
    <t>111108</t>
  </si>
  <si>
    <t>Administ. Pública - Segurança social</t>
  </si>
  <si>
    <t>Rec. impostos - Admin. Pública - Seg. social</t>
  </si>
  <si>
    <t>111110</t>
  </si>
  <si>
    <t>Rec. próprias - Famílias</t>
  </si>
  <si>
    <t>111111</t>
  </si>
  <si>
    <t>111112</t>
  </si>
  <si>
    <t>120101</t>
  </si>
  <si>
    <t>120202</t>
  </si>
  <si>
    <t>120503</t>
  </si>
  <si>
    <t>120602</t>
  </si>
  <si>
    <t>120611</t>
  </si>
  <si>
    <t>120702</t>
  </si>
  <si>
    <t>120703</t>
  </si>
  <si>
    <t>120704</t>
  </si>
  <si>
    <t>120706</t>
  </si>
  <si>
    <t>120707</t>
  </si>
  <si>
    <t>120711</t>
  </si>
  <si>
    <t>Outras Receitas de Capital</t>
  </si>
  <si>
    <t>130101</t>
  </si>
  <si>
    <t>Indemnizações</t>
  </si>
  <si>
    <t>Cauções por quebra de contratos/Indemnizações</t>
  </si>
  <si>
    <t>Compensação por sinistros/Indemnizações</t>
  </si>
  <si>
    <t>Outras indemnizações</t>
  </si>
  <si>
    <t>Recursos Próprios Comunitários</t>
  </si>
  <si>
    <t>Reposições Não Abatidas nos Pagamentos</t>
  </si>
  <si>
    <t>160100</t>
  </si>
  <si>
    <t>Saldo Gerência Anterior - Saldo Orçamental</t>
  </si>
  <si>
    <t>160101</t>
  </si>
  <si>
    <t>Na posse do serviço - Receitas impostos</t>
  </si>
  <si>
    <t>160103</t>
  </si>
  <si>
    <t>Na posse do serviço - Receitas próprias</t>
  </si>
  <si>
    <t>160104</t>
  </si>
  <si>
    <t>Na posse do Tesouro - Receitas impostos</t>
  </si>
  <si>
    <t>160105</t>
  </si>
  <si>
    <t>Na posse do Tesouro - Receitas próprias</t>
  </si>
  <si>
    <t>Na posse do Tesouro - Receitas próprias - Fundos Europeus</t>
  </si>
  <si>
    <t>170100</t>
  </si>
  <si>
    <t>Operações de tesouraria - Retenção de receitas do Estado</t>
  </si>
  <si>
    <t>Operações de tesouraria - Cobrança de receitas do Estado Português</t>
  </si>
  <si>
    <t>170200</t>
  </si>
  <si>
    <t>Receita multi-imposto (excessos)</t>
  </si>
  <si>
    <t>170300</t>
  </si>
  <si>
    <t>Reposições abatidas nos pagamentos</t>
  </si>
  <si>
    <t>170301</t>
  </si>
  <si>
    <t>Reposições abatidas nos pagamentos (RAP)</t>
  </si>
  <si>
    <t>RAP - Encargos Gerais do Estado</t>
  </si>
  <si>
    <t>RAP - Presidência do Conselho de Ministros</t>
  </si>
  <si>
    <t>RAP - Min. dos Negócios Estrangeiros</t>
  </si>
  <si>
    <t>RAP - Min. das Finanças</t>
  </si>
  <si>
    <t>RAP - Min. da Defesa Nacional</t>
  </si>
  <si>
    <t>RAP - Min. da Administração Interna</t>
  </si>
  <si>
    <t>RAP - Min. da Justiça</t>
  </si>
  <si>
    <t>RAP - Min. da Cultura</t>
  </si>
  <si>
    <t>RAP - Min. da Ciência, Tecnol. e Ensino Superior</t>
  </si>
  <si>
    <t>RAP - Min. da Educação</t>
  </si>
  <si>
    <t>RAP - Min. do Trabalho, Solidariedade e Seg. Social</t>
  </si>
  <si>
    <t>RAP - Min. da Saúde</t>
  </si>
  <si>
    <t>RAP - Min. da Coesão Territorial</t>
  </si>
  <si>
    <t>010100</t>
  </si>
  <si>
    <t>010101</t>
  </si>
  <si>
    <t>010102</t>
  </si>
  <si>
    <t>010200</t>
  </si>
  <si>
    <t>010206</t>
  </si>
  <si>
    <t>010207</t>
  </si>
  <si>
    <t>010299</t>
  </si>
  <si>
    <t>020100</t>
  </si>
  <si>
    <t>020101</t>
  </si>
  <si>
    <t>020102</t>
  </si>
  <si>
    <t>020103</t>
  </si>
  <si>
    <t>020104</t>
  </si>
  <si>
    <t>020105</t>
  </si>
  <si>
    <t>020199</t>
  </si>
  <si>
    <t>020200</t>
  </si>
  <si>
    <t>020201</t>
  </si>
  <si>
    <t>020202</t>
  </si>
  <si>
    <t>020203</t>
  </si>
  <si>
    <t>020204</t>
  </si>
  <si>
    <t>020205</t>
  </si>
  <si>
    <t>030300</t>
  </si>
  <si>
    <t>030302</t>
  </si>
  <si>
    <t>040100</t>
  </si>
  <si>
    <t>040102</t>
  </si>
  <si>
    <t>040103</t>
  </si>
  <si>
    <t>040104</t>
  </si>
  <si>
    <t>040105</t>
  </si>
  <si>
    <t>040106</t>
  </si>
  <si>
    <t>040108</t>
  </si>
  <si>
    <t>040109</t>
  </si>
  <si>
    <t>040110</t>
  </si>
  <si>
    <t>040111</t>
  </si>
  <si>
    <t>040112</t>
  </si>
  <si>
    <t>040113</t>
  </si>
  <si>
    <t>040114</t>
  </si>
  <si>
    <t>040115</t>
  </si>
  <si>
    <t>040116</t>
  </si>
  <si>
    <t>040118</t>
  </si>
  <si>
    <t>040119</t>
  </si>
  <si>
    <t>040120</t>
  </si>
  <si>
    <t>040121</t>
  </si>
  <si>
    <t>040122</t>
  </si>
  <si>
    <t>040199</t>
  </si>
  <si>
    <t>040200</t>
  </si>
  <si>
    <t>040201</t>
  </si>
  <si>
    <t>040202</t>
  </si>
  <si>
    <t>040203</t>
  </si>
  <si>
    <t>040204</t>
  </si>
  <si>
    <t>040299</t>
  </si>
  <si>
    <t>050100</t>
  </si>
  <si>
    <t>050101</t>
  </si>
  <si>
    <t>050102</t>
  </si>
  <si>
    <t>050200</t>
  </si>
  <si>
    <t>050201</t>
  </si>
  <si>
    <t>050202</t>
  </si>
  <si>
    <t>050300</t>
  </si>
  <si>
    <t>050302</t>
  </si>
  <si>
    <t>050304</t>
  </si>
  <si>
    <t>050305</t>
  </si>
  <si>
    <t>050400</t>
  </si>
  <si>
    <t>050401</t>
  </si>
  <si>
    <t>050500</t>
  </si>
  <si>
    <t>050501</t>
  </si>
  <si>
    <t>050600</t>
  </si>
  <si>
    <t>050602</t>
  </si>
  <si>
    <t>050603</t>
  </si>
  <si>
    <t>050700</t>
  </si>
  <si>
    <t>050701</t>
  </si>
  <si>
    <t>050800</t>
  </si>
  <si>
    <t>050801</t>
  </si>
  <si>
    <t>050900</t>
  </si>
  <si>
    <t>050901</t>
  </si>
  <si>
    <t>051000</t>
  </si>
  <si>
    <t>051003</t>
  </si>
  <si>
    <t>051004</t>
  </si>
  <si>
    <t>051005</t>
  </si>
  <si>
    <t>051099</t>
  </si>
  <si>
    <t>051100</t>
  </si>
  <si>
    <t>051101</t>
  </si>
  <si>
    <t>060100</t>
  </si>
  <si>
    <t>060101</t>
  </si>
  <si>
    <t>060102</t>
  </si>
  <si>
    <t>060200</t>
  </si>
  <si>
    <t>060201</t>
  </si>
  <si>
    <t>060202</t>
  </si>
  <si>
    <t>060300</t>
  </si>
  <si>
    <t>060301</t>
  </si>
  <si>
    <t>060305</t>
  </si>
  <si>
    <t>060400</t>
  </si>
  <si>
    <t>060401</t>
  </si>
  <si>
    <t>060402</t>
  </si>
  <si>
    <t>060500</t>
  </si>
  <si>
    <t>060501</t>
  </si>
  <si>
    <t>060502</t>
  </si>
  <si>
    <t>060503</t>
  </si>
  <si>
    <t>060600</t>
  </si>
  <si>
    <t>060601</t>
  </si>
  <si>
    <t>060602</t>
  </si>
  <si>
    <t>060603</t>
  </si>
  <si>
    <t>060604</t>
  </si>
  <si>
    <t>060700</t>
  </si>
  <si>
    <t>060701</t>
  </si>
  <si>
    <t>060800</t>
  </si>
  <si>
    <t>060801</t>
  </si>
  <si>
    <t>060900</t>
  </si>
  <si>
    <t>060901</t>
  </si>
  <si>
    <t>060903</t>
  </si>
  <si>
    <t>060904</t>
  </si>
  <si>
    <t>060905</t>
  </si>
  <si>
    <t>070100</t>
  </si>
  <si>
    <t>070101</t>
  </si>
  <si>
    <t>070102</t>
  </si>
  <si>
    <t>070103</t>
  </si>
  <si>
    <t>070104</t>
  </si>
  <si>
    <t>070105</t>
  </si>
  <si>
    <t>070106</t>
  </si>
  <si>
    <t>070107</t>
  </si>
  <si>
    <t>070108</t>
  </si>
  <si>
    <t>070109</t>
  </si>
  <si>
    <t>070110</t>
  </si>
  <si>
    <t>070111</t>
  </si>
  <si>
    <t>070199</t>
  </si>
  <si>
    <t>070200</t>
  </si>
  <si>
    <t>070201</t>
  </si>
  <si>
    <t>070202</t>
  </si>
  <si>
    <t>070203</t>
  </si>
  <si>
    <t>070204</t>
  </si>
  <si>
    <t>070205</t>
  </si>
  <si>
    <t>070206</t>
  </si>
  <si>
    <t>070207</t>
  </si>
  <si>
    <t>070208</t>
  </si>
  <si>
    <t>070299</t>
  </si>
  <si>
    <t>070300</t>
  </si>
  <si>
    <t>070301</t>
  </si>
  <si>
    <t>070302</t>
  </si>
  <si>
    <t>070399</t>
  </si>
  <si>
    <t>080100</t>
  </si>
  <si>
    <t>080101</t>
  </si>
  <si>
    <t>080102</t>
  </si>
  <si>
    <t>080103</t>
  </si>
  <si>
    <t>080199</t>
  </si>
  <si>
    <t>080200</t>
  </si>
  <si>
    <t>080201</t>
  </si>
  <si>
    <t>080202</t>
  </si>
  <si>
    <t>080203</t>
  </si>
  <si>
    <t>080204</t>
  </si>
  <si>
    <t>080205</t>
  </si>
  <si>
    <t>080207</t>
  </si>
  <si>
    <t>090100</t>
  </si>
  <si>
    <t>090101</t>
  </si>
  <si>
    <t>090102</t>
  </si>
  <si>
    <t>090103</t>
  </si>
  <si>
    <t>090104</t>
  </si>
  <si>
    <t>090106</t>
  </si>
  <si>
    <t>090110</t>
  </si>
  <si>
    <t>090200</t>
  </si>
  <si>
    <t>090210</t>
  </si>
  <si>
    <t>090211</t>
  </si>
  <si>
    <t>090300</t>
  </si>
  <si>
    <t>090301</t>
  </si>
  <si>
    <t>090302</t>
  </si>
  <si>
    <t>090303</t>
  </si>
  <si>
    <t>090304</t>
  </si>
  <si>
    <t>090306</t>
  </si>
  <si>
    <t>090308</t>
  </si>
  <si>
    <t>090309</t>
  </si>
  <si>
    <t>090310</t>
  </si>
  <si>
    <t>090311</t>
  </si>
  <si>
    <t>090312</t>
  </si>
  <si>
    <t>090400</t>
  </si>
  <si>
    <t>090401</t>
  </si>
  <si>
    <t>090403</t>
  </si>
  <si>
    <t>090405</t>
  </si>
  <si>
    <t>090411</t>
  </si>
  <si>
    <t>090412</t>
  </si>
  <si>
    <t>100100</t>
  </si>
  <si>
    <t>100101</t>
  </si>
  <si>
    <t>100102</t>
  </si>
  <si>
    <t>100200</t>
  </si>
  <si>
    <t>100201</t>
  </si>
  <si>
    <t>100202</t>
  </si>
  <si>
    <t>100300</t>
  </si>
  <si>
    <t>100301</t>
  </si>
  <si>
    <t>100302</t>
  </si>
  <si>
    <t>100303</t>
  </si>
  <si>
    <t>100304</t>
  </si>
  <si>
    <t>100305</t>
  </si>
  <si>
    <t>100306</t>
  </si>
  <si>
    <t>100400</t>
  </si>
  <si>
    <t>100401</t>
  </si>
  <si>
    <t>100402</t>
  </si>
  <si>
    <t>100500</t>
  </si>
  <si>
    <t>100501</t>
  </si>
  <si>
    <t>100502</t>
  </si>
  <si>
    <t>100503</t>
  </si>
  <si>
    <t>100600</t>
  </si>
  <si>
    <t>100601</t>
  </si>
  <si>
    <t>100602</t>
  </si>
  <si>
    <t>100603</t>
  </si>
  <si>
    <t>100604</t>
  </si>
  <si>
    <t>100605</t>
  </si>
  <si>
    <t>100700</t>
  </si>
  <si>
    <t>100701</t>
  </si>
  <si>
    <t>100800</t>
  </si>
  <si>
    <t>100801</t>
  </si>
  <si>
    <t>100900</t>
  </si>
  <si>
    <t>100901</t>
  </si>
  <si>
    <t>100902</t>
  </si>
  <si>
    <t>100903</t>
  </si>
  <si>
    <t>100904</t>
  </si>
  <si>
    <t>110100</t>
  </si>
  <si>
    <t>110200</t>
  </si>
  <si>
    <t>110203</t>
  </si>
  <si>
    <t>110300</t>
  </si>
  <si>
    <t>110500</t>
  </si>
  <si>
    <t>110510</t>
  </si>
  <si>
    <t>110600</t>
  </si>
  <si>
    <t>110601</t>
  </si>
  <si>
    <t>110602</t>
  </si>
  <si>
    <t>110603</t>
  </si>
  <si>
    <t>110604</t>
  </si>
  <si>
    <t>110605</t>
  </si>
  <si>
    <t>110609</t>
  </si>
  <si>
    <t>110612</t>
  </si>
  <si>
    <t>110700</t>
  </si>
  <si>
    <t>110800</t>
  </si>
  <si>
    <t>110900</t>
  </si>
  <si>
    <t>111000</t>
  </si>
  <si>
    <t>111001</t>
  </si>
  <si>
    <t>111100</t>
  </si>
  <si>
    <t>120100</t>
  </si>
  <si>
    <t>120200</t>
  </si>
  <si>
    <t>120201</t>
  </si>
  <si>
    <t>120204</t>
  </si>
  <si>
    <t>120205</t>
  </si>
  <si>
    <t>120206</t>
  </si>
  <si>
    <t>120208</t>
  </si>
  <si>
    <t>120300</t>
  </si>
  <si>
    <t>120301</t>
  </si>
  <si>
    <t>120302</t>
  </si>
  <si>
    <t>120304</t>
  </si>
  <si>
    <t>120310</t>
  </si>
  <si>
    <t>120500</t>
  </si>
  <si>
    <t>120502</t>
  </si>
  <si>
    <t>120600</t>
  </si>
  <si>
    <t>120603</t>
  </si>
  <si>
    <t>120604</t>
  </si>
  <si>
    <t>120700</t>
  </si>
  <si>
    <t>120705</t>
  </si>
  <si>
    <t>130100</t>
  </si>
  <si>
    <t>130102</t>
  </si>
  <si>
    <t>130199</t>
  </si>
  <si>
    <t>140100</t>
  </si>
  <si>
    <t>140101</t>
  </si>
  <si>
    <t>140102</t>
  </si>
  <si>
    <t>140103</t>
  </si>
  <si>
    <t>140199</t>
  </si>
  <si>
    <t>150100</t>
  </si>
  <si>
    <t>150101</t>
  </si>
  <si>
    <t>95</t>
  </si>
  <si>
    <t>97</t>
  </si>
  <si>
    <t>98</t>
  </si>
  <si>
    <t>96</t>
  </si>
  <si>
    <t>91</t>
  </si>
  <si>
    <t>93</t>
  </si>
  <si>
    <t>94</t>
  </si>
  <si>
    <t>90</t>
  </si>
  <si>
    <t>92</t>
  </si>
  <si>
    <t>Imposto sobre o rendimento das pessoas singulares (IRS)</t>
  </si>
  <si>
    <t>Imp. s/o rendimento das pessoas singulares - Consignação ao IHRU</t>
  </si>
  <si>
    <t>Imp. s/o rendimento das pessoas singulares - Consignação ao FET</t>
  </si>
  <si>
    <t>Imp. s/o rendimento das pessoas singulares - IRS Variável</t>
  </si>
  <si>
    <t>Imp. s/o rendimento das pessoas singulares (IRS) - Rec. impostos</t>
  </si>
  <si>
    <t>Imposto sobre o rendimento das pessoas coletivas (IRC)</t>
  </si>
  <si>
    <t>Imp. s/o rendimento das pessoas coletivas - Consignação ao FEFSS</t>
  </si>
  <si>
    <t>Imp. s/o rendimento das pessoas coletivas - Consignação ao FET</t>
  </si>
  <si>
    <t>Imp. s/o rendimento das pessoas coletivas (IRC) - Rec. impostos</t>
  </si>
  <si>
    <t>Imposto por lançamento</t>
  </si>
  <si>
    <t>Imposto por avença</t>
  </si>
  <si>
    <t>Imp. por avença - Consignação ao FET</t>
  </si>
  <si>
    <t>Taxa de compensação</t>
  </si>
  <si>
    <t>Taxa compensação - Consignação ao FET</t>
  </si>
  <si>
    <t>Imposto do uso, porte e detenção de armas</t>
  </si>
  <si>
    <t>Rec. próprias -Imp. uso, porte e detenç. armas</t>
  </si>
  <si>
    <t>Rec. impostos -Imp. uso, porte e detenç. armas</t>
  </si>
  <si>
    <t>Contribuição industrial pelo Dec.-Lei n.º 16.731, de 13/4/1929</t>
  </si>
  <si>
    <t>Contrib. indust.-Diploma anterior ao Dec.-Lei n.º 16.731, de 13/4/1929</t>
  </si>
  <si>
    <t>Contribuição industrial pelo Dec.-Lei n.º 45.103, de 1/7/1963</t>
  </si>
  <si>
    <t>Contribuição predial</t>
  </si>
  <si>
    <t>Imposto profissional</t>
  </si>
  <si>
    <t>Imposto de capitais</t>
  </si>
  <si>
    <t>Imposto complementar</t>
  </si>
  <si>
    <t>Imposto de mais-valias</t>
  </si>
  <si>
    <t>Imposto sobre a indústria agrícola</t>
  </si>
  <si>
    <t>Impostos diretos diversos</t>
  </si>
  <si>
    <t>Impostos extraordinários</t>
  </si>
  <si>
    <t>Impostos do cadastro</t>
  </si>
  <si>
    <t>Adicionais</t>
  </si>
  <si>
    <t>Sisa</t>
  </si>
  <si>
    <t>Imposto especial sobre veículos</t>
  </si>
  <si>
    <t>Contribuição especial</t>
  </si>
  <si>
    <t>Contribuição sobre o sector bancário</t>
  </si>
  <si>
    <t>Contribuição extraordinária sobre o sector energético (CESE)</t>
  </si>
  <si>
    <t>Adicional ao IMI</t>
  </si>
  <si>
    <t>Adicional ao IMI - Deduções à coleta de IRS e IRC</t>
  </si>
  <si>
    <t>Adicional ao IMI - Rec. impostos</t>
  </si>
  <si>
    <t>Imposto sobre os produtos petrolíferos e energéticos (ISP)</t>
  </si>
  <si>
    <t>Rec. impostos - ISP - Consignação ao Fundo Ambiental (produção de eletricidade)</t>
  </si>
  <si>
    <t>Rec. impostos - ISP - Consignação Sistema Elétrico/Défice tarifário</t>
  </si>
  <si>
    <t>Rec. impostos - ISP - Consignação ao IFAP</t>
  </si>
  <si>
    <t>Rec. impostos - ISP - Consignação ao Fundo Ambiental</t>
  </si>
  <si>
    <t>Rec. impostos - ISP - Adicional às taxas do imposto</t>
  </si>
  <si>
    <t>Rec. impostos - ISP - Contribuição de serviço rodoviário</t>
  </si>
  <si>
    <t>Imposto sobre o valor acrescentado (IVA)</t>
  </si>
  <si>
    <t>Rec. impostos - IVA - IVA Municípios</t>
  </si>
  <si>
    <t>Rec. impostos - IVA - Consignação ao FET</t>
  </si>
  <si>
    <t>Rec. impostos - IVA - IVA Turismo</t>
  </si>
  <si>
    <t>Rec. impostos - IVA - IVA Social</t>
  </si>
  <si>
    <t>Imposto sobre veículos (ISV)</t>
  </si>
  <si>
    <t>Imposto sobre o tabaco (IT)</t>
  </si>
  <si>
    <t>Imposto sobre o álcool, as bebidas alcoólicas e as bebidas adicionadas de açúcar ou outros edulcorantes (IABA)</t>
  </si>
  <si>
    <t>Rec. impostos - Imp. s/as bebidas adic. açúcar ou out. edulc. (IABA)</t>
  </si>
  <si>
    <t>Rec. impostos - Imp. s/o álcool e as bebidas alcoólicas (IABA)</t>
  </si>
  <si>
    <t>Contribuição extraordinária sobre a indústria farmacêutica (CEIF)</t>
  </si>
  <si>
    <t>Outros impostos diversos sobre o consumo</t>
  </si>
  <si>
    <t>Lotarias</t>
  </si>
  <si>
    <t>Rec. próprias -Lotarias</t>
  </si>
  <si>
    <t>Rec. impostos -Lotarias</t>
  </si>
  <si>
    <t>Imposto do selo</t>
  </si>
  <si>
    <t>Imposto do jogo</t>
  </si>
  <si>
    <t>Rec. próprias -Imp. do jogo</t>
  </si>
  <si>
    <t>Rec. impostos -Imp. do jogo</t>
  </si>
  <si>
    <t>Imposto único de circulação (IUC)</t>
  </si>
  <si>
    <t>Imposto único de circulação (IUC) - Veículos Categoria B</t>
  </si>
  <si>
    <t>Imposto único de circulação (IUC) - Veículos Categoria C</t>
  </si>
  <si>
    <t>Imposto único de circulação (IUC) - Veículos Categoria D</t>
  </si>
  <si>
    <t>Imposto único de circulação (IUC) - Diversos</t>
  </si>
  <si>
    <t>Imposto único de circulação (IUC) - Adicional de IUC</t>
  </si>
  <si>
    <t>Resultados da exploração de apostas mútuas</t>
  </si>
  <si>
    <t>Rec. próprias - Result. exploraç. de apostas mútuas</t>
  </si>
  <si>
    <t>Apostas desportivas à cota</t>
  </si>
  <si>
    <t>Rec. próprias -Apostas desportivas à cota</t>
  </si>
  <si>
    <t>Rec. impostos -Apostas desportivas à cota</t>
  </si>
  <si>
    <t>Contribuição sobre os sacos de plástico leves</t>
  </si>
  <si>
    <t>Rec. próprias -Contrib. s/sacos plástico leves</t>
  </si>
  <si>
    <t>Rec. impostos-Contrib. s/sacos plástico leves</t>
  </si>
  <si>
    <t>Outros impostos indiretos diversos</t>
  </si>
  <si>
    <t>Rec. impostos -Out. imp. indiretos diversos</t>
  </si>
  <si>
    <t>Quotas</t>
  </si>
  <si>
    <t>Comparticipações para a ADSE</t>
  </si>
  <si>
    <t>Rec. impostos-Comparticipações p/a ADSE</t>
  </si>
  <si>
    <t>Trabalhadores beneficiários titulares</t>
  </si>
  <si>
    <t>Entidades empregadoras</t>
  </si>
  <si>
    <t>Reclamação de créditos</t>
  </si>
  <si>
    <t>Rec. próprias - Reclamação de créditos</t>
  </si>
  <si>
    <t>Grandes litigantes</t>
  </si>
  <si>
    <t>Rec. próprias - Grandes litigantes</t>
  </si>
  <si>
    <t>Cíveis</t>
  </si>
  <si>
    <t>Rec. próprias - Cíveis</t>
  </si>
  <si>
    <t>Administrativas</t>
  </si>
  <si>
    <t>Rec. próprias - Administrativas</t>
  </si>
  <si>
    <t>Criminais</t>
  </si>
  <si>
    <t>Rec. próprias - Criminais</t>
  </si>
  <si>
    <t>Taxas de registo de notariado</t>
  </si>
  <si>
    <t>Rec. próprias -Txs. de registo de notariado</t>
  </si>
  <si>
    <t>Rec. impostos -Txs. de registo de notariado</t>
  </si>
  <si>
    <t>Taxas de registo predial</t>
  </si>
  <si>
    <t>Rec. próprias -Txs. de registo predial</t>
  </si>
  <si>
    <t>Rec. impostos -Txs. de registo predial</t>
  </si>
  <si>
    <t>Taxas de registo civil</t>
  </si>
  <si>
    <t>Rec. próprias -Txs. de registo civil</t>
  </si>
  <si>
    <t>Rec. impostos -Txs. de registo civil</t>
  </si>
  <si>
    <t>Taxas de registo comercial</t>
  </si>
  <si>
    <t>Rec. próprias -Txs. de registo comercial</t>
  </si>
  <si>
    <t>Rec. impostos -Txs. de registo comercial</t>
  </si>
  <si>
    <t>Taxas florestais</t>
  </si>
  <si>
    <t>Rec. próprias -Txs. florestais</t>
  </si>
  <si>
    <t>Rec. impostos -Txs. florestais</t>
  </si>
  <si>
    <t>Taxa de coordenação e controlo</t>
  </si>
  <si>
    <t>Rec. próprias - Taxa de coordenação e controlo</t>
  </si>
  <si>
    <t>Taxa de nova plantação de vinha</t>
  </si>
  <si>
    <t>Rec. próprias - Taxa de nova plantação de vinha</t>
  </si>
  <si>
    <t>Taxa de replantação de vinha</t>
  </si>
  <si>
    <t>Rec. próprias - Taxa de replantação de vinha</t>
  </si>
  <si>
    <t>Taxa de legalização de vinha</t>
  </si>
  <si>
    <t>Rec. próprias - Taxa de legalização de vinha</t>
  </si>
  <si>
    <t>Taxas moderadoras</t>
  </si>
  <si>
    <t>Rec. próprias -Txs. moderadoras</t>
  </si>
  <si>
    <t>Rec. impostos -Txs. moderadoras</t>
  </si>
  <si>
    <t>Taxas sobre espetáculos e divertimentos</t>
  </si>
  <si>
    <t>Rec. próprias -Txs. s/espetác. e divertimentos</t>
  </si>
  <si>
    <t>Rec. impostos -Txs. s/espetác. e divertimentos</t>
  </si>
  <si>
    <t>Taxas sobre energia</t>
  </si>
  <si>
    <t>Rec. próprias -Txs. s/energia</t>
  </si>
  <si>
    <t>Rec. impostos -Txs. s/energia</t>
  </si>
  <si>
    <t>Taxas sobre geologia e minas</t>
  </si>
  <si>
    <t>Rec. próprias -Txs. s/ geologia e minas</t>
  </si>
  <si>
    <t>Rec. impostos -Txs. s/ geologia e minas</t>
  </si>
  <si>
    <t>Taxas sobre comercialização e abate de gado</t>
  </si>
  <si>
    <t>Rec. próprias -Txs. s/comercializ. e abate de gado</t>
  </si>
  <si>
    <t>Rec. impostos -Txs. s/comercializ. e abate de gado</t>
  </si>
  <si>
    <t>Taxas de portos</t>
  </si>
  <si>
    <t>Rec. próprias -Txs. de portos</t>
  </si>
  <si>
    <t>Rec. impostos -Txs. de portos</t>
  </si>
  <si>
    <t>Taxas sobre operações de bolsa</t>
  </si>
  <si>
    <t>Rec. impostos - Txs. s/operações de bolsa</t>
  </si>
  <si>
    <t>Taxas sobre controlo metrológico e de qualidade</t>
  </si>
  <si>
    <t>Rec. próprias -Txs. s/contrl. metrológico e de qualidade</t>
  </si>
  <si>
    <t>Rec. impostos -Txs. s/contrl. metrológico e de qualidade</t>
  </si>
  <si>
    <t>Taxas TEGGE</t>
  </si>
  <si>
    <t>Rec. próprias - Taxas TEGGE</t>
  </si>
  <si>
    <t>Taxas sobre o valor de adjudicação de obras públicas</t>
  </si>
  <si>
    <t>Rec. impostos - Txs. s/o valor de adjudicaç. de obras púb.</t>
  </si>
  <si>
    <t>Rec. impostos - Adicionais</t>
  </si>
  <si>
    <t>Emolumentos consulares</t>
  </si>
  <si>
    <t>Rec. próprias - Emolumentos consulares</t>
  </si>
  <si>
    <t>Rec. impostos - Emolumentos consulares</t>
  </si>
  <si>
    <t>Portagens</t>
  </si>
  <si>
    <t>Rec. próprias - Portagens</t>
  </si>
  <si>
    <t>Rec. impostos - Portagens</t>
  </si>
  <si>
    <t>Emissão de cartões</t>
  </si>
  <si>
    <t>Rec. próprias -Emissão Cartões</t>
  </si>
  <si>
    <t>Rec. impostos -Emissão Cartões</t>
  </si>
  <si>
    <t>Emolumentos</t>
  </si>
  <si>
    <t>Rec. próprias - Emolumentos</t>
  </si>
  <si>
    <t>Rec. impostos - Emolumentos</t>
  </si>
  <si>
    <t>Taxa sobre embalagens não reutilizáveis de cerveja (ECOCERV)</t>
  </si>
  <si>
    <t>Taxa sobre embalagens não reutilizáveis</t>
  </si>
  <si>
    <t>Taxa de registo automóvel</t>
  </si>
  <si>
    <t>Rec. próprias - Txa registo automóvel</t>
  </si>
  <si>
    <t>Taxa sobre espetro TV</t>
  </si>
  <si>
    <t>Rec. impostos -Txa s/espetro TV</t>
  </si>
  <si>
    <t>Parques de estacionamento</t>
  </si>
  <si>
    <t>Rec. próprias - Parques de estacionamento</t>
  </si>
  <si>
    <t>Taxas no âmbito da atividade TVDE</t>
  </si>
  <si>
    <t>Rec. próprias - Taxas no âmbito da atividade TVDE</t>
  </si>
  <si>
    <t>Rec. próprias -Txs. diversas/Outras</t>
  </si>
  <si>
    <t>Rec. impostos -Txs. diversas/Outras</t>
  </si>
  <si>
    <t>Multas e Outras Penalidades</t>
  </si>
  <si>
    <t>Juros de mora</t>
  </si>
  <si>
    <t>Rec. próprias - Juros de mora</t>
  </si>
  <si>
    <t>Rec. impostos - Juros de mora</t>
  </si>
  <si>
    <t>Juros compensatórios</t>
  </si>
  <si>
    <t>Rec. próprias -Multas coimas p/infraç. ao Código Estrada e rest. legislação</t>
  </si>
  <si>
    <t>Rec. impostos -Multas coimas p/infraç. ao Código Estrada e rest. legislação</t>
  </si>
  <si>
    <t>Contraordenações tributárias</t>
  </si>
  <si>
    <t>Rec. próprias -Contraordenações tributárias</t>
  </si>
  <si>
    <t>Rec. impostos -Contraordenações tributárias</t>
  </si>
  <si>
    <t>Contraordenações em atividades de transporte de passageiros</t>
  </si>
  <si>
    <t>Contraordenações em atividades de transporte de mercadorias</t>
  </si>
  <si>
    <t>Rec. próprias - Contraord. em ativ. de transp. de mercadorias</t>
  </si>
  <si>
    <t>Rec. impostos -Contraord. em ativ. de transp. de mercadorias</t>
  </si>
  <si>
    <t>Contraordenações em centros de inspeção</t>
  </si>
  <si>
    <t>Rec. próprias - Contraord. em centros de inspeção</t>
  </si>
  <si>
    <t>Rec. impostos -Contraord. em centros de inspeção</t>
  </si>
  <si>
    <t>Contraordenações em escolas de condução e centros de exame</t>
  </si>
  <si>
    <t>Rec. próprias - Contraord. em escolas de condução e centros de exame</t>
  </si>
  <si>
    <t>Rec. impostos -Contraord. em escolas de condução e centros de exame</t>
  </si>
  <si>
    <t>Contraordenações em transporte ferroviário</t>
  </si>
  <si>
    <t>Rec. próprias - Contraord. em transporte ferroviário</t>
  </si>
  <si>
    <t>Rec. impostos -Contraord. em transporte ferroviário</t>
  </si>
  <si>
    <t>Contraordenações em passageiros sem título</t>
  </si>
  <si>
    <t>Rec. próprias - Contraord. em passageiros sem título</t>
  </si>
  <si>
    <t>Rec. impostos -Contraord. em passageiros sem título</t>
  </si>
  <si>
    <t>Contraordenações em outras infraestruturas rodoviárias</t>
  </si>
  <si>
    <t>Rec. próprias - Contraord. em outras infraestruturas rodoviárias</t>
  </si>
  <si>
    <t>Rec. impostos -Contraord. em outras infraestruturas rodoviárias</t>
  </si>
  <si>
    <t>Multas e penalidades tributárias</t>
  </si>
  <si>
    <t>Rec. próprias -Multas e penalid. tributárias</t>
  </si>
  <si>
    <t>Rec. impostos -Multas e penalid. tributárias</t>
  </si>
  <si>
    <t>Multas e penalidades contratuais</t>
  </si>
  <si>
    <t>Rec. próprias -Multas e penalid. contratuais</t>
  </si>
  <si>
    <t>Rec. impostos -Multas e penalid. contratuais</t>
  </si>
  <si>
    <t>Multas e penalidades em infraestruturas portuárias</t>
  </si>
  <si>
    <t>Rec. próprias -Multas e penalid. em infraest. portuárias</t>
  </si>
  <si>
    <t>Rec. impostos -Multas e penalid. em infraest. portuárias</t>
  </si>
  <si>
    <t>Públicas</t>
  </si>
  <si>
    <t>Rec. impostos -Públicas</t>
  </si>
  <si>
    <t>Privadas</t>
  </si>
  <si>
    <t>Rec. próprias - Privadas</t>
  </si>
  <si>
    <t>Rec. impostos -Privadas</t>
  </si>
  <si>
    <t>Bancos e outras instituições financeiras</t>
  </si>
  <si>
    <t>Rec. próprias - Bancos e out. instituiç. financeiras</t>
  </si>
  <si>
    <t>Rec. impostos - Bancos e out. instituiç. financeiras</t>
  </si>
  <si>
    <t>Companhias de seguros e fundos de pensões</t>
  </si>
  <si>
    <t>Certificados Especiais de Dívida de Curto Prazo (CEDIC)</t>
  </si>
  <si>
    <t>Rec. próprias - Administ. Local-Continente</t>
  </si>
  <si>
    <t>Rec. impostos - Administ. Local-Continente</t>
  </si>
  <si>
    <t>Rec. próprias - Juros-Instituiç. s/fins lucrativos</t>
  </si>
  <si>
    <t>Rec. impostos - Juros-Instituiç. s/fins lucrativos</t>
  </si>
  <si>
    <t>Juros - Famílias</t>
  </si>
  <si>
    <t>Rec. próprias - Juros-Famílias</t>
  </si>
  <si>
    <t>Rec. impostos - Juros-Famílias</t>
  </si>
  <si>
    <t>União Europeia - Países membros</t>
  </si>
  <si>
    <t>Rec. impostos - UE-Países membros</t>
  </si>
  <si>
    <t>EP - Remunerações dos capitais estatutários</t>
  </si>
  <si>
    <t>Outras empresas públicas</t>
  </si>
  <si>
    <t>Rec. próprias - Out. empresas públicas</t>
  </si>
  <si>
    <t>Rec. impostos - Out. empresas públicas</t>
  </si>
  <si>
    <t>Empresas privadas</t>
  </si>
  <si>
    <t>Rec. impostos - Empresas privadas</t>
  </si>
  <si>
    <t>Companhias de seguros</t>
  </si>
  <si>
    <t>Rec. impostos - Comp. de seguros</t>
  </si>
  <si>
    <t>Sociedades e quase-sociedades não financeiras</t>
  </si>
  <si>
    <t>Rec. próprias - Terrenos/Soc. e quase-soc. não financ.</t>
  </si>
  <si>
    <t>Rec. impostos - Terrenos/Soc. e quase-soc. não financ.</t>
  </si>
  <si>
    <t>Administrações públicas</t>
  </si>
  <si>
    <t>Rec. próprias - Terrenos/Administ. Públicas</t>
  </si>
  <si>
    <t>Rec. impostos - Terrenos/Administ. Públicas</t>
  </si>
  <si>
    <t>Administrações privadas - Empresas petrolíferas</t>
  </si>
  <si>
    <t>Outros sectores</t>
  </si>
  <si>
    <t>Rec. próprias - Terrenos/Out. sectores</t>
  </si>
  <si>
    <t>Rec. impostos - Terrenos/Out. sectores</t>
  </si>
  <si>
    <t>Habitações</t>
  </si>
  <si>
    <t>Rec. próprias - Habitações</t>
  </si>
  <si>
    <t>Rec. impostos - Habitações</t>
  </si>
  <si>
    <t>Edifícios</t>
  </si>
  <si>
    <t>Rec. próprias - Edifícios</t>
  </si>
  <si>
    <t>Rec. impostos - Edifícios</t>
  </si>
  <si>
    <t>Bens de domínio público</t>
  </si>
  <si>
    <t>Rec. próprias - Bens de domínio público</t>
  </si>
  <si>
    <t>Rec. impostos - Bens de domínio público</t>
  </si>
  <si>
    <t>Ativos incorpóreos</t>
  </si>
  <si>
    <t>Rec. próprias - Ativos incorpóreos</t>
  </si>
  <si>
    <t>Rec. impostos - Ativos incorpóreos</t>
  </si>
  <si>
    <t>Rec. próprias- Públicas</t>
  </si>
  <si>
    <t>Rec. impostos - Públicas</t>
  </si>
  <si>
    <t>Patrocínios</t>
  </si>
  <si>
    <t>Rec. próprias - Privadas/Patrocínios</t>
  </si>
  <si>
    <t>Rec. próprias - Privadas/Outras</t>
  </si>
  <si>
    <t>Rec. impostos-Privadas/Outras</t>
  </si>
  <si>
    <t>Rec. impostos  - Bancos e out. instituiç. financeiras</t>
  </si>
  <si>
    <t>Rec. próprias  - Comp. seguros e fundos pensões</t>
  </si>
  <si>
    <t>Rec. impostos  - Comp. seguros e fundos pensões</t>
  </si>
  <si>
    <t>Estado</t>
  </si>
  <si>
    <t>Rec. próprias - Estado-Partic. portug. projet. cofinanciados</t>
  </si>
  <si>
    <t>Rec. impostos - Estado-Partic. portug. projet. cofinanciados</t>
  </si>
  <si>
    <t>Região Autónoma dos Açores</t>
  </si>
  <si>
    <t>Rec. próprias - Região Autónoma dos Açores</t>
  </si>
  <si>
    <t>Rec. impostos - Região Autónoma dos Açores</t>
  </si>
  <si>
    <t>Região Autónoma da Madeira</t>
  </si>
  <si>
    <t>Rec. próprias - Região Autónoma da Madeira</t>
  </si>
  <si>
    <t>Rec. impostos - Região Autónoma da madeira</t>
  </si>
  <si>
    <t>Continente</t>
  </si>
  <si>
    <t>Rec. próprias - Continente</t>
  </si>
  <si>
    <t>Rec. impostos - Região Autónoma da Madeira</t>
  </si>
  <si>
    <t>Rec. próprias - Sistema de solidaried. e seg. social</t>
  </si>
  <si>
    <t>Rec. próprias - Particip. portuguesa em projet. cofinanciados</t>
  </si>
  <si>
    <t>Rec. próprias - Financiam. comunit. em proj. cofinanciados</t>
  </si>
  <si>
    <t>Rec. impostos - Financiam. comunit. em proj. cofinanciados</t>
  </si>
  <si>
    <t>Outras transferências</t>
  </si>
  <si>
    <t>Rec. próprias - Instit. s/ fins lucrativos</t>
  </si>
  <si>
    <t>Rec. impostos-Instit. s/ fins lucrativos</t>
  </si>
  <si>
    <t>Repatriações</t>
  </si>
  <si>
    <t>Rec. próprias - FEDER-Intervenç. e ações específicas</t>
  </si>
  <si>
    <t>Rec. impostos - FEDER-Intervenç. e ações específicas</t>
  </si>
  <si>
    <t>Rec. próprias - Fundo Soc. Europeu</t>
  </si>
  <si>
    <t>Rec. impostos - Fundo Soc. Europeu</t>
  </si>
  <si>
    <t>Fundo Europeu de Orientação e de Garantia Agrícola - Secção de Orientação</t>
  </si>
  <si>
    <t>Rec. próprias - FEOGA-Secção de Orientação</t>
  </si>
  <si>
    <t>Rec. impostos - FEOGA-Secção de Orientação</t>
  </si>
  <si>
    <t>Outros fundos</t>
  </si>
  <si>
    <t>Fundo Europeu de Orientação e de Garantia Agrícola - Secção de Garantia</t>
  </si>
  <si>
    <t>Rec. próprias - FEOGA-Secção de Garantia</t>
  </si>
  <si>
    <t>Rec. impostos - FEOGA-Secção de Garantia</t>
  </si>
  <si>
    <t>Fundo Europeu das Pescas</t>
  </si>
  <si>
    <t>Rec. próprias - Fundo Europeu Pescas/UE-Instituições</t>
  </si>
  <si>
    <t>Rec. impostos - Fundo Europeu Pescas/UE-Instituições</t>
  </si>
  <si>
    <t>Outras instituições</t>
  </si>
  <si>
    <t>União Europeia - Países-Membros</t>
  </si>
  <si>
    <t>Material de escritório</t>
  </si>
  <si>
    <t>Rec. próprias - Mat. de escritório</t>
  </si>
  <si>
    <t>Rec. impostos - Mat. de escritório</t>
  </si>
  <si>
    <t>Revistas</t>
  </si>
  <si>
    <t>Rec. próprias - Revistas/Livros e doc. técnica</t>
  </si>
  <si>
    <t>Rec. próprias - Outros/Livros e doc. técnica</t>
  </si>
  <si>
    <t>Rec. impostos - Outros/Livros e doc. técnica</t>
  </si>
  <si>
    <t>Reembolso de cadernetas prediais</t>
  </si>
  <si>
    <t>Publicações e impressos tributários</t>
  </si>
  <si>
    <t>Rec. próprias - Outras/Publicaç. e impressos</t>
  </si>
  <si>
    <t>Rec. impostos - Outras/Publicaç. e impressos</t>
  </si>
  <si>
    <t>Fardamentos e artigos pessoais</t>
  </si>
  <si>
    <t>Rec. próprias - Fardamentos e art. pessoais</t>
  </si>
  <si>
    <t>Rec. impostos - Fardamentos e art. pessoais</t>
  </si>
  <si>
    <t>Bens inutilizados</t>
  </si>
  <si>
    <t>Rec. próprias - Bens inutilizados</t>
  </si>
  <si>
    <t>Rec. impostos - Bens inutilizados</t>
  </si>
  <si>
    <t>Explorações agrícolas</t>
  </si>
  <si>
    <t>Rec. próprias - Exploraç. agrícolas/Prod. agríc. e pecuários</t>
  </si>
  <si>
    <t>Rec. próprias - Outros/Prod. agríc. e pecuários</t>
  </si>
  <si>
    <t>Rec. impostos - Outros/Prod. agríc. e pecuários</t>
  </si>
  <si>
    <t>Produtos alimentares e bebidas</t>
  </si>
  <si>
    <t>Rec. próprias - Prod. aliment. e bebidas</t>
  </si>
  <si>
    <t>Rec. impostos - Prod. aliment. e bebidas</t>
  </si>
  <si>
    <t>Mercadorias</t>
  </si>
  <si>
    <t>Rec. próprias - Mercadorias</t>
  </si>
  <si>
    <t>Rec. impostos - Mercadorias</t>
  </si>
  <si>
    <t>Matérias de consumo</t>
  </si>
  <si>
    <t>Rec. próprias - Matérias de consumo</t>
  </si>
  <si>
    <t>Rec. impostos - Matérias de consumo</t>
  </si>
  <si>
    <t>Desperdícios, resíduos e refugos</t>
  </si>
  <si>
    <t>Rec. próprias - Desperdícios, resíduos e refugos</t>
  </si>
  <si>
    <t>Rec. impostos - Desperdícios, resíduos e refugos</t>
  </si>
  <si>
    <t>Explorações oficinais</t>
  </si>
  <si>
    <t>Aluguer de espaços e equipamentos</t>
  </si>
  <si>
    <t>Rec. próprias - Aluguer de espaços e equipam.</t>
  </si>
  <si>
    <t>Rec. impostos - Aluguer de espaços e equipam.</t>
  </si>
  <si>
    <t>Serviços prestados a organismos públicos</t>
  </si>
  <si>
    <t>Inspeções fiscais por iniciativa do contribuinte</t>
  </si>
  <si>
    <t>Verificação de automóveis (tributação pelo método alternativo)</t>
  </si>
  <si>
    <t>Rec. próprias - Outras/Vistorias e ensaios</t>
  </si>
  <si>
    <t>Rec. impostos - Outras/Vistorias e ensaios</t>
  </si>
  <si>
    <t>Serviços de laboratórios</t>
  </si>
  <si>
    <t>Rec. próprias - Serv. de laboratórios</t>
  </si>
  <si>
    <t>Rec. impostos - Serv. de laboratórios</t>
  </si>
  <si>
    <t>Reembolsos de assistência hospitalar</t>
  </si>
  <si>
    <t xml:space="preserve">Desconto dos quotizados da ADSE </t>
  </si>
  <si>
    <t>Rec. próprias - Desconto quotiz. da ADSE/Ativ. saúde</t>
  </si>
  <si>
    <t>Rec. próprias - Outras/Ativid. de saúde</t>
  </si>
  <si>
    <t>Rec. impostos - Outras/Ativid. de saúde</t>
  </si>
  <si>
    <t>Reparações</t>
  </si>
  <si>
    <t>Rec. próprias - Reparações</t>
  </si>
  <si>
    <t>Rec. impostos - Reparações</t>
  </si>
  <si>
    <t>Alimentação e alojamento</t>
  </si>
  <si>
    <t>Serviços sociais, recreativos, culturais e desporto</t>
  </si>
  <si>
    <t>Serviços prestados a terceiros</t>
  </si>
  <si>
    <t>Reembolso de despesas com papel de fotocópia, deslocações e outras despesas correntes</t>
  </si>
  <si>
    <t>Reembolso de despesas com anúncios</t>
  </si>
  <si>
    <t>Reembolso de despesas com comissões de avaliação</t>
  </si>
  <si>
    <t>Reembolso de despesas com anúncios publicados através da internet</t>
  </si>
  <si>
    <t>Serviços de comunicações</t>
  </si>
  <si>
    <t>Rec. próprias - Outros/ Outros serviços</t>
  </si>
  <si>
    <t>Rec. impostos - Outros/ Outros serviços</t>
  </si>
  <si>
    <t>Rendas</t>
  </si>
  <si>
    <t>Casas de função</t>
  </si>
  <si>
    <t>Produto da venda de valores desamoedados</t>
  </si>
  <si>
    <t>Rec. impostos - Prod. da venda de valores desamoedados</t>
  </si>
  <si>
    <t>Lucros de amoedação</t>
  </si>
  <si>
    <t>Rec. próprias - Lucros de amoedação</t>
  </si>
  <si>
    <t>Rec. impostos - Lucros de amoedação</t>
  </si>
  <si>
    <t>Devolução de taxas</t>
  </si>
  <si>
    <t>Recuperação do IVA</t>
  </si>
  <si>
    <t>Rec. próprias - Recuperação IVA</t>
  </si>
  <si>
    <t>Rec. impostos - Recuperação IVA</t>
  </si>
  <si>
    <t>Acordos de colaboração - Feiras e eventos</t>
  </si>
  <si>
    <t>Rec. próprias  - Acordos de colaboração - Feiras e eventos</t>
  </si>
  <si>
    <t>Protocolos com entidades diversas</t>
  </si>
  <si>
    <t>Rec. próprias  - Protocolos com entidades diversas</t>
  </si>
  <si>
    <t>Comissões TIP - Transportes Intermodais do Porto</t>
  </si>
  <si>
    <t>Rec. próprias  - Comissões TIP - Transportes Intermodais do Porto</t>
  </si>
  <si>
    <t>Comissões de vendas</t>
  </si>
  <si>
    <t>Rec. próprias  - Comissões de vendas</t>
  </si>
  <si>
    <t>Quotas dos associados</t>
  </si>
  <si>
    <t>Rec. próprias  - Quotas dos associados</t>
  </si>
  <si>
    <t>Indemnizações por estragos</t>
  </si>
  <si>
    <t>Rec. próprias  - Indemnizações por estragos</t>
  </si>
  <si>
    <t>Infraestruturas rodoviárias</t>
  </si>
  <si>
    <t>Rec. próprias  - Infraestruturas rodoviárias</t>
  </si>
  <si>
    <t>Infraestruturas portuárias</t>
  </si>
  <si>
    <t>Rec. próprias  - Infraestruturas portuárias</t>
  </si>
  <si>
    <t>Sociedades e quase-sociedades não financeiras públicas</t>
  </si>
  <si>
    <t>Sociedades e quase-sociedades não financeiras privadas</t>
  </si>
  <si>
    <t>Rec. próprias - Estado/Subsídios</t>
  </si>
  <si>
    <t>Rec. impostos - Estado/Subsídios</t>
  </si>
  <si>
    <t>Transferências de receitas próprias entre organismos</t>
  </si>
  <si>
    <t>FSE - POISE</t>
  </si>
  <si>
    <t>FSE - POCH</t>
  </si>
  <si>
    <t>FSE - Norte 2020</t>
  </si>
  <si>
    <t>FSE - Centro 2020</t>
  </si>
  <si>
    <t>FSE - Lisboa 2020</t>
  </si>
  <si>
    <t>FSE - Alentejo 2020</t>
  </si>
  <si>
    <t>FSE - CRESC Algarve</t>
  </si>
  <si>
    <t>FSE</t>
  </si>
  <si>
    <t>FEDER</t>
  </si>
  <si>
    <t>Rec. próprias - Outros/Seg. social/Subsídios</t>
  </si>
  <si>
    <t>Rec. impostos - Outros/Seg. social/Subsídios</t>
  </si>
  <si>
    <t>Rec. próprias - Soc. e quase-soc. n/ financeiras</t>
  </si>
  <si>
    <t>Rec. impostos - Soc. e quase-soc. n/ financeiras</t>
  </si>
  <si>
    <t>Sociedades financeiras/Rec. impostos</t>
  </si>
  <si>
    <t>Rec. impostos - Famílias</t>
  </si>
  <si>
    <t>Resto do mundo - União Europeia</t>
  </si>
  <si>
    <t>Rec. próprias - Soc. e quase-soc. n/financeiras</t>
  </si>
  <si>
    <t>Rec. impostos - Soc. e quase-soc. n/financeiras</t>
  </si>
  <si>
    <t>Rec. próprias -Adm. Pública-Adm. Central-Estado</t>
  </si>
  <si>
    <t>Rec. impostos -Adm. Pública-Adm. Central-Estado</t>
  </si>
  <si>
    <t>Rec. próprias - Instituiç. s/ fins lucrativos</t>
  </si>
  <si>
    <t>Rec. impostos - Instituiç. s/ fins lucrativos</t>
  </si>
  <si>
    <t>Rec. próprias - Resto do mundo-U.E.</t>
  </si>
  <si>
    <t>Rec. impostos - Resto do mundo-U.E.</t>
  </si>
  <si>
    <t>Resto do mundo - Países terceiros e organiz. internacionais</t>
  </si>
  <si>
    <t>Equipamento de transporte</t>
  </si>
  <si>
    <t>Rec. próprias - Equipamento de transporte</t>
  </si>
  <si>
    <t>Rec. próprias - Outros/Famílias</t>
  </si>
  <si>
    <t>Rec. impostos - Outros/Famílias</t>
  </si>
  <si>
    <t>Rec. impostos - Resto do mundo - U.E.</t>
  </si>
  <si>
    <t>Resto do mundo-Países terceiros e organiz. internacionais</t>
  </si>
  <si>
    <t>Rec. próprias -Resto mundo-Países 3º e organiz. Internacionais</t>
  </si>
  <si>
    <t>Rec. próprias - Públicas</t>
  </si>
  <si>
    <t>Rec. próprias - Bancos e out. instit. financ.</t>
  </si>
  <si>
    <t>Rec. impostos - Bancos e out. instit. financ.</t>
  </si>
  <si>
    <t>Rec. próprias - Comp. seguros e fundos pensões</t>
  </si>
  <si>
    <t>Rec. impostos - Comp. seguros e fundos pensões</t>
  </si>
  <si>
    <t>Sistema de solidariedade e segurança social</t>
  </si>
  <si>
    <t>Rec. impostos - Sistema de solidaried. e seg. social</t>
  </si>
  <si>
    <t>Participação portuguesa em projetos cofinanciados</t>
  </si>
  <si>
    <t>Capitalização pública de estabilização</t>
  </si>
  <si>
    <t>Rec. próprias -Out. transferências</t>
  </si>
  <si>
    <t>Rec. impostos -Out. transferências</t>
  </si>
  <si>
    <t>Rec. próprias -Instituiç. s/fins lucrativos</t>
  </si>
  <si>
    <t>Rec. impostos -Instituiç. s/fins lucrativos</t>
  </si>
  <si>
    <t>Rec. próprias -FEDER - Intervenç. e ações específicas</t>
  </si>
  <si>
    <t>Rec. impostos -FEDER - Intervenç. e ações específicas</t>
  </si>
  <si>
    <t>Rec. próprias - Fundo Coesão</t>
  </si>
  <si>
    <t>Rec. impostos - Fundo Coesão</t>
  </si>
  <si>
    <t>Rec. próprias  - FEOGA - Secção de Orientação</t>
  </si>
  <si>
    <t>Rec. impostos  - FEOGA - Secção de Orientação</t>
  </si>
  <si>
    <t>Rec. próprias - Fundo Europeu Pescas</t>
  </si>
  <si>
    <t>Rec. impostos - Fundo Europeu Pescas</t>
  </si>
  <si>
    <t>Rec. próprias  - Outros fundos/U.E.</t>
  </si>
  <si>
    <t>Rec. impostos  - Outros fundos/U.E.</t>
  </si>
  <si>
    <t>Países terceiros e organizações internacionais</t>
  </si>
  <si>
    <t>Rec. próprias - Socied.  financeiras</t>
  </si>
  <si>
    <t>Rec. impostos - Socied.  financeiras</t>
  </si>
  <si>
    <t>Empréstimos normais</t>
  </si>
  <si>
    <t>Rec. próprias - Empréstimos normais</t>
  </si>
  <si>
    <t>Empréstimos hipotecários</t>
  </si>
  <si>
    <t>Rec. próprias - Empréstimos hipotecários</t>
  </si>
  <si>
    <t>Alienação de partes sociais de empresas</t>
  </si>
  <si>
    <t>Rec. impostos - Alienação partes soc de empresas</t>
  </si>
  <si>
    <t>Outros Ativos Financeiros</t>
  </si>
  <si>
    <t>Admin. Pública - Seg. social/Rec. impostos</t>
  </si>
  <si>
    <t>Rec. próprias - Soc. financeiras</t>
  </si>
  <si>
    <t>Rec. impostos - Soc. financeiras</t>
  </si>
  <si>
    <t>Dotações de capital</t>
  </si>
  <si>
    <t>Direitos aduaneiros de importação</t>
  </si>
  <si>
    <t>Rec. próprias - Direitos aduan. de importação</t>
  </si>
  <si>
    <t>Direitos aduaneiros - CECA</t>
  </si>
  <si>
    <t>Rec. próprias - Direitos aduan.-CECA</t>
  </si>
  <si>
    <t>Direitos niveladores e taxas compensatórias de importação</t>
  </si>
  <si>
    <t>Direitos niveladores na exportação</t>
  </si>
  <si>
    <t>Rec. próprias - Direitos nivelad. na exportação</t>
  </si>
  <si>
    <t>M.C.M. sobre produtos agrícolas importados de terceiros países</t>
  </si>
  <si>
    <t>Rec. próprias - MCM s/prod. agríc. import. de 3º países</t>
  </si>
  <si>
    <t>M.C.M. s/certos prod. agríc. e aliment. export. p/3.º países</t>
  </si>
  <si>
    <t>Rec. próprias - MCM s/certos prod. agríc. alim. export p/ 3º países</t>
  </si>
  <si>
    <t>Montantes compensatórios de adesão</t>
  </si>
  <si>
    <t>Rec. próprias - Montant. compens. de adesão</t>
  </si>
  <si>
    <t>Direitos aduaneiros do sector agrícola de importação</t>
  </si>
  <si>
    <t>Rec. próprias - Direitos aduan. setor agríc. importação</t>
  </si>
  <si>
    <t>Direitos aduaneiros do sector agrícola de exportação</t>
  </si>
  <si>
    <t>Rec. próprias - Direitos aduan. setor agríc. exportação</t>
  </si>
  <si>
    <t>Quotização sobre armazenagem de açúcar</t>
  </si>
  <si>
    <t>Quotização à produção de açúcar - Quota «A» e «B»</t>
  </si>
  <si>
    <t>Quotização à produção de isoglucose</t>
  </si>
  <si>
    <t>Rec. próprias - Quotiz. à prod. Isoglucose</t>
  </si>
  <si>
    <t>Direitos nivelad. s/prod. açúcar e isogluc. «C» não export.</t>
  </si>
  <si>
    <t>Rec. próprias - Direitos nivelad. s/prod. açúcar e isogluc. «C» não export.</t>
  </si>
  <si>
    <t>Direitos nivelad. s/açúcar e isoglucose de substituição</t>
  </si>
  <si>
    <t>Rec. próprias - Direitos nivelad. s/açúcar e isogluc. substituição</t>
  </si>
  <si>
    <t>Rec. próprias - MCM cob. s/trocas intercomunit. destin. FEOGA</t>
  </si>
  <si>
    <t>Rec. próprias - Cauções cobr termos Decisão nº 3.717/83/CECA</t>
  </si>
  <si>
    <t>Recursos diversos</t>
  </si>
  <si>
    <t>Rec. próprias - Recursos diversos</t>
  </si>
  <si>
    <t>Receitas próprias - RNAP</t>
  </si>
  <si>
    <t>Rec. próprias-RNAP / Org. Encargos Gerais do Estado</t>
  </si>
  <si>
    <t>Rec. próprias-RNAP / Org. Presidência Conselho Ministros</t>
  </si>
  <si>
    <t>Rec. próprias-RNAP / Org. Min. Negócios Estrangeiros</t>
  </si>
  <si>
    <t>Rec. próprias-RNAP /  Org. Min. Finanças</t>
  </si>
  <si>
    <t>Rec. próprias-RNAP / Org. Min. Defesa Nacional</t>
  </si>
  <si>
    <t>Rec. próprias-RNAP / Org. Min. Administração Interna</t>
  </si>
  <si>
    <t>Rec. próprias-RNAP / Org. Min. Justiça</t>
  </si>
  <si>
    <t>Rec. próprias-RNAP / Org. Min. Cultura</t>
  </si>
  <si>
    <t>Rec. próprias-RNAP / Org. Min. Educação</t>
  </si>
  <si>
    <t>Rec. próprias-RNAP / Org. Min. Saúde</t>
  </si>
  <si>
    <t>Receitas próprias-Saldos das escolas_RNAP</t>
  </si>
  <si>
    <t>Receitas impostos-Saldos das escolas_RNAP</t>
  </si>
  <si>
    <t>Receitas impostos - RNAP</t>
  </si>
  <si>
    <t>Rec. impostos-RNAP / Org. dos Encargos Gerais do Estado</t>
  </si>
  <si>
    <t>Rec. impostos-RNAP / Org. do Min. dos Negócios Estrangeiros</t>
  </si>
  <si>
    <t>Rec. impostos-RNAP / Org. do Min. das Finanças</t>
  </si>
  <si>
    <t>Rec. impostos-RNAP / Org. do Min. da Defesa Nacional</t>
  </si>
  <si>
    <t>Rec. impostos-RNAP / Org. do Min. da Administração Interna</t>
  </si>
  <si>
    <t>Rec. impostos-RNAP / Org. do Min. da Justiça</t>
  </si>
  <si>
    <t>Rec. impostos-RNAP / Org. do Min. da Cultura</t>
  </si>
  <si>
    <t>Rec. impostos-RNAP / Org. do Min. da Educação</t>
  </si>
  <si>
    <t>Rec. impostos-RNAP / Org. do Min. da Saúde</t>
  </si>
  <si>
    <t>Rec. impostos-RNAP / Org. do Min. da Coesão Territorial</t>
  </si>
  <si>
    <t>Nas notas abaixo alerta-se para a necessidade da correta utilização de alguns códigos de FF, pelo que se recomenda a sua leitura atenta:</t>
  </si>
  <si>
    <t>Saldos de RP transitados - Com outras origens (A)</t>
  </si>
  <si>
    <t>III – Justificação da Proposta do Orçamento de Receita</t>
  </si>
  <si>
    <t>IV – Justificação da Proposta do Orçamento de Despesa</t>
  </si>
  <si>
    <t>V - Justificação do Saldo Global</t>
  </si>
  <si>
    <t>VI - Justificação indicadores</t>
  </si>
  <si>
    <t>III - Justificação da proposta de Orçamento de Receita</t>
  </si>
  <si>
    <t>IV - Justificação da proposta de Orçamento de Despesa</t>
  </si>
  <si>
    <t>V - Justificação do Saldo Global (equilíbrio)</t>
  </si>
  <si>
    <t>VI - Justificação dos Indicadores</t>
  </si>
  <si>
    <t>ENCARGOS DA DIVIDA</t>
  </si>
  <si>
    <t>INSTITUTO NACIONAL PARA  REABILITAÇÃO IP</t>
  </si>
  <si>
    <t>GABINETE DO REPRESENTANTE  DA REPÚBLICA - REGIÃO AUTÓNOMA DA MADEIRA</t>
  </si>
  <si>
    <t>GABINETE DO REPRESENTANTE  DA REPÚBLICA - REGIÃO AUTÓNOMA DOS AÇORES</t>
  </si>
  <si>
    <t>GABINETE DE MEMBROS DO GOVERNO</t>
  </si>
  <si>
    <t>INSPECÇÃO GERAL DE DEFESA NACIONAL</t>
  </si>
  <si>
    <t>INSTITUTO DE ACÇÃO SOCIAL DAS FORÇAS ARMADAS - TRANSF. OE</t>
  </si>
  <si>
    <t>SERVIÇO DE INFORMAÇOES DE SEGURANÇA - TRANSF. OE</t>
  </si>
  <si>
    <t>GABINETE DE PLANEAMENTO E POLITICAS</t>
  </si>
  <si>
    <t>INSTITUTO POLITÉCNICO DO CÁVADO E DO AVE - FUNDAÇÃO PÚBLICA - TRANSF. OE</t>
  </si>
  <si>
    <t>INSTITUTO POLTÉCNICO DE VIANA DO CASTELO - TRANSF. OE</t>
  </si>
  <si>
    <t>SAS - INSTITUTO POLITECNICO DA GUARDA - TRANSF. OE</t>
  </si>
  <si>
    <t>SAS - INSTITUTO POLITECNICO DE VISEU - TRANSF.OE</t>
  </si>
  <si>
    <t>CENTRO HOSPITALAR PSIQUIATRICO DE LISBOA - TRANSF. OE</t>
  </si>
  <si>
    <t>AÇÃO GOVERNATIVA DO MINISTÉRIO DAS FINANÇAS</t>
  </si>
  <si>
    <t>AÇÃO GOVERNATIVA - MATE</t>
  </si>
  <si>
    <t>GABINETES DOS MEMBROS DO GOVERNO</t>
  </si>
  <si>
    <t>GABINETES DOS MEMBROS DO GOVERNO-PCM</t>
  </si>
  <si>
    <t>AÇÃO GOVERNATIVA</t>
  </si>
  <si>
    <t>INSTITUTO DE GESTÃO FINANCEIRA DA EDUCAÇÃO, I.P.(IGFE,I.P.) TRANSF OE</t>
  </si>
  <si>
    <t>GABINETES DOS MEMBROS DO GOVERNO-MC</t>
  </si>
  <si>
    <t>FUNDO AZUL - TRANSF OE</t>
  </si>
  <si>
    <t>INSTITUTO DA HABITAÇÃO E DA REABILITAÇÃO URBANA, IP - TRANSF. OE</t>
  </si>
  <si>
    <t>AUTORIDADE ANTIDOPAGEM DE PORTUGAL</t>
  </si>
  <si>
    <t>INSTITUTO DA HABITAÇÃO E DA REABILITAÇÃO URBANA, IP</t>
  </si>
  <si>
    <t>SIRESP - GESTÃO DE REDES DIGITAIS DE SEGURANÇA E EMERGÊNCIA, SA</t>
  </si>
  <si>
    <t>CENTRO DE FORMAÇÃO PROFISSIONAL CESAE DIGITAL</t>
  </si>
  <si>
    <t>AGÊNCIA DE GESTÃO DA TESOURARIA E DA DÍVIDA PÚBLICA, E.P.E.</t>
  </si>
  <si>
    <t>FUNDO PARA AS RELAÇÕES INTERNACIONAIS, I.P.</t>
  </si>
  <si>
    <t>SERVIÇO DE INFORMAÇÕES DE SEGURANCA</t>
  </si>
  <si>
    <t>INSTITUTO PORTUGUÊS DA QUALIDADE I.P.</t>
  </si>
  <si>
    <t>UL - FACULDADE DE ARQUITECTURA</t>
  </si>
  <si>
    <t>INSTITUTO POLITÉCNICO DE BRAGANCA</t>
  </si>
  <si>
    <t>INSTITUTO POLITÉCNICO DO CÁVADO E DO AVE - FUNDAÇÃO PÚBLICA</t>
  </si>
  <si>
    <t>INSTITUTO POLITECNICO DE SANTARÉM</t>
  </si>
  <si>
    <t>INSTITUTO NACIONAL DE SAÚDE DR. RICARDO JORGE I.P.</t>
  </si>
  <si>
    <t>INSTITUTO OFTALMOLOGICO DR. GAMA PINTO</t>
  </si>
  <si>
    <t>CENTRO DE MEDICINA DE REABILITAÇÃO DA REGIÃO CENTRO - ROVISCO PAIS</t>
  </si>
  <si>
    <t>INSTITUTO DO EMPREGO E DA FORMAÇÃO PROFISSIONAL IP</t>
  </si>
  <si>
    <t>AUTORIDADE NACIONAL DA AVIAÇÃO CIVIL</t>
  </si>
  <si>
    <t>ENTIDADE REGULADORA DOS SERVIÇOS DAS ÁGUAS E DOS RESIDUOS</t>
  </si>
  <si>
    <t>CENTRO HOSPITALAR PSIQUIATRICO DE LISBOA</t>
  </si>
  <si>
    <t>CASA PIA DE LISBOA, IP</t>
  </si>
  <si>
    <t>ARSENAL DO ALFEITE, SA</t>
  </si>
  <si>
    <t>FUNDO SANITARIO E DE SEGURANÇA ALIMENTAR MAIS</t>
  </si>
  <si>
    <t>IDD - PORTUGAL DEFENCE SA</t>
  </si>
  <si>
    <t>EXTRA - EXPLOSIVOS DA TRAFARIA, SA</t>
  </si>
  <si>
    <t>CP - COMBOIOS DE PORTUGAL EPE</t>
  </si>
  <si>
    <t>METRO - MONDEGO, SA</t>
  </si>
  <si>
    <t>METRO DO PORTO CONSULTORIA - CONSULT. EM TRANSP. URBANOS E PARTICIP., UNIP, LDA</t>
  </si>
  <si>
    <t>PARPÚBLICA - PARTICIPAÇÕES PÚBLICAS, S.G.P.S., S.A.</t>
  </si>
  <si>
    <t>PARPARTICIPADAS, S.G.P.S., S.A.</t>
  </si>
  <si>
    <t>FUNDO DE CONTRAGARANTIA MUTUO</t>
  </si>
  <si>
    <t>SAGESECUR -  SOCIEDADE DE ESTUDOS, DESENVOLVIMENTO E PART. EM PROJETOS, S.A.</t>
  </si>
  <si>
    <t>BANIF, S.A.</t>
  </si>
  <si>
    <t>WIL - PROJETOS TURISTICOS, S.A.</t>
  </si>
  <si>
    <t>FUNDO DE DIVIDA E GARANTIAS</t>
  </si>
  <si>
    <t>CENTRO HOSPITALAR UNIVERSITÁRIO DA COVA DA BEIRA, EPE</t>
  </si>
  <si>
    <t>CENTRO HOSPITALAR DO MEDIO TEJO, EPE</t>
  </si>
  <si>
    <t>CENTRO HOSPITALAR DE LISBOA OCIDENTAL,EPE</t>
  </si>
  <si>
    <t>CENTRO HOSPITALAR DE SETUBAL, EPE</t>
  </si>
  <si>
    <t>CENTRO HOSPITALAR TRAS-OS-MONTES E ALTO DOURO, EPE</t>
  </si>
  <si>
    <t>CENTRO HOSPITALAR DO MEDIO AVE,EPE</t>
  </si>
  <si>
    <t>HOSPITAL DA SENHORA DA OLIVEIRA GUIMARAES, EPE</t>
  </si>
  <si>
    <t>CENTRO HOSPITALAR DO TAMEGA E SOUSA,EPE</t>
  </si>
  <si>
    <t>CENTRO HOSPITALAR E UNIVERSITARIO DE COIMBRA, EPE</t>
  </si>
  <si>
    <t>CENTRO HOSPITALAR  E UNIVERSITARIO DO ALGARVE, EPE</t>
  </si>
  <si>
    <t>CENTRO HOSPITALAR DO OESTE, EPE</t>
  </si>
  <si>
    <t>GABINETE DE ESTRATÉGIA E PLANEAMENTO</t>
  </si>
  <si>
    <t>INSTITUTO NACIONAL DE MEDICINA LEGAL E CIÊNCIAS FORENSES,I.P.</t>
  </si>
  <si>
    <t>COESÃO TERRITORIAL</t>
  </si>
  <si>
    <t>GABINETES DOS MEMBROS DO GOVERNO - COESÃO TERRITORIAL</t>
  </si>
  <si>
    <t>DESPESAS EXCECIONAIS - DIREÇÃO-GERAL DO TESOURO E FINANÇAS</t>
  </si>
  <si>
    <t>DIREÇÃO-GERAL DA AGRICULTURA E DESENVOLVIMENTO RURAL</t>
  </si>
  <si>
    <t>DIREÇÃO REGIONAL DE AGRICULTURA E PESCAS DO NORTE</t>
  </si>
  <si>
    <t>DIREÇÃO REGIONAL DE AGRICULTURA E PESCAS DO CENTRO</t>
  </si>
  <si>
    <t>DIREÇÃO-GERAL DE POLITICA DO MAR</t>
  </si>
  <si>
    <t>DIREÇÃO-GERAL DE RECURSOS NATURAIS, SEGURANÇA E SERVIÇOS MARITIMOS</t>
  </si>
  <si>
    <t>DIREÇÃO GERAL DO ORÇAMENTO</t>
  </si>
  <si>
    <t>DIREÇÃO-GERAL DE TESOURO E FINANÇAS</t>
  </si>
  <si>
    <t>DIREÇÃO-GERAL DAS AUTARQUIAS LOCAIS</t>
  </si>
  <si>
    <t>CAIXA-GERAL DE APOSENTAÇÕES I.P. - TRANSF. OE</t>
  </si>
  <si>
    <t>CAIXA-GERAL DE APOSENTAÇÕES I. P.</t>
  </si>
  <si>
    <t>DIREÇÃO-GERAL DA  ADMINISTRAÇÃO DA JUSTIÇA</t>
  </si>
  <si>
    <t>DIREÇÃO GERAL DA SAÚDE</t>
  </si>
  <si>
    <t>DIREÇÃO-GERAL DA  SEGURANÇA SOCIAL</t>
  </si>
  <si>
    <t>DIREÇÃO REGIONAL DE CULTURA DO NORTE</t>
  </si>
  <si>
    <t>DIREÇÃO REGIONAL DE CULTURA DO CENTRO</t>
  </si>
  <si>
    <t>DIREÇÃO REGIONAL DE CULTURA DO ALENTEJO</t>
  </si>
  <si>
    <t>DIREÇÃO REGIONAL DE CULTURA DO ALGARVE</t>
  </si>
  <si>
    <t>DIREÇÃO GERAL DE POLÍTICA DE DEFESA NACIONAL</t>
  </si>
  <si>
    <t>DIREÇÃO -GERAL DO EMPREGO E DAS RELAÇÕES DE TRABALHO</t>
  </si>
  <si>
    <t>INSPEÇÃO-GERAL DAS ACTIVIDADES EM SAÚDE</t>
  </si>
  <si>
    <t>INSTITUTO NACIONAL DE SAÚDE DR. RICARDO JORGE, I.P.- TRANSF. OE</t>
  </si>
  <si>
    <t>ADMINISTRAÇÃO REGIONAL DE SAÚDE DO ALENTEJO,I.P.</t>
  </si>
  <si>
    <t>ADMINISTRAÇÃO REGIONAL DE SAÚDE DO ALGARVE, I.P.</t>
  </si>
  <si>
    <t>ADMINISTRAÇÃO REGIONAL DE SAÚDE DE LISBOA E VALE DO TEJO, I.P.</t>
  </si>
  <si>
    <t>ADMINISTRAÇÃO REGIONAL DE SAÚDE DO NORTE, I.P.</t>
  </si>
  <si>
    <t>ENTIDADE REGULADORA DA SAÚDE</t>
  </si>
  <si>
    <t>EAS - EMPRESA DE AMBIENTE NA SAÚDE, UNIPESSOAL  LDA</t>
  </si>
  <si>
    <t>UNIDADE LOCAL DE SAÚDE DE MATOSINHOS, EPE</t>
  </si>
  <si>
    <t>UNIDADE LOCAL DE SAÚDE DO NORTE ALENTEJANO, EPE</t>
  </si>
  <si>
    <t>UNIDADE LOCAL DE SAÚDE DO ALTO MINHO, EPE</t>
  </si>
  <si>
    <t>UNIDADE LOCAL DE SAÚDE DA GUARDA, EPE</t>
  </si>
  <si>
    <t>UNIDADE LOCAL DE SAÚDE DO BAIXO ALENTEJO, EPE</t>
  </si>
  <si>
    <t>UNIDADE LOCAL DE SAÚDE DE CASTELO BRANCO, EPE</t>
  </si>
  <si>
    <t>UNIDADE LOCAL DE SAÚDE DO LITORAL ALENTEJANO, E.P.E</t>
  </si>
  <si>
    <t>UNIDADE LOCAL DE SAÚDE DO NORDESTE,EPE</t>
  </si>
  <si>
    <t>INSPEÇÃO GERAL DA ADMINISTRAÇÃO  INTERNA</t>
  </si>
  <si>
    <t>ADMINISTRAÇÃO CENTRAL DO SISTEMA DE SAÚDE, I.P. - TRANSF. OE</t>
  </si>
  <si>
    <t>ADMINISTRAÇÃO REGIONAL DE SAÚDE DO NORTE - TRANSF. OE</t>
  </si>
  <si>
    <t>ADMINISTRAÇÃO REGIONAL DE SAÚDE DO CENTRO - TRANSF. OE</t>
  </si>
  <si>
    <t>ADMINISTRAÇÃO REGIONAL SAÚDE DE LISBOA E VALE  TEJO-TRANSF. OE</t>
  </si>
  <si>
    <t>ADMINISTRAÇÃO REGIONAL DE SAÚDE DO ALENTEJO - TRANSF. OE</t>
  </si>
  <si>
    <t>ADMINISTRAÇÃO REGIONAL DE SAÚDE DO ALGARVE -TRANSF. OE</t>
  </si>
  <si>
    <t>ADMINISTRAÇÃO CENTRAL DO SISTEMA DE SAÚDE, I.P.</t>
  </si>
  <si>
    <t>AGÊNCIA PARA O DESENVOLVIMENTO E COESÃO - TRANSF. OE</t>
  </si>
  <si>
    <t>AGÊNCIA PARA A ENERGIA</t>
  </si>
  <si>
    <t>AGÊNCIA PARA O DESENVOLVIMENTO E COESÃO</t>
  </si>
  <si>
    <t>IAPMEI - AGÊNCIA PARA A COMPETITIVIDADE E INOVAÇÃO, I.P. - TRANSF. OE</t>
  </si>
  <si>
    <t>IAPMEI - AGÊNCIA PARA A COMPETITIVIDADE E INOVAÇÃO, IP</t>
  </si>
  <si>
    <t>AGÊNCIA NACIONAL DE INOVAÇÃO, SA</t>
  </si>
  <si>
    <t>FUNDO DE INOVAÇÃO, TECNOLOGIA E ECONOMIA CIRCULAR</t>
  </si>
  <si>
    <t>EXÉRCITO</t>
  </si>
  <si>
    <t>FORÇA AÉREA</t>
  </si>
  <si>
    <t>DIRECÃO-GERAL DA POLITICA DE JUSTIÇA</t>
  </si>
  <si>
    <t>AUTORIDADE NACIONAL DE SEGURANÇA RODOVIÁRIA</t>
  </si>
  <si>
    <t>AUTORIDADE PARA AS CONDIÇÕES DE TRABALHO</t>
  </si>
  <si>
    <t>COMISSÃO DE ACESSO AOS DOCUMENTOS ADMINISTRATIVOS</t>
  </si>
  <si>
    <t>COMISSÃO NACIONAL DE CONGRESSOS DA ESTRADA</t>
  </si>
  <si>
    <t>COMISSÃO PARA O ACOMPANHAMENTO DOS AUXILIARES DE JUSTIÇA</t>
  </si>
  <si>
    <t>COMISSÃO NACIONAL DE ELEIÇÕES</t>
  </si>
  <si>
    <t>CONSELHO NACIONAL DE ÉTICA PARA AS CIÊNCIAS DA VIDA</t>
  </si>
  <si>
    <t>COMISSÃO DE PROTEÇÃO DE VITIMAS DE CRIMES</t>
  </si>
  <si>
    <t>ESTRUTURA DE MISSÃO PARA A EXTENSÃO DA PLATAFORMA CONTINENTAL</t>
  </si>
  <si>
    <t>CENTRO DE REABILITAÇÃO PROFISSIONAL DE GAIA</t>
  </si>
  <si>
    <t>CENTRO MÉDICO REABILITAÇÃO DA REGIÃO CENTRO ROVISCO PAIS-TRANSF.OE</t>
  </si>
  <si>
    <t>HOSPITAL ARCEBISPO JOÃO CRISÓSTOMO - CANTANHEDE - TRANSF. OE</t>
  </si>
  <si>
    <t>HOSPITAL ARCEBISPO JOÃO CRISOSTOMO - CANTANHEDE</t>
  </si>
  <si>
    <t>AUTORIDADE TRIBUTÁRIA E ADUANEIRA</t>
  </si>
  <si>
    <t>ESCOLA PORTUGUÊSA DE MOÇAMBIQUE - TRANSF. OE</t>
  </si>
  <si>
    <t>ESCOLA PORTUGUÊSA DE DÍLI - CELP - RUY CINATTI - TRANSF. OE</t>
  </si>
  <si>
    <t>INSTITUTO PORTUGUÊS DO DESPORTO E JUVENTUDE, IP - TRANSF. OE</t>
  </si>
  <si>
    <t>AGÊNCIA PORTUGUÊSA DO AMBIENTE, I.P.-TRANSF. OE</t>
  </si>
  <si>
    <t>INSTITUTO PORTUGUÊS DO MAR E DA ATMOSFERA, I.P.-TRANSF. OE</t>
  </si>
  <si>
    <t>ESCOLA PORTUGUÊSA DE S. TOMÉ E PRÍNCIPE - CELP - TRANSF. OE</t>
  </si>
  <si>
    <t>ESCOLA PORTUGUÊSA DE CABO VERDE - CELP - TRANSF. OE</t>
  </si>
  <si>
    <t>AUP - ASSOCIAÇÃO DAS UNIVERSIDADES PORTUGUÊSAS</t>
  </si>
  <si>
    <t>AGÊNCIA ESPACIAL PORTUGUÊSA - PORTUGAL SPACE</t>
  </si>
  <si>
    <t>ESCOLA PORTUGUÊSA DE MOÇAMBIQUE</t>
  </si>
  <si>
    <t>ESCOLA PORTUGUÊSA DE DÍLI - CELP - RUY CINATTI</t>
  </si>
  <si>
    <t>INSTITUTO PORTUGUÊS DO DESPORTO E JUVENTUDE, IP</t>
  </si>
  <si>
    <t>AGÊNCIA PORTUGUÊSA DO AMBIENTE, I.P.</t>
  </si>
  <si>
    <t>INSTITUTO PORTUGUÊS DO MAR E DA ATMOSFERA, I.P.</t>
  </si>
  <si>
    <t>CINEMATECA PORTUGUÊSA - MUSEU DO CINEMA, IP</t>
  </si>
  <si>
    <t>ESCOLA PORTUGUÊSA DE S. TOMÉ E PRÍNCIPE - CELP</t>
  </si>
  <si>
    <t>ESCOLA PORTUGUÊSA DE CABO VERDE - CELP</t>
  </si>
  <si>
    <t>INSTITUTO PORTUGUÊS DE ONCOLOGIA - COIMBRA, EPE</t>
  </si>
  <si>
    <t>INSTITUTO PORTUGUÊS DE ONCOLOGIA - LISBOA, EPE</t>
  </si>
  <si>
    <t>INSTITUTO PORTUGUÊS DE ONCOLOGIA - PORTO, EPE</t>
  </si>
  <si>
    <t>SERVIÇO DE INTERVENÇAO NOS COMPORTAMENTOS ADITIVOS E NAS DEPENDÊNCIAS</t>
  </si>
  <si>
    <t>CAMÕES - INSTITUTO DA COOPERAÇÃO E DA LINGUA, I.P.-TRANSF.OE</t>
  </si>
  <si>
    <t>CAMÕES - INSTITUTO DA COOPERAÇÃO E DA LINGUA, I.P.</t>
  </si>
  <si>
    <t>INSPEÇÃO-GERAL DE FINANÇAS</t>
  </si>
  <si>
    <t>INSPEÇÃO-GERAL DA AGRICULTURA,DO MAR, DO AMBIENTE E DO ORDENAMENTO DO TERRITÓRIO</t>
  </si>
  <si>
    <t>DIREÇÃO-GERAL DO TERRITÓRIO</t>
  </si>
  <si>
    <t>FUNDO PARA A INVESTIGAÇÃO EM SAÚDE</t>
  </si>
  <si>
    <t>INSTITUTO NACIONAL DE INVESTIGAÇÃO AGRÁRIA E VETERINARIA, I.P. - TRANSF. OE</t>
  </si>
  <si>
    <t>CONSELHO DAS FINANÇAS PÚBLICAS - TRANSF. OE</t>
  </si>
  <si>
    <t>CONSELHO DAS FINANÇAS PÚBLICAS</t>
  </si>
  <si>
    <t>GUARDA NACIONAL REPÚBLICANA</t>
  </si>
  <si>
    <t>SERVIÇOS SOCIAIS DA ADMINISTRAÇÃO PÚBLICA  - TRANSF OE</t>
  </si>
  <si>
    <t>ENTIDADE DE SERVIÇOS PARTILHADOS DA ADMINISTRAÇÃO PÚBLICA, I.P. - TRANSF OE</t>
  </si>
  <si>
    <t>PROCURADORIA GERAL DA REPÚBLICA - TRANF. OE</t>
  </si>
  <si>
    <t>PROCURADORIA GERAL DA REPÚBLICA</t>
  </si>
  <si>
    <t>SERVIÇOS SOCIAIS DA ADMINISTRAÇÃO PÚBLICA</t>
  </si>
  <si>
    <t>ENTIDADE DE SERVIÇOS PARTILHADOS DA ADMINISTRAÇÃO PÚBLICA, I.P.</t>
  </si>
  <si>
    <t>TRANSFERÊNCIAS PARA A ADMINISTRAÇÃO LOCAL</t>
  </si>
  <si>
    <t>AUTORIDADE NACIONAL DE EMERGÊNCIA E PROTEÇÃO CIVIL-TRANSFERÊNCIAS OE</t>
  </si>
  <si>
    <t>SUBVENÇÕES E TRANSFERÊNCIAS PARA OUTRAS ENTIDADES  - TRANSF. OE</t>
  </si>
  <si>
    <t>DIREÇÃO-GERAL DE ALIMENTAÇÃO E VETERINÁRIA</t>
  </si>
  <si>
    <t>DOTAÇÃO PROVISIONAL</t>
  </si>
  <si>
    <t>AGÊNCIA PARA A MODERNIZAÇÃO ADMINISTRATIVA, I.P. - TRANSF. OE</t>
  </si>
  <si>
    <t>INSTITUTO DA CONSERVAÇÃO DA NATUREZA E DAS FLORESTAS, I.P. - TRANSF. OE</t>
  </si>
  <si>
    <t>AÇÃO GOVERNATIVA - MA</t>
  </si>
  <si>
    <t>AÇÃO GOVERNATIVA - MS</t>
  </si>
  <si>
    <t>AÇÃO GOVERNATIVA - MTSSS</t>
  </si>
  <si>
    <t>FUNDO DE ESTABILIZAÇÃO TRIBUTARIO - TRANSF OE</t>
  </si>
  <si>
    <t>COMISSÃO DE NORMALIZAÇÃO CONTABILISTICA</t>
  </si>
  <si>
    <t>FUNDO DE ESTABILIZAÇÃO TRIBUTARIO</t>
  </si>
  <si>
    <t>FUNDO DE REGULARIZAÇÃO DA DIVIDA PÚBLICA</t>
  </si>
  <si>
    <t>ENTIDADE REGULADORA PARA A COMUNICAÇÃO SOCIAL</t>
  </si>
  <si>
    <t>AGÊNCIA PARA A MODERNIZAÇÃO ADMINISTRATIVA, I.P.</t>
  </si>
  <si>
    <t>FUNDO DE REABILITAÇÃO E CONSERVAÇÃO PATRIMONIAL</t>
  </si>
  <si>
    <t>CENTRO DE FORMAÇÃO SINDICAL E APERFEIÇOAMENTO PROFISSIONAL</t>
  </si>
  <si>
    <t>CENTRO DE FORMAÇÃO E INOVAÇÃO TECNOLOGICA (INOVINTER)</t>
  </si>
  <si>
    <t>CENTRO DE EDUCAÇÃO E FORMAÇÃO PROFISSIONAL INTEGRADA (CEFPI)</t>
  </si>
  <si>
    <t>CENTRO DE FORMAÇÃO PROFISSIONAL PARA O SECTOR ALIMENTAR</t>
  </si>
  <si>
    <t>CENTRO PROTOCOLAR DE FORMAÇÃO PROFISSIONAL PARA O SECTOR DA JUSTIÇA</t>
  </si>
  <si>
    <t>CENTRO DE FORMAÇÃO PROFISSIONAL DAS PESCAS E DO MAR</t>
  </si>
  <si>
    <t>CENTRO PROTOCOLAR DE FORMAÇÃO PROFISSIONAL PARA JORNALISTAS</t>
  </si>
  <si>
    <t>INSTITUTO PORTUGUÊS DO SANGUE E DA TRANSPLANTAÇÃO</t>
  </si>
  <si>
    <t>FUNDO PARA A MODERNIZAÇÃO DA JUSTIÇA</t>
  </si>
  <si>
    <t>INSTITUTO DA CONSERVAÇÃO DA NATUREZA E DAS FLORESTAS, I.P.</t>
  </si>
  <si>
    <t>FUNDAÇÃO LUSO-AMERICANA PARA O DESENVOLVIMENTO</t>
  </si>
  <si>
    <t>SUCH - SERVIÇO DE UTILIZAÇÃO COMUM DOS HOSPITAIS</t>
  </si>
  <si>
    <t>FUNDO DE COMPENSAÇÃO SALARIAL DOS PROFISSIONAIS DA PESCA</t>
  </si>
  <si>
    <t>COA PARQUE- FUNDAÇÃO PARA A SALVAGUARDA E VALORIZAÇÃO DO VALE DO COA</t>
  </si>
  <si>
    <t>FUNDAÇÃO GASPAR FRUTUOSO</t>
  </si>
  <si>
    <t>GESTÃO ADMINISTRATIVA E FINANCEIRA DO ORÇAMENTO DO MNE</t>
  </si>
  <si>
    <t>GESTÃO ADMINISTRATIVA E FINANCEIRA DO MIN DA ECONOMIA E DA TRANSIÇÃO DIGITAL</t>
  </si>
  <si>
    <t>GESTÃO ADMINISTRATIVA E FINANCEIRA DA PCM</t>
  </si>
  <si>
    <t>GESTÃO ADMINISTRATIVA E FINANCEIRA DA CULTURA</t>
  </si>
  <si>
    <t>AGÊNCIA PARA A GESTÃO INTEGRADA DE FOGOS RURAIS, I. P.</t>
  </si>
  <si>
    <t>INSTITUTO GESTÃO FINANCEIRA E EQUIPAMENTOS DA JUSTIÇA, IP</t>
  </si>
  <si>
    <t>AGÊNCIA NACIONAL PARA A GESTÃO DO PROGRAMA ERASMUS + EDUCAÇÃO E FORMAÇÃO</t>
  </si>
  <si>
    <t>AGÊNCIA NACIONAL PARA A GESTÃO DO PROGRAMA ERASMUS + JUVENTUDE EM AÇÃO</t>
  </si>
  <si>
    <t>SECRETARIA-GERAL DO MINISTÉRIO DA SAÚDE</t>
  </si>
  <si>
    <t>SECRETARIA-GERAL DO MINISTÉRIO DO AMBIENTE</t>
  </si>
  <si>
    <t>SERVIÇOS PARTILHADOS DO MINISTÉRIO DA SAÚDE</t>
  </si>
  <si>
    <t>CENTRO RELAÇÕES LABORAIS</t>
  </si>
  <si>
    <t>FUNDO DE RESOLUÇÃO - TRANSF OE</t>
  </si>
  <si>
    <t>DIREÇÃO-GERAL  DE REINSERÇAO E SERVIÇOS PRISIONAIS</t>
  </si>
  <si>
    <t>DIREÇÃO-GERAL DE RECURSOS DA DEFESA NACIONAL</t>
  </si>
  <si>
    <t>COMISSÃO NACIONAL DE PROMOÇÃO DOS DIREITOS E PROTEÇÃO DAS CRIANÇAS E JOVENS</t>
  </si>
  <si>
    <t>AUTORIDADE NACIONAL DE EMERGÊNCIA E PROTEÇÃO CIVIL</t>
  </si>
  <si>
    <t>GABINETE INVESTIGAÇÃO ACIDENTES MARITIMOS AUTORIDADE PARA A METEOROL AERONÁUTICA</t>
  </si>
  <si>
    <t>COMISSÃO DE RECRUTAMENTO E SELEÇÃO PARA A AP - CRESAP</t>
  </si>
  <si>
    <t>UNIDADE TÉCNICA DE ACOMPANHAMENTO DE PROJETOS</t>
  </si>
  <si>
    <t>UNIDADE TÉCNICA DE ACOMPANHAMENTO E MONITORIZAÇÃO DO SETOR PÚBLICO EMPRESARIAL</t>
  </si>
  <si>
    <t>FUNDO PARA O SERVIÇO PÚBLICO DE TRANSPORTES - TRANSF. OE</t>
  </si>
  <si>
    <t>FUNDO PARA O SERVIÇO PÚBLICO DE TRANSPORTES</t>
  </si>
  <si>
    <t>GABINETE DE PLANEAMENTO, ESTRATÉGIA, AVALIAÇÃO E RELAÇÕES INTERNACIONAIS</t>
  </si>
  <si>
    <t>GABINETE DE PREV. E INV. DE ACIDENTES COM AERONAVES E DE ACIDENTES FERROVIÁRIOS</t>
  </si>
  <si>
    <t>MEC. NAC. MONOTOR. DA IMPLEMENTACÃO DA CONV. S. DIREITOS PESSOAS C. DEFICIÊNCIA</t>
  </si>
  <si>
    <t>COMISSÃO NACIONAL DE PROTECÃO DE DADOS</t>
  </si>
  <si>
    <t>INSTITUTO DE AÇÃO SOCIAL DAS FORÇAS ARMADAS</t>
  </si>
  <si>
    <t>UL - FACULDADE DE MEDICINA VETERINÁRIA</t>
  </si>
  <si>
    <t>INSTITUTO NACIONAL DE EMERGÊNCIA MÉDICA, I.P.</t>
  </si>
  <si>
    <t>INFARMED - AUTORIDADE NAC. DO MÉDICAMENTO E PROD. DE SAÚDE, I.P.</t>
  </si>
  <si>
    <t>FUNDO DE GARANTIA AUTOMÓVEL</t>
  </si>
  <si>
    <t>RÁDIO E TELEVISÃO DE PORTUGAL, SA - TRANSF. OE</t>
  </si>
  <si>
    <t>RÁDIO E TELEVISÃO DE PORTUGAL, SA</t>
  </si>
  <si>
    <t>AUTORIDADE DE SUPERVISÃO DE SEGUROS E FUNDOS DE PENSÕES</t>
  </si>
  <si>
    <t>TEATRO NACIONAL DE SÃO JOÃO, EPE</t>
  </si>
  <si>
    <t>CENTRO HOSPITALAR UNIVERSITÁRIO DE SÃO JOÃO, EPE</t>
  </si>
  <si>
    <t>SANTA CASA DA MISERICÓRDIA DE LISBOA</t>
  </si>
  <si>
    <t>CENTRO DE FORMAÇÃO PROF. DA INDUST. DE CONSTRUÇÃO CIVIL E OBRAS PÚBLICAS DO SUL</t>
  </si>
  <si>
    <t>CENTRO DE FORMAÇÃO PROF. P/ SETOR DA CONSTRUÇÃO CIVIL E OBRAS PÚBLICAS DO NORTE</t>
  </si>
  <si>
    <t>INSTITUTO NACIONAL DA PROPRIEDADE INDÚSTRIAL,I.P.</t>
  </si>
  <si>
    <t>CENTRO DE FORMAÇÃO PROFISSIONAL DA INDÚSTRIA TÊXTIL, VEST., CONF. E LANIFICIOS</t>
  </si>
  <si>
    <t>CENTRO DE FORMAÇÃO PROFISSIONAL DA INDÚSTRIA DE CALÇADO</t>
  </si>
  <si>
    <t>CENTRO DE FORMAÇÃO PROFISSIONAL DA INDÚSTRIA DE CORTIÇA</t>
  </si>
  <si>
    <t>CENTRO DE FORMAÇÃO PROFISSIONAL DA INDÚSTRIA DE FUNDIÇAO</t>
  </si>
  <si>
    <t>CENTRO DE FORMAÇÃO PROFISSIONAL DA INDÚSTRIA DE OURIVESARIA E RELOJOARIA (CINDOR</t>
  </si>
  <si>
    <t>CENTRO DE FORMAÇÃO PROFISSIONAL DA INDÚSTRIA METALURGICA E METALOMECANICA</t>
  </si>
  <si>
    <t>CENTRO DE FORMAÇÃO PROFISSIONAL DA INDÚSTRIA ELECTRÓNICA</t>
  </si>
  <si>
    <t>CENTRO DE FORMAÇÃO PROFISSIONAL DA REPARAÇÃO AUTOMÓVEL</t>
  </si>
  <si>
    <t>COMISSÃO DO MERCADO DE VALORES MOBILIÁRIOS</t>
  </si>
  <si>
    <t>INSTITUTO DOS MERCADOS PÚBLICOS, DO IMOBILIÁRIO E DA CONSTRUCÃO</t>
  </si>
  <si>
    <t>CENTRO DE FORMAÇÃO PROFISSIONAL DAS INDÚSTRIAS DA MADEIRA E MOBILIÁRIO</t>
  </si>
  <si>
    <t>DIREÇÃO-GERAL DO PATRIMÓNIO CULTURAL - TRANSF. OE</t>
  </si>
  <si>
    <t>CENTRO DE FORMAÇÃO PROFISSIONAL PARA O ARTESANATO E PATRIMÓNIO</t>
  </si>
  <si>
    <t>DIREÇÃO-GERAL DO PATRIMÓNIO CULTURAL</t>
  </si>
  <si>
    <t>CENTRO DE FORM. PROF. DOS TRAB. DE ESCRITÓRIO, COM., SERV. E NOVAS TECNOLOGIAS</t>
  </si>
  <si>
    <t>CENTRO DE FORMAÇÃO PROFISSIONAL PARA A INDÚSTRIA DE CERÂMICA</t>
  </si>
  <si>
    <t>CENTRO DE FORMAÇÃO PROFISSIONAL PARA O COMÉRCIO E AFINS</t>
  </si>
  <si>
    <t>AICEP - AGÊNCIA PARA O INVESTIMENTO E COMÉRCIO EXTERNO DE PORTUGAL, EPE</t>
  </si>
  <si>
    <t>INSTITUTO NACIONAL DE INVESTIGAÇÃO AGRÁRIA E VETERINÁRIA, I.P.</t>
  </si>
  <si>
    <t>OPART - ORGANISMO DE PRODUÇÃO ARTISTICA, EPE</t>
  </si>
  <si>
    <t>COOPERATIVA ANTÓNIO SÉRGIO PARA A ECONOMIA SOCIAL</t>
  </si>
  <si>
    <t>FUNDAÇÃO CENTRO CULTURAL DE BELÉM</t>
  </si>
  <si>
    <t>MARINA DO PARQUE DAS NAÇÕES - SOC CONCESSIONARIA DA MARINA PARQUE DAS NAÇÕES, SA</t>
  </si>
  <si>
    <t>BANIF IMOBILIÁRIA, S.A.</t>
  </si>
  <si>
    <t>INSTITUTO DE PROTEÇÃO E ASSISTÊNCIA NA DOENÇA, I.P.</t>
  </si>
  <si>
    <t>CENTRO HOSPITALAR PÓVOA DO VARZIM - VILA DO CONDE, EPE</t>
  </si>
  <si>
    <t>FUNDO DE REESTRUTURAÇÃO DO SETOR SOLIDÁRIO</t>
  </si>
  <si>
    <t xml:space="preserve">Iniciativas de Ação Climática </t>
  </si>
  <si>
    <t>LABORATÓRIO NACIONAL DE ENERGIA E GEOLOGIA, I.P. - TRANSF. OE</t>
  </si>
  <si>
    <t>LABORATÓRIO NACIONAL DE ENERGIA E GEOLOGIA,  I.P.</t>
  </si>
  <si>
    <t>HOSPITAL DISTRITAL DE SANTARÉM, EPE</t>
  </si>
  <si>
    <t>SAS - INSTITUTO POLITÉCNICO DE SANTARÉM</t>
  </si>
  <si>
    <t>HOSPITAL DO ESPIRITO SANTO, DE ÉVORA, EPE</t>
  </si>
  <si>
    <r>
      <rPr>
        <b/>
        <sz val="10"/>
        <color indexed="8"/>
        <rFont val="Calibri"/>
        <family val="2"/>
      </rPr>
      <t xml:space="preserve">- </t>
    </r>
    <r>
      <rPr>
        <b/>
        <u/>
        <sz val="10"/>
        <color indexed="8"/>
        <rFont val="Calibri"/>
        <family val="2"/>
      </rPr>
      <t>Mapa de Pessoal:</t>
    </r>
    <r>
      <rPr>
        <sz val="10"/>
        <color indexed="8"/>
        <rFont val="Calibri"/>
        <family val="2"/>
      </rPr>
      <t xml:space="preserve">
 Todas as modalidades de vinculação previstas no artigo 6 da Lei n.º 35/2014, de 20 de junho (Lei Geral do Trabalho em Funções Públicas), nomeadamente Nomeação, Contrato de Trabalho em Funções Públicas (contrato por tempo indeterminado e de contrato a termo resolutivo certo ou incerto), Comissão de Serviço e Contratos de Trabalho, dos efetivos aprovados no mapa de pessoal do organismo, dividindo-se os tipos de efetivos do mapa de pessoal em 2 grupos: </t>
    </r>
  </si>
  <si>
    <t>“N.º de postos de trabalho”.</t>
  </si>
  <si>
    <t>REACT</t>
  </si>
  <si>
    <t>Os SFA poderão continuar a criar as desagregações necessárias, caso as classificações tipificadas não respondam às necessidades.</t>
  </si>
  <si>
    <t>Plano Nacional de Gestão Integrada de Fogos Rurais</t>
  </si>
  <si>
    <t>Todas as receitas são reguladas por diplomas legais que especificam o tipo de receita (impostos, taxas, coimas, multas, rendimentos de propriedade, venda de bens, venda de serviços, venda de bens de investimento, etc.) e a afetação a diferentes organismos (receitas próprias) e ao Estado (receitas de impostos do Estado). Esses diplomas legais, bem como as respetivas normas que determinam a afetação da receita, devem ser identificados na área destinada à fundamentação legal, por cada classificação económica de receita orçamentada. Sobre esta vertente da proposta de orçamento, consultar o Anexo XIII-A.</t>
  </si>
  <si>
    <t xml:space="preserve">      Imposto sobre as bebidas não alcoólicas</t>
  </si>
  <si>
    <t>Observações</t>
  </si>
  <si>
    <t>48A</t>
  </si>
  <si>
    <t>A</t>
  </si>
  <si>
    <t>48B</t>
  </si>
  <si>
    <t>48C</t>
  </si>
  <si>
    <t>B</t>
  </si>
  <si>
    <t>C</t>
  </si>
  <si>
    <t>Retenções na fonte 
IRS</t>
  </si>
  <si>
    <t>Retenções na fonte 
SS</t>
  </si>
  <si>
    <t>Retenções na fonte 
CGA</t>
  </si>
  <si>
    <t>Outras retenções na fonte</t>
  </si>
  <si>
    <t>NOVO</t>
  </si>
  <si>
    <t>Na posse do serviço - Receitas próprias - Fundos Europeus</t>
  </si>
  <si>
    <t>Contribuição dispositivos médicos</t>
  </si>
  <si>
    <t xml:space="preserve">     A - Não desenvolve investimentos que se integrem nos investimentos estruturantes</t>
  </si>
  <si>
    <t xml:space="preserve">     B – Desenvolve investimentos que se integram nos   investimentos estruturantes
            e procedeu à sua inscrição ao nível do «projeto»</t>
  </si>
  <si>
    <t xml:space="preserve">INSTRUÇÕES PARA REGISTO DAS PREVISÕES DE RECEITA NO SOE </t>
  </si>
  <si>
    <t>- Uma entidade, no âmbito da sua atividade, prevê a ocorrência de determinada quantidade de coimas, das quais resultarão um determinado valor a consignar às suas despesas.</t>
  </si>
  <si>
    <t>Instruções para registo das previsões de receita no SOE</t>
  </si>
  <si>
    <t>Anexo IX-C</t>
  </si>
  <si>
    <t>Administração Regional 
(DROT RAA e DROT RAM)</t>
  </si>
  <si>
    <t>21. Consignação de IRS ao IHRU</t>
  </si>
  <si>
    <t>22. Adicional de solidariedade sobre o setor bancário, consignado ao FEFSS</t>
  </si>
  <si>
    <t>n.d</t>
  </si>
  <si>
    <t>FUNDO REVIVE NATUREZA</t>
  </si>
  <si>
    <t>HOSPITAL DE VILA FRANCA DE XIRA, E.P.E.</t>
  </si>
  <si>
    <t>i3S - INSTITUTO DE INVESTIGAÇÃO E INOVAÇÃO EM SAÚDE DA UNIVERSIDADE DO PORTO</t>
  </si>
  <si>
    <t xml:space="preserve">LABORATÓRIO NACIONAL DO MEDICAMENTO </t>
  </si>
  <si>
    <t>Saldos de Fundos Europeus (A)</t>
  </si>
  <si>
    <t xml:space="preserve">Plano de Recuperação e Resiliência - Empréstimos </t>
  </si>
  <si>
    <t xml:space="preserve">Plano de Recuperação e Resiliência - Subvenções </t>
  </si>
  <si>
    <t>Saldos de REACT (A)</t>
  </si>
  <si>
    <t>Componente</t>
  </si>
  <si>
    <t>RE-C01-i01</t>
  </si>
  <si>
    <t>RE-C01-i02</t>
  </si>
  <si>
    <t>RE-C01-i03</t>
  </si>
  <si>
    <t>C1.SNS</t>
  </si>
  <si>
    <t>Cuidados de Saúde Primários com mais respostas</t>
  </si>
  <si>
    <t>Rede Nacional de Cuidados Continuados Integrados</t>
  </si>
  <si>
    <t>Conclusão da Reforma de Saúde Mental e implementação da Estratégia para as Demências</t>
  </si>
  <si>
    <t>RE-C01-i04</t>
  </si>
  <si>
    <t>Equipamentos dos Hospitais Seixal, Sintra, Lisboa</t>
  </si>
  <si>
    <t>RE-C01-i06</t>
  </si>
  <si>
    <t>Transição Digital na Saúde</t>
  </si>
  <si>
    <t>RE-C01-i08-RAA</t>
  </si>
  <si>
    <t>Hospital Digital da Região Autónoma dos Açores</t>
  </si>
  <si>
    <t>RE-C01-i09</t>
  </si>
  <si>
    <t>Sistema Universal de Apoio à Vida Ativa</t>
  </si>
  <si>
    <t>RE-C02-i01</t>
  </si>
  <si>
    <t>Programa de apoio ao acesso à habitação</t>
  </si>
  <si>
    <t>RE-C02-i02</t>
  </si>
  <si>
    <t>Bolsa nacional de alojamento urgente e temporário</t>
  </si>
  <si>
    <t>RE-C02-i03-RAM</t>
  </si>
  <si>
    <t>Reforço da oferta de habitação apoiada na Região Autónoma da Madeira</t>
  </si>
  <si>
    <t>RE-C02-i04-RAA</t>
  </si>
  <si>
    <t>Aumentar as condições habitacionais do parque habitacional da Região Autónoma dos Açores</t>
  </si>
  <si>
    <t>Parque público de habitação a custos acessíveis</t>
  </si>
  <si>
    <t>Alojamento Estudantil a custos acessíveis</t>
  </si>
  <si>
    <t>C2. HABITAÇÂO</t>
  </si>
  <si>
    <t>RE-C03-i01</t>
  </si>
  <si>
    <t>Nova Geração de Equipamentos e Respostas Sociais</t>
  </si>
  <si>
    <t>RE-C03-i02</t>
  </si>
  <si>
    <t>Acessibilidades 360º</t>
  </si>
  <si>
    <t>RE-C03-i03-RAM</t>
  </si>
  <si>
    <t>Fortalecimento das respostas sociais na Região Autónoma da Madeira (RAM)</t>
  </si>
  <si>
    <t>RE-C03-i04-RAA</t>
  </si>
  <si>
    <t>Implementar a Estratégia Regional de Combate à Pobreza e Exclusão Social - Redes de Apoio Social (RAA)</t>
  </si>
  <si>
    <t>RE-C03-i05</t>
  </si>
  <si>
    <t>Plataforma +Acesso</t>
  </si>
  <si>
    <t>C3. RESPOSTAS SOCIAIS</t>
  </si>
  <si>
    <t>RE-C04-i01</t>
  </si>
  <si>
    <t>Redes Culturais e Transição Digital</t>
  </si>
  <si>
    <t>RE-C04-i02</t>
  </si>
  <si>
    <t>Património Cultural</t>
  </si>
  <si>
    <t>C4. CULTURA</t>
  </si>
  <si>
    <t>RE-C05-i01.01</t>
  </si>
  <si>
    <t>Agendas/Alianças mobilizadoras para a Inovação Empresarial</t>
  </si>
  <si>
    <t>RE-C05-i01.02</t>
  </si>
  <si>
    <t>Agendas/Alianças Verdes para a Inovação Empresarial</t>
  </si>
  <si>
    <t>RE-C05-i02</t>
  </si>
  <si>
    <t>Missão Interface - renovação da rede de suporte C&amp;T e orientação para o tecido produtivo</t>
  </si>
  <si>
    <t>RE-C05-i03</t>
  </si>
  <si>
    <t>Agenda de investigação e inovação para a sustentabilidade da agricultura, alimentação e agroindústria</t>
  </si>
  <si>
    <t>Capitalização de empresas e resiliência financeira/Banco Português de Fomento</t>
  </si>
  <si>
    <t>C5. CAPITALIZAÇÃO E INOVAÇÃO EMPRESARIAL</t>
  </si>
  <si>
    <t>RE-C06-i02</t>
  </si>
  <si>
    <t>Compromisso Emprego Sustentável</t>
  </si>
  <si>
    <t>Impulso Jovens STEAM</t>
  </si>
  <si>
    <t>C6. QUALIFICAÇÕES E COMPETÊNCIAS</t>
  </si>
  <si>
    <t>Áreas de Acolhimento Empresarial (AAE)</t>
  </si>
  <si>
    <t>Áreas de Acolhimento Empresarial (AAE) – Acessibilidades Rodoviárias</t>
  </si>
  <si>
    <t>RE-C07-i05-RAA</t>
  </si>
  <si>
    <t>Circuitos Logisticos - Rede Viária Regional dos Açores</t>
  </si>
  <si>
    <t>C7. INFRAESTRUTURAS</t>
  </si>
  <si>
    <t>RE-C08-i02</t>
  </si>
  <si>
    <t>RE-C08-i03</t>
  </si>
  <si>
    <t>Faixas de gestão de combustível - Rede Primária</t>
  </si>
  <si>
    <t>Meios de prevenção e combate a incêndios rurais</t>
  </si>
  <si>
    <t>C8. FLORESTAS</t>
  </si>
  <si>
    <t>RE-C09-i02</t>
  </si>
  <si>
    <t>Aproveitamento hidráulico de fins múltiplos do Crato</t>
  </si>
  <si>
    <t>RE-C09-i03-RAM</t>
  </si>
  <si>
    <t>Plano de eficiência e reforço hídrico dos sistemas de abastecimento e regadio da RAM</t>
  </si>
  <si>
    <t>C9. GESTÃO HÍDRICA</t>
  </si>
  <si>
    <t>TC-C10-i01</t>
  </si>
  <si>
    <t>Hub Azul, Rede de Infraestruturas para a Economia Azul</t>
  </si>
  <si>
    <t>TC-C10-i02</t>
  </si>
  <si>
    <t>Transição Verde e Digital e Segurança nas Pescas</t>
  </si>
  <si>
    <t>TC-C10-i04-RAA</t>
  </si>
  <si>
    <t>Desenvolvimento do "Cluster do Mar dos Açores”</t>
  </si>
  <si>
    <t>C10. MAR</t>
  </si>
  <si>
    <t>C11. DESCARBONIZAÇÃO
 DA INDÚSTRIA</t>
  </si>
  <si>
    <t>TC-C11-i01</t>
  </si>
  <si>
    <t>Descarbonização da Indústria</t>
  </si>
  <si>
    <t>C12. BIOECONOMIA SUSTENTÁVEL</t>
  </si>
  <si>
    <t>C13. EFICIÊNCIA ENERGÉTICA DOS EDIFÍCIOS</t>
  </si>
  <si>
    <t>TC-C13-i01</t>
  </si>
  <si>
    <t>Eficiência energética em edifícios residenciais</t>
  </si>
  <si>
    <t>TC-C13-i02</t>
  </si>
  <si>
    <t>Eficiência energética em edifícios da administração pública central</t>
  </si>
  <si>
    <t>TC-C13-i03</t>
  </si>
  <si>
    <t>Eficiência energética em edifícios de serviços</t>
  </si>
  <si>
    <t>Hidrogénio e gases renováveis</t>
  </si>
  <si>
    <t>Potenciação da eletricidade renovável no Arquipélago da Madeira</t>
  </si>
  <si>
    <t>Transição Energética nos Açores</t>
  </si>
  <si>
    <t>C14. HIDROGÉNIO E RENOVÁVEIS</t>
  </si>
  <si>
    <t>C15. MOBILIDADE SUSTENTÁVEL</t>
  </si>
  <si>
    <t>TC-C15-i01</t>
  </si>
  <si>
    <t>Expansão da Rede de Metro de Lisboa - Linha Vermelha até Alcântara</t>
  </si>
  <si>
    <t>TC-C15-i02</t>
  </si>
  <si>
    <t>Expansão da Rede de Metro do Porto - Casa da Música-Santo Ovídio</t>
  </si>
  <si>
    <t>TC-C15-i03</t>
  </si>
  <si>
    <t>Metro Ligeiro de Superfície Odivelas-Loures</t>
  </si>
  <si>
    <t>TC-C15-i04</t>
  </si>
  <si>
    <t>Linha BRT Boavista - Império</t>
  </si>
  <si>
    <t>TC-C15-i05</t>
  </si>
  <si>
    <t>Descarbonização dos Transportes Públicos</t>
  </si>
  <si>
    <t>TD-C16-i01</t>
  </si>
  <si>
    <t>TD-C16-i02</t>
  </si>
  <si>
    <t>TD-C16-i03</t>
  </si>
  <si>
    <t>Capacitação Digital das Empresas</t>
  </si>
  <si>
    <t>Transição Digital das Empresas</t>
  </si>
  <si>
    <t>Catalisação da Transição Digital das Empresas</t>
  </si>
  <si>
    <t>C16. EMPRESAS 4.0</t>
  </si>
  <si>
    <t>C17. QUALIDADE E SUSTENTABILIDADE DAS FINANÇAS PÚBLICAS</t>
  </si>
  <si>
    <t>TD-C17-i02</t>
  </si>
  <si>
    <t>Sistemas de Informação de Gestão Financeira Pública</t>
  </si>
  <si>
    <t>Modernização da infraestrutura do sistema de informação patrimonial da Autoridade Tributária</t>
  </si>
  <si>
    <t>Transição digital da Segurança Social</t>
  </si>
  <si>
    <t>TD-C18-i01</t>
  </si>
  <si>
    <t>Justiça Económica e Ambiente de Negócios</t>
  </si>
  <si>
    <t>C18. JUSTIÇA ECONÓMICA E AMBIENTE DE NEGÓCIOS</t>
  </si>
  <si>
    <t>TD-C19-i03</t>
  </si>
  <si>
    <t>TD-C19-i06-RAA</t>
  </si>
  <si>
    <t>Reformulação do atendimento dos serviços público e consulares</t>
  </si>
  <si>
    <t>Reforço do quadro geral de cibersegurança</t>
  </si>
  <si>
    <t>Infraestruturas críticas digitais eficientes, seguras e partilhadas</t>
  </si>
  <si>
    <t>Modernização e digitalização da Administração Pública- RAA</t>
  </si>
  <si>
    <t>C19. ADMINISTRAÇÃO PÚBLICA - DIGITALIZAÇÃO, INTEROPERABILIDADE E CIBERSEGURANÇA</t>
  </si>
  <si>
    <t>TD-C20-i02-RAA</t>
  </si>
  <si>
    <t>TD-C20-i03-RAM</t>
  </si>
  <si>
    <t>Transição digital na Educação</t>
  </si>
  <si>
    <t>Educação digital (Açores)</t>
  </si>
  <si>
    <t>Programa de aceleração da digitalização da Educação na RAM</t>
  </si>
  <si>
    <t>C20. ESCOLA DIGITAL</t>
  </si>
  <si>
    <t>LISTA DE INVESTIMENTOS</t>
  </si>
  <si>
    <t>Plano de Resiliência e Recuperação</t>
  </si>
  <si>
    <t>ANEXO IX-C</t>
  </si>
  <si>
    <t>Lista de Investimentos Estruturantes</t>
  </si>
  <si>
    <t>Componente PRR/ Código Funcional</t>
  </si>
  <si>
    <t>TD-C17; TD-C19</t>
  </si>
  <si>
    <t>RE-C05-i04; RE-C06-i02; RE-C07-i01; TD-C16-i02; TD-C16-i03</t>
  </si>
  <si>
    <t>RE-C08-i03; RE-C08-i04; RE-C08-i05; TC-C10-i02</t>
  </si>
  <si>
    <t xml:space="preserve">RE-C07-i00; TC-C14-i01; TC-C14-i02; TC-C14-i03 </t>
  </si>
  <si>
    <t>RE-C05-i05</t>
  </si>
  <si>
    <t xml:space="preserve">RE-C07-i02; RE-C07-i03; RE-C07-i04; RE-C07-i05; TC-C15-i01; TC-C15-i02; TC-C15-i03; TC-C15-i04; TC-C15-i05 </t>
  </si>
  <si>
    <t>RE-C05-i01-01; RE-C05-i01-02; RE-C05-i02; RE-C05-i03; TC-C10-i01; TC-C10-i04; TC-C12-i01</t>
  </si>
  <si>
    <t>RE-C08-i01; TC-C10-i03</t>
  </si>
  <si>
    <t>RE-C02-i01; RE-C02-i02; RE-C02-i03; RE-C02-i04; TC-C13-i01</t>
  </si>
  <si>
    <t>RE-C03-i05; TC-C13-i02; TC-C13-i03</t>
  </si>
  <si>
    <t>RE-C09-i01; RE-C09-i03</t>
  </si>
  <si>
    <t>RE-C01-i01; RE-C01-i02; RE-C01-i03; RE-C01-i04; RE-C01-i05</t>
  </si>
  <si>
    <t>RE-C01-i06; RE-C01-i07; RE-C01-i08</t>
  </si>
  <si>
    <t>RE-C04-i01; RE-C04-i02</t>
  </si>
  <si>
    <t>TD-C20-i01; TD-C20-i02; TD-C20-i03</t>
  </si>
  <si>
    <t>RE-C06-i03; RE-C06-i04</t>
  </si>
  <si>
    <t>RE-C06-i01; RE-C06-i05; TD-C16-i01</t>
  </si>
  <si>
    <t>RE-C03-i01; RE-C03-i03</t>
  </si>
  <si>
    <t>RE-C03-i04; RE-C03-i06</t>
  </si>
  <si>
    <t>N.º de postos de trabalho/efetivos</t>
  </si>
  <si>
    <t>Retenções Subsistemas Saúde</t>
  </si>
  <si>
    <t xml:space="preserve">   Atividades Relacionadas com Fogos Rurais</t>
  </si>
  <si>
    <r>
      <rPr>
        <b/>
        <sz val="10"/>
        <color indexed="63"/>
        <rFont val="Calibri"/>
        <family val="2"/>
      </rPr>
      <t>274/974</t>
    </r>
    <r>
      <rPr>
        <sz val="10"/>
        <color indexed="63"/>
        <rFont val="Calibri"/>
        <family val="2"/>
      </rPr>
      <t xml:space="preserve"> SGIFR - Sistema de Gestão Integrada de Fogos Rurais</t>
    </r>
  </si>
  <si>
    <t xml:space="preserve">A função da despesa deve ser classificada de acordo com a sua finalidade que, em regra, coincide com a atividade principal desenvolvida pela entidade. </t>
  </si>
  <si>
    <t>A despesa relacionada com a componente prevista no Plano de Recupração e Resiliência(PRR) deve estar associada à respetiva funcional.</t>
  </si>
  <si>
    <t>As fontes de financiamento a utilizar exclusivamente no âmbito do Plano de Recuperação e Resiliência (PRR):</t>
  </si>
  <si>
    <t>510/514/520(A)/360</t>
  </si>
  <si>
    <t>INSTITUTO NACIONAL DE ADMINISTRAÇÃO, I.P. - TRANSF. OE</t>
  </si>
  <si>
    <t>INSTITUTO NACIONAL DE ADMINISTRAÇÃO, I.P.</t>
  </si>
  <si>
    <t>Nota: Exclui dotação provisional e dotações centralizadas</t>
  </si>
  <si>
    <t>▪ Declara-se que estão vertidas no Projeto de Orçamento todas as receitas e despesas enquadradas no âmbito do Plano de Recuperação e Resiliência, se aplicável.</t>
  </si>
  <si>
    <t>ANEXO XIX</t>
  </si>
  <si>
    <t>ANEXO XX</t>
  </si>
  <si>
    <t>Ferrovia 2020</t>
  </si>
  <si>
    <t>Corredor Internacional Sul</t>
  </si>
  <si>
    <t>Corredor Internacional Norte</t>
  </si>
  <si>
    <t>Metro de Lisboa</t>
  </si>
  <si>
    <t>Metro do Porto</t>
  </si>
  <si>
    <t>Metro do Mondego</t>
  </si>
  <si>
    <t>Aquisição de frota</t>
  </si>
  <si>
    <t>Ponte 25 de Abril</t>
  </si>
  <si>
    <t>Ponte do Mondego (Tirantes)</t>
  </si>
  <si>
    <t>EN326 - Feira (A32/IC2)/Escariz/Arouca</t>
  </si>
  <si>
    <t>IC2/EN1 Asseiceira/Freires</t>
  </si>
  <si>
    <t>Ligação do Parq. de Formariz à A3</t>
  </si>
  <si>
    <t>IC17 Cril - Túnel do Grilo</t>
  </si>
  <si>
    <t>Hospital Pediátrico de São João</t>
  </si>
  <si>
    <t>IPO de Coimbra</t>
  </si>
  <si>
    <t>Centro Hospitalar de Vila Nova de Gaia - Espinho</t>
  </si>
  <si>
    <t>Centro Hospitalar de Setúbal</t>
  </si>
  <si>
    <t>Residência Universitária da Universidade de Lisboa</t>
  </si>
  <si>
    <t>Remodelação do Pavilhão Portugal</t>
  </si>
  <si>
    <t>Novas Instalações do ISCAL</t>
  </si>
  <si>
    <t>Instalações MIA Portugal</t>
  </si>
  <si>
    <t>Conservatório Nacional de Lisboa</t>
  </si>
  <si>
    <t>ES António Arroio</t>
  </si>
  <si>
    <t>ES Camões</t>
  </si>
  <si>
    <t>ES João de Barros</t>
  </si>
  <si>
    <t>ES Gago Coutinho - Alverca</t>
  </si>
  <si>
    <t>ES Monte da Caparica</t>
  </si>
  <si>
    <t>Embarcações GNR</t>
  </si>
  <si>
    <t>Regadio</t>
  </si>
  <si>
    <t>Plano de Ação Mondego Mais Seguro</t>
  </si>
  <si>
    <r>
      <rPr>
        <vertAlign val="superscript"/>
        <sz val="9"/>
        <color theme="1"/>
        <rFont val="Calibri"/>
        <family val="2"/>
        <scheme val="minor"/>
      </rPr>
      <t xml:space="preserve">1 </t>
    </r>
    <r>
      <rPr>
        <sz val="9"/>
        <color theme="1"/>
        <rFont val="Calibri"/>
        <family val="2"/>
        <scheme val="minor"/>
      </rPr>
      <t>Inclui Sinalização e Telecomunicações transversais a corredores/linhas</t>
    </r>
  </si>
  <si>
    <r>
      <rPr>
        <vertAlign val="superscript"/>
        <sz val="9"/>
        <color theme="1"/>
        <rFont val="Calibri"/>
        <family val="2"/>
        <scheme val="minor"/>
      </rPr>
      <t xml:space="preserve">2 </t>
    </r>
    <r>
      <rPr>
        <sz val="9"/>
        <color theme="1"/>
        <rFont val="Calibri"/>
        <family val="2"/>
        <scheme val="minor"/>
      </rPr>
      <t>Investimento na infraestrutura e equipamento (exclui a execução financeira da PPP)</t>
    </r>
  </si>
  <si>
    <r>
      <rPr>
        <vertAlign val="superscript"/>
        <sz val="9"/>
        <color theme="1"/>
        <rFont val="Calibri"/>
        <family val="2"/>
        <scheme val="minor"/>
      </rPr>
      <t>3</t>
    </r>
    <r>
      <rPr>
        <sz val="9"/>
        <color theme="1"/>
        <rFont val="Calibri"/>
        <family val="2"/>
        <scheme val="minor"/>
      </rPr>
      <t xml:space="preserve"> Inclui equipamento hospitalar</t>
    </r>
  </si>
  <si>
    <t>AGRICULTURA E ALIMENTAÇÃO</t>
  </si>
  <si>
    <t>ECONOMIA E MAR</t>
  </si>
  <si>
    <t>AÇÃO GOVERNATIVA - MEM</t>
  </si>
  <si>
    <t>ESCOLA PORTUGUESA DE LUANDA-CENTRO DE ENSINO E LÍNGUA PORTUGUESA - TRANSF OE</t>
  </si>
  <si>
    <t>FUNDO DE CAPITALIZAÇÃO E RESILIÊNCIA</t>
  </si>
  <si>
    <t>ESCOLA PORTUGUESA DE LUANDA-CENTRO DE ENSINO E LÍNGUA PORTUGUESA</t>
  </si>
  <si>
    <t>FUNDO P/ A REVITALIZAÇÃO E MODERNIZAÇÃO DO TECIDO EMPRESARIAL, S.G.P.S., S.A.</t>
  </si>
  <si>
    <t>AÇÃO GOVERNATIVA - MAI</t>
  </si>
  <si>
    <t>AÇÃO GOVERNATIVA - MCTES</t>
  </si>
  <si>
    <t xml:space="preserve"> Ministério da Economia e Mar</t>
  </si>
  <si>
    <t>Ministério da Agricultura e Alimentação</t>
  </si>
  <si>
    <r>
      <t xml:space="preserve">O 1.º Bloco é preenchido automaticamente pelo sistema - </t>
    </r>
    <r>
      <rPr>
        <b/>
        <sz val="10"/>
        <rFont val="Calibri"/>
        <family val="2"/>
      </rPr>
      <t>para o efeito deve ser garantido o reporte mensal no SIGO.</t>
    </r>
  </si>
  <si>
    <t>Email: OE2023@dgo.gov.pt</t>
  </si>
  <si>
    <t>Fundo de Financiamento da Descentralização</t>
  </si>
  <si>
    <t xml:space="preserve">      Consignação IRS – Alojamento Local</t>
  </si>
  <si>
    <t xml:space="preserve">    Gratificações variáveis ou eventuais</t>
  </si>
  <si>
    <t>TT</t>
  </si>
  <si>
    <t>FI</t>
  </si>
  <si>
    <t>Imposto sobre as sucessões e doações</t>
  </si>
  <si>
    <t>Imp. por lançamento - Consignação ao FET</t>
  </si>
  <si>
    <t>Imposto por lançamento - Rec. impostos</t>
  </si>
  <si>
    <t>Imposto por avença - Rec. impostos</t>
  </si>
  <si>
    <t>Taxa de compensação - Rec. impostos</t>
  </si>
  <si>
    <t>Impostos abolidos</t>
  </si>
  <si>
    <t>Grupo A - Contribuição com taxa fixa</t>
  </si>
  <si>
    <t>Grupo B - Sociedades anónimas e comanditas</t>
  </si>
  <si>
    <t>Grupo C - Outros</t>
  </si>
  <si>
    <t>Grupo A</t>
  </si>
  <si>
    <t>Grupo B</t>
  </si>
  <si>
    <t>Grupo C</t>
  </si>
  <si>
    <t>Rústica</t>
  </si>
  <si>
    <t>Urbana</t>
  </si>
  <si>
    <t>Imposto profissional - Rec. impostos</t>
  </si>
  <si>
    <t>Secção A</t>
  </si>
  <si>
    <t>Secção B</t>
  </si>
  <si>
    <t>Imposto de mais-valias - Rec. impostos</t>
  </si>
  <si>
    <t>Imposto sobre a indústria agrícola - Rec. impostos</t>
  </si>
  <si>
    <t>Impostos extraordinários - Rec. impostos</t>
  </si>
  <si>
    <t>Impostos do cadastro - Rec. impostos</t>
  </si>
  <si>
    <t>Adicionais - Rec. impostos</t>
  </si>
  <si>
    <t>Sisa - Rec. impostos</t>
  </si>
  <si>
    <t>Imposto especial sobre veículos - Rec. impostos</t>
  </si>
  <si>
    <t>Contribuição s/sector bancário - Rec. impostos</t>
  </si>
  <si>
    <t>Contrib. extraordinária s/sector energético (CESE) - Rec. impostos</t>
  </si>
  <si>
    <t>Adicional de solidariedade sobre o setor bancário</t>
  </si>
  <si>
    <t>Adicional de solidariedade s/o setor bancário - Rec. impostos</t>
  </si>
  <si>
    <t>Outros/Imp. diretos diversos</t>
  </si>
  <si>
    <t>Rec. impostos - Imp. s/ produtos petrolíf. e energéticos (ISP)</t>
  </si>
  <si>
    <t>Rec. impostos - Imp. s/o valor acrescentado (IVA)</t>
  </si>
  <si>
    <t>Rec. impostos -Imposto do selo</t>
  </si>
  <si>
    <t>Rec. impostos -Result. exploraç. de apostas mútuas</t>
  </si>
  <si>
    <t>Contribuição sobre as embalagens de plástico ou multimaterial com plástico de utilização única em refeições prontas</t>
  </si>
  <si>
    <t>Rec. próprias- Contrib. s/embalagens de plástico ou multimat. c/plástico de utiliz. única em refeições prontas</t>
  </si>
  <si>
    <t>Rec. impostos- Contrib. s/embalagens de plástico ou multimat. c/plástico de utiliz. única em refeições prontas</t>
  </si>
  <si>
    <t>Quotas e comparticipações para a CGA</t>
  </si>
  <si>
    <t>Contribuição de entidades da Administração Central - SI</t>
  </si>
  <si>
    <t>Contribuição de entidades da Região Autónoma dos Açores</t>
  </si>
  <si>
    <t>Contribuição de entidades da Região Autónoma da Madeira</t>
  </si>
  <si>
    <t>Contribuição de entidades da Administração Local - Continente</t>
  </si>
  <si>
    <t>Contribuição de entidades da Administração Local - Açores</t>
  </si>
  <si>
    <t>Contribuição de entidades da Administração Local - Madeira</t>
  </si>
  <si>
    <t>Contribuição de entidades da Segurança Social</t>
  </si>
  <si>
    <t>Contribuição de empresas públicas</t>
  </si>
  <si>
    <t>Contribuição de empresas privadas</t>
  </si>
  <si>
    <t>Contribuição extraordinária de solidariedade</t>
  </si>
  <si>
    <t>Contribuição extraordinária 14º e SN</t>
  </si>
  <si>
    <t>Contribuição de entidades da Administração Central - SFA</t>
  </si>
  <si>
    <t>Rec. próprias-Trabalhadores benefic titulares</t>
  </si>
  <si>
    <t>Rec. próprias -Entidades empregadoras</t>
  </si>
  <si>
    <t>Rec. impostos -Entidades empregadoras</t>
  </si>
  <si>
    <t>Compensação por pagamento de pensões - Administração Central - SI</t>
  </si>
  <si>
    <t>Compensação por pagamento de pensões - Região Autónoma dos Açores</t>
  </si>
  <si>
    <t>Compensação por pagamento de pensões - Região Autónoma da Madeira</t>
  </si>
  <si>
    <t>Compensação por pagamento de pensões - Administração Local - Continente</t>
  </si>
  <si>
    <t>Compensação por pagamento de pensões - Administração Local - Açores</t>
  </si>
  <si>
    <t>Compensação por pagamento de pensões - Administração Local - Madeira</t>
  </si>
  <si>
    <t>Compensação por pagamento de pensões - Empresas públicas</t>
  </si>
  <si>
    <t>Compensação por pagamento de pensões - Empresas privadas</t>
  </si>
  <si>
    <t>Compensação por pagamento de pensões - Companhias de seguros e fundos de pensões</t>
  </si>
  <si>
    <t>Rec. próprias -Outros/CGA e ADSE</t>
  </si>
  <si>
    <t>Rec. impostos -Outros/CGA e ADSE</t>
  </si>
  <si>
    <t>Rec. próprias - Out. taxas de justiça</t>
  </si>
  <si>
    <t>Rec. impostos - Out. taxas de justiça</t>
  </si>
  <si>
    <t>Taxa de promoção - Decreto-Lei nº 94/2012</t>
  </si>
  <si>
    <t>Rec. próprias - Taxa de promoção - Decreto-Lei nº 94/2012</t>
  </si>
  <si>
    <t>Outras taxas vinícolas</t>
  </si>
  <si>
    <t>Rec. próprias - Out. taxas vinícolas</t>
  </si>
  <si>
    <t>Rec. impostos - Out. taxas vinícolas</t>
  </si>
  <si>
    <t>Taxas sobre fiscalização de atividades comerciais e industriais</t>
  </si>
  <si>
    <t>Taxas sobre licenciamentos diversos concedidos a empresas</t>
  </si>
  <si>
    <t xml:space="preserve">Taxas de licenciamento de serviços de saúde do trabalho </t>
  </si>
  <si>
    <t>Rec. próprias -Tx licenc de serv saúde do trabalho</t>
  </si>
  <si>
    <t xml:space="preserve">Taxas de licenciamento de tecidos e células, sangue e órgãos </t>
  </si>
  <si>
    <t xml:space="preserve">Rec. próprias -Tx licenc tecidos, células, sangue e órgãos </t>
  </si>
  <si>
    <t>Taxas de licenciamento de produtos de tabaco</t>
  </si>
  <si>
    <t>Rec. próprias -Tx licenc de prod de tabaco</t>
  </si>
  <si>
    <t>Taxas de licenciamento ambiental</t>
  </si>
  <si>
    <t>Rec. próprias -Txas de licenc. ambiental</t>
  </si>
  <si>
    <t>Taxas de licenciamento de produtos biocidas</t>
  </si>
  <si>
    <t>Rec. próprias -Txas de licenc. produtos biocidas</t>
  </si>
  <si>
    <t>Outras taxas sobre licenciam. diversos concedidos a empresas</t>
  </si>
  <si>
    <t>Rec. próprias - Out. taxas s/lic. diver. conced. a empresas</t>
  </si>
  <si>
    <t>Rec. impostos - Out. taxas s/lic. diver. conced. a empresas</t>
  </si>
  <si>
    <t>Propinas</t>
  </si>
  <si>
    <t>1º Ciclo - Ensino Superior - Licenciatura</t>
  </si>
  <si>
    <t>Rec. próprias - 1º Ciclo - Ensino Superior - Licenciatura</t>
  </si>
  <si>
    <t>2º Ciclo - Ensino Superior - Mestrado</t>
  </si>
  <si>
    <t>Rec. próprias - 2º Ciclo - Ensino Superior - Mestrado</t>
  </si>
  <si>
    <t>3º Ciclo - Ensino Superior - Doutoramento</t>
  </si>
  <si>
    <t>Rec. próprias - 3º Ciclo - Ensino Superior - Doutoramento</t>
  </si>
  <si>
    <t>Ensino Superior - Mestrado integrado</t>
  </si>
  <si>
    <t>Rec. próprias - Ensino Superior - Mestrado integrado</t>
  </si>
  <si>
    <t>Ensino Superior - Internacional</t>
  </si>
  <si>
    <t>Rec. próprias - Ensino Superior - Internacional</t>
  </si>
  <si>
    <t>Ensino Superior - Pós Graduações</t>
  </si>
  <si>
    <t>Rec. próprias - Ensino Superior - Pós Graduações</t>
  </si>
  <si>
    <t>Outras propinas</t>
  </si>
  <si>
    <t>Rec. próprias - Outras/Propinas</t>
  </si>
  <si>
    <t>Rec. impostos  - Outras/Propinas</t>
  </si>
  <si>
    <t>Taxa de carbono sobre viagens marítimas</t>
  </si>
  <si>
    <t>Taxa de carbono sobre viagens aéreas</t>
  </si>
  <si>
    <t>Outras taxas diversas</t>
  </si>
  <si>
    <t>Multas e coimas por infrações ao Código da Estrada e restante legislação</t>
  </si>
  <si>
    <t>Rec. próprias - Contraord. em atividades de transp. de passageiros</t>
  </si>
  <si>
    <t>Rec. impostos -Contraord. em atividades de transp. de passageiros</t>
  </si>
  <si>
    <t>Contraordenações ambientais</t>
  </si>
  <si>
    <t>Rec. impostos -Contraordenações ambientais</t>
  </si>
  <si>
    <t>Outras coimas e penalidades por contraordenações</t>
  </si>
  <si>
    <t>Rec. próprias -Outras coimas e penalid. p/contraord.</t>
  </si>
  <si>
    <t>Rec. impostos -Outras coimas e penalid. p/contraord.</t>
  </si>
  <si>
    <t>Outras multas e penalidades diversas</t>
  </si>
  <si>
    <t>Rec. próprias -Outras multas e penalid. diversas</t>
  </si>
  <si>
    <t>Rec. impostos -Outras multas e penalid. diversas</t>
  </si>
  <si>
    <t>Rec. impostos - Comp. de seguros e fundos de pensões</t>
  </si>
  <si>
    <t>050306</t>
  </si>
  <si>
    <t>Rec. impostos - Seg. social</t>
  </si>
  <si>
    <t>Juros - Instituições sem fins lucrativos</t>
  </si>
  <si>
    <t>050601</t>
  </si>
  <si>
    <t>União Europeia - Instituições</t>
  </si>
  <si>
    <t>Rec. impostos - UE-Instituições</t>
  </si>
  <si>
    <t>Rec. impostos - EP-Remuneraç. dos capitais estatutários</t>
  </si>
  <si>
    <t>Estabelecimentos fabris militares</t>
  </si>
  <si>
    <t>Rec. impostos - Estabelecim. fabris militares</t>
  </si>
  <si>
    <t>Rec. próprias - Empresas privadas</t>
  </si>
  <si>
    <t>Participações nos lucros de administrações públicas</t>
  </si>
  <si>
    <t>Rec. impostos - Participaç. nos lucros de admin. públicas</t>
  </si>
  <si>
    <t>Exterior</t>
  </si>
  <si>
    <t>Rec. impostos -Terrenos/Exterior</t>
  </si>
  <si>
    <t>051002</t>
  </si>
  <si>
    <t>Ativos no subsolo</t>
  </si>
  <si>
    <t>Outros/Outras rendas</t>
  </si>
  <si>
    <t>Rec. próprias - Outros/Outras rendas</t>
  </si>
  <si>
    <t>Rec. impostos - Outros/Outras rendas</t>
  </si>
  <si>
    <t>Associações</t>
  </si>
  <si>
    <t>Rec. próprias - Privadas/Associações</t>
  </si>
  <si>
    <t>Donativos</t>
  </si>
  <si>
    <t>Rec. próprias - Privadas/Donativos</t>
  </si>
  <si>
    <t>Privadas/Outras</t>
  </si>
  <si>
    <t>Deficientes das Forças Armadas - Invalidez</t>
  </si>
  <si>
    <t>Subvenções vitalícias</t>
  </si>
  <si>
    <t>Pensões de preço de sangue</t>
  </si>
  <si>
    <t>Pensões BNU</t>
  </si>
  <si>
    <t>Pensões RDP</t>
  </si>
  <si>
    <t>Pensões setor portuário</t>
  </si>
  <si>
    <t>Pensões antigos combatentes</t>
  </si>
  <si>
    <t>Quotas antigos combatentes</t>
  </si>
  <si>
    <t>Encargos militares e militarizados</t>
  </si>
  <si>
    <t>Encargos PSP e equiparados</t>
  </si>
  <si>
    <t>Complementos CARRIS</t>
  </si>
  <si>
    <t>Fundo especial CARRIS</t>
  </si>
  <si>
    <t>Encargos bombeiros</t>
  </si>
  <si>
    <t>Encargos guardas florestais</t>
  </si>
  <si>
    <t>Subvenções aos partidos</t>
  </si>
  <si>
    <t>Subvenção estatal para campanhas eleitorais</t>
  </si>
  <si>
    <t>Estado/Outras</t>
  </si>
  <si>
    <t>060302</t>
  </si>
  <si>
    <t>Estado - Subsistema de proteção social de cidadania - Regime de solidariedade</t>
  </si>
  <si>
    <t>Rec. próprias - Estado-Subsist. proteç. soc. cidadania-Regime solidaried.</t>
  </si>
  <si>
    <t>Rec. impostos-Estado-Subsist. proteç. soc. cidadania-Regime solidaried.</t>
  </si>
  <si>
    <t>060303</t>
  </si>
  <si>
    <t>Estado - Subsistema de proteção social de cidadania - Ação social</t>
  </si>
  <si>
    <t>Rec. impostos - Estado-Subsist. proteç. soc. cidadania-Ação social</t>
  </si>
  <si>
    <t>060304</t>
  </si>
  <si>
    <t>Rec. impostos - Estado-Subsist. proteç. à família e polít. ativ. emprego e form. profiss.</t>
  </si>
  <si>
    <t>Estado - Participação portuguesa em projetos cofinanciados</t>
  </si>
  <si>
    <t>060308</t>
  </si>
  <si>
    <t>Serviços e fundos autónomos - Subsistema de proteção social de cidadania - Ação social</t>
  </si>
  <si>
    <t>Serviços e fundos autónomos - Subsistema de proteção à família e políticas ativas de emprego e formação profissional</t>
  </si>
  <si>
    <t>Serviços e fundos autónomos - Participação portuguesa em projetos cofinanciados</t>
  </si>
  <si>
    <t>Serviços e fundos autónomos - Participação comunitária em projetos cofinanciados</t>
  </si>
  <si>
    <t>Subsidio de exploração</t>
  </si>
  <si>
    <t>Continente/Outras</t>
  </si>
  <si>
    <t>Rec. próprias -Outras/Continente</t>
  </si>
  <si>
    <t>Rec. Impostos -Outras/Continente</t>
  </si>
  <si>
    <t>Ação social</t>
  </si>
  <si>
    <t>Rec. próprias - Ação social/Sist. de solidaried. e seg. social</t>
  </si>
  <si>
    <t>Rec. próprias - Outras/Sist. solidaried. e seg. social</t>
  </si>
  <si>
    <t>Rec. impostos -Outras/Sist. solidaried. e seg. social</t>
  </si>
  <si>
    <t>Financiamento comunitário em projetos cofinanciados</t>
  </si>
  <si>
    <t>Subsídio de exploração</t>
  </si>
  <si>
    <t>Rec. próprias - Subs. exploraç/Out. transferências</t>
  </si>
  <si>
    <t>Outras/Outras transferências</t>
  </si>
  <si>
    <t>Rec. próprias -Outras/Out. transferências</t>
  </si>
  <si>
    <t>Rec. Impostos -Outras/Out. transferências</t>
  </si>
  <si>
    <t>Rec. próprias - Repatriações/Famílias</t>
  </si>
  <si>
    <t>Rec. próprias - Outras/Famílias</t>
  </si>
  <si>
    <t>Rec. impostos - Outras/Famílias</t>
  </si>
  <si>
    <t>Fundo Europeu de Desenvolvimento Regional - Intervenções e ações específicas</t>
  </si>
  <si>
    <t>Rec. próprias -Out. fundos/UE-Instituições</t>
  </si>
  <si>
    <t>Rec. impostos -Out. fundos/UE-Instituições</t>
  </si>
  <si>
    <t>Rec. próprias -Out. instituiç./UE-Instituições</t>
  </si>
  <si>
    <t>Rec. impostos -Out. instituiç./UE-Instituições</t>
  </si>
  <si>
    <t>060902</t>
  </si>
  <si>
    <t>União Europeia - Instituições - Subsistema de proteção social de cidadania</t>
  </si>
  <si>
    <t>Rec. próprias - UE-Instit.-Subsist. de proteç. soc. cidadania</t>
  </si>
  <si>
    <t>Rec. impostos - UE-Instit.-Subsist. de proteç. soc. cidadania</t>
  </si>
  <si>
    <t>União Europeia - Instituições - Subsistema de proteção à família e políticas ativas de emprego e formação profissional</t>
  </si>
  <si>
    <t>Rec. próprias - U.E. -Países-Membros</t>
  </si>
  <si>
    <t>Rec. impostos - U.E. -Países-Membros</t>
  </si>
  <si>
    <t>060906</t>
  </si>
  <si>
    <t>Países terceiros e organizações internacionais - Subsistema de proteção social de cidadania</t>
  </si>
  <si>
    <t>Outros livros e documentação técnica</t>
  </si>
  <si>
    <t>Outras publicações e impressos</t>
  </si>
  <si>
    <t>Outros produtos agrícolas e pecuários</t>
  </si>
  <si>
    <t>Rec. próprias - Exploraç oficinais/Prod. acabados e interméd.</t>
  </si>
  <si>
    <t>Outros produtos acabados e intermédios</t>
  </si>
  <si>
    <t>Rec. próprias - Outros/Prod. acabados e interméd.</t>
  </si>
  <si>
    <t>Rec. impostos - Outros/Prod. acabados e interméd.</t>
  </si>
  <si>
    <t>Bens não duradouros/Outros</t>
  </si>
  <si>
    <t>Rec. próprias - Bens não duradouros/Outros</t>
  </si>
  <si>
    <t>Outros/Outras venda de bens</t>
  </si>
  <si>
    <t>Rec. próprias - Outros/Venda bens</t>
  </si>
  <si>
    <t>Rec. impostos - Outros/Venda bens</t>
  </si>
  <si>
    <t>Serviços prestados a particulares</t>
  </si>
  <si>
    <t>Outros/Estudos, pareceres, projetos e consultadoria</t>
  </si>
  <si>
    <t>Rec. próprias - Outros/Estudos, pareceres, proj. e consultadoria</t>
  </si>
  <si>
    <t>Rec. impostos - Outros/Estudos, pareceres, proj. e consultadoria</t>
  </si>
  <si>
    <t>Outras vistorias e ensaios</t>
  </si>
  <si>
    <t>Outras atividades de saúde</t>
  </si>
  <si>
    <t>Rec. próprias -Alimentação e alojamento</t>
  </si>
  <si>
    <t>Rec. impostos -Alimentação e alojamento</t>
  </si>
  <si>
    <t>Rec. próprias -Serv. sociais, recreativos, cultur. e desporto</t>
  </si>
  <si>
    <t>Rec. impostos -Serv. sociais, recreativos, cultur. e desporto</t>
  </si>
  <si>
    <t>Rec. próprias -Formação/Outros/Serviços</t>
  </si>
  <si>
    <t>Rec. impostos -Formação/Outros/Serviços</t>
  </si>
  <si>
    <t>Reembolso de despesas com a avaliação geral dos prédios urbanos</t>
  </si>
  <si>
    <t>Outros/Outros serviços</t>
  </si>
  <si>
    <t>Rec. próprias - Outras/Habitações</t>
  </si>
  <si>
    <t>Rec. impostos - Outras/Habitações</t>
  </si>
  <si>
    <t>Outras rendas</t>
  </si>
  <si>
    <t>Rec. próprias -Outras rendas</t>
  </si>
  <si>
    <t>Rec. impostos -Outras rendas</t>
  </si>
  <si>
    <t>Prémios e taxas por garantias de risco</t>
  </si>
  <si>
    <t>Rec. próprias -Prémios, taxas p/ garantias de risco</t>
  </si>
  <si>
    <t>Rec. impostos -Prémios, taxas p/ garantias de risco</t>
  </si>
  <si>
    <t>Diferenças de câmbio</t>
  </si>
  <si>
    <t>Rec. próprias - Diferenças de câmbio</t>
  </si>
  <si>
    <t>Rec. impostos - Diferenças de câmbio</t>
  </si>
  <si>
    <t>Rec. próprias - Devolução de taxas</t>
  </si>
  <si>
    <t>Rec. impostos - Devolução de taxas</t>
  </si>
  <si>
    <t>Rec. próprias  - DL nº 117/2010 - Títulos Biocombustíveis</t>
  </si>
  <si>
    <t>Indemnizações por deterioração, roubo ou extravio de bens patrimoniais</t>
  </si>
  <si>
    <t>Rec. próprias  - Indemniz. p/deterioriz., roubo ou extravio bens patrimoniais</t>
  </si>
  <si>
    <t>Outras/Outras receitas correntes</t>
  </si>
  <si>
    <t>Rec. próprias - Outras/Out rec correntes</t>
  </si>
  <si>
    <t>Rec. impostos - Outras/Out rec correntes</t>
  </si>
  <si>
    <t>Rec. impostos - Soc. e quase-socied. não financ. públicas</t>
  </si>
  <si>
    <t>Rec. impostos - Soc. e quase-socied. não financ. Privadas</t>
  </si>
  <si>
    <t>Rec. próprias - Serv. e fundos autónomos/Subsídios</t>
  </si>
  <si>
    <t>Rec. impostos - Serv. e fundos autónomos/Subsídios</t>
  </si>
  <si>
    <t>080206</t>
  </si>
  <si>
    <t>Rec. impostos -Região Autónoma dos Açores/Subsídios</t>
  </si>
  <si>
    <t>Rec. próprias - Região Autónoma da Madeira/Subsídios</t>
  </si>
  <si>
    <t>Rec. impostos -Região Autónoma da Madeira/Subsídios</t>
  </si>
  <si>
    <t>080208</t>
  </si>
  <si>
    <t>Segurança Social/Outros</t>
  </si>
  <si>
    <t>080210</t>
  </si>
  <si>
    <t>080211</t>
  </si>
  <si>
    <t>Rec. impostos -Famílias</t>
  </si>
  <si>
    <t>Venda de Bens de Investimento - Terrenos</t>
  </si>
  <si>
    <t>090105</t>
  </si>
  <si>
    <t>090107</t>
  </si>
  <si>
    <t>090108</t>
  </si>
  <si>
    <t>Administração Pública - Segurança social</t>
  </si>
  <si>
    <t>090109</t>
  </si>
  <si>
    <t>Rec. impostos - Instituiç. s/fins lucrativos</t>
  </si>
  <si>
    <t>090111</t>
  </si>
  <si>
    <t>090112</t>
  </si>
  <si>
    <t>Resto do mundo - Países terceiros e organizações internacionais</t>
  </si>
  <si>
    <t>Venda de Bens de Investimento - Habitações</t>
  </si>
  <si>
    <t>090201</t>
  </si>
  <si>
    <t>090202</t>
  </si>
  <si>
    <t>090203</t>
  </si>
  <si>
    <t>090204</t>
  </si>
  <si>
    <t>090205</t>
  </si>
  <si>
    <t>090206</t>
  </si>
  <si>
    <t>090207</t>
  </si>
  <si>
    <t>090208</t>
  </si>
  <si>
    <t>090209</t>
  </si>
  <si>
    <t>090212</t>
  </si>
  <si>
    <t>Venda de Bens de Investimento - Edifícios</t>
  </si>
  <si>
    <t>090305</t>
  </si>
  <si>
    <t>090307</t>
  </si>
  <si>
    <t>Venda de Outros Bens de Investimento</t>
  </si>
  <si>
    <t>090402</t>
  </si>
  <si>
    <t>090404</t>
  </si>
  <si>
    <t>Maquinaria e equipamento</t>
  </si>
  <si>
    <t>Rec. próprias - Maquinaria e equipamento</t>
  </si>
  <si>
    <t>090406</t>
  </si>
  <si>
    <t>090407</t>
  </si>
  <si>
    <t>VPGECE - Açores</t>
  </si>
  <si>
    <t>Rec. próprias - VPGECE - Açores</t>
  </si>
  <si>
    <t>090408</t>
  </si>
  <si>
    <t>Rec. impostos -Adm. Pública - Seg. social</t>
  </si>
  <si>
    <t>090409</t>
  </si>
  <si>
    <t>Rec. próprias - Equip. de transporte/Famílias</t>
  </si>
  <si>
    <t>Famílias/Outros</t>
  </si>
  <si>
    <t>Fundo de Pensões do Grupo ENVC</t>
  </si>
  <si>
    <t>Rec. próprias - Fundo de Pensões do Grupo ENVC/Privadas</t>
  </si>
  <si>
    <t>Rec. impostos - Privadas/Outras</t>
  </si>
  <si>
    <t>Rec. impostos -Estado-Subs. proteç. soc. cidadania-Regime solidaried.</t>
  </si>
  <si>
    <t>Rec. impostos -Estado-Subs. proteç. soc. cidadania-Ação social</t>
  </si>
  <si>
    <t>Rec. impostos -Estado-Consig. dos rendim. do Estado p/reservas capitaliz.</t>
  </si>
  <si>
    <t>Estado - Excedentes de execução do Orçamento do Estado</t>
  </si>
  <si>
    <t>Rec.impostos -Estado-Excedentes de exec. Orç. do Estado</t>
  </si>
  <si>
    <t>Rec. próprias -Estado-Particip. portuguesa em proj. cofinanciados</t>
  </si>
  <si>
    <t>Rec. impostos -Estado-Particip. portuguesa em proj. cofinanciados</t>
  </si>
  <si>
    <t>Rec. impostos - Continente/Adm. Local</t>
  </si>
  <si>
    <t>Rec. próprias - Particip. portuguesa proj. cofinanciad.</t>
  </si>
  <si>
    <t>Rec. impostos - Particip. portuguesa proj. cofinanciad.</t>
  </si>
  <si>
    <t>Rec. impostos - Capitaliz. pública de estabiliz.</t>
  </si>
  <si>
    <t>União Europeia-Instituições - Subsistema de proteção social de cidadania</t>
  </si>
  <si>
    <t>Rec. próprias - União Europeia-Países membros</t>
  </si>
  <si>
    <t>Rec. próprias - Países 3º e organiz. Internacionais</t>
  </si>
  <si>
    <t>Rec. impostos - Países 3º e organiz. Internacionais</t>
  </si>
  <si>
    <t>100905</t>
  </si>
  <si>
    <t>Ativos Financeiros -Depósitos, Certificados de Depósito e Poupança</t>
  </si>
  <si>
    <t>Rec. próprias -Soc. e quase-socied. não financeiras</t>
  </si>
  <si>
    <t>Rec. impostos - Soc. e quase-socied. não financeiras</t>
  </si>
  <si>
    <t>110104</t>
  </si>
  <si>
    <t>110105</t>
  </si>
  <si>
    <t>110106</t>
  </si>
  <si>
    <t>110107</t>
  </si>
  <si>
    <t>110108</t>
  </si>
  <si>
    <t>110109</t>
  </si>
  <si>
    <t>110110</t>
  </si>
  <si>
    <t>110111</t>
  </si>
  <si>
    <t>110112</t>
  </si>
  <si>
    <t>Ativos Financeiros -Títulos a Curto Prazo</t>
  </si>
  <si>
    <t>110201</t>
  </si>
  <si>
    <t>110202</t>
  </si>
  <si>
    <t>110204</t>
  </si>
  <si>
    <t>110205</t>
  </si>
  <si>
    <t>110206</t>
  </si>
  <si>
    <t>110207</t>
  </si>
  <si>
    <t>Rec. próprias - Admin. Pública - Segurança social</t>
  </si>
  <si>
    <t>Rec. impostos - Admin. Pública - Segurança social</t>
  </si>
  <si>
    <t>110209</t>
  </si>
  <si>
    <t>110210</t>
  </si>
  <si>
    <t>110211</t>
  </si>
  <si>
    <t>110212</t>
  </si>
  <si>
    <t>Ativos Financeiros -Títulos a Médio e Longo Prazos</t>
  </si>
  <si>
    <t>Socied. e quase-sociedades não financeiras</t>
  </si>
  <si>
    <t>Rec. impostos -Soc. e quase-socied. não financeiras</t>
  </si>
  <si>
    <t>110304</t>
  </si>
  <si>
    <t>110305</t>
  </si>
  <si>
    <t>110306</t>
  </si>
  <si>
    <t>110307</t>
  </si>
  <si>
    <t>110308</t>
  </si>
  <si>
    <t>110309</t>
  </si>
  <si>
    <t>110310</t>
  </si>
  <si>
    <t>110311</t>
  </si>
  <si>
    <t>110312</t>
  </si>
  <si>
    <t>110400</t>
  </si>
  <si>
    <t>Ativos Financeiros -Derivados Financeiros</t>
  </si>
  <si>
    <t>110401</t>
  </si>
  <si>
    <t>110402</t>
  </si>
  <si>
    <t>110403</t>
  </si>
  <si>
    <t>110404</t>
  </si>
  <si>
    <t>110405</t>
  </si>
  <si>
    <t>110406</t>
  </si>
  <si>
    <t>110407</t>
  </si>
  <si>
    <t>110408</t>
  </si>
  <si>
    <t>110409</t>
  </si>
  <si>
    <t>110410</t>
  </si>
  <si>
    <t>110411</t>
  </si>
  <si>
    <t>110412</t>
  </si>
  <si>
    <t>Ativos Financeiros -Empréstimos a Curto Prazo</t>
  </si>
  <si>
    <t>110502</t>
  </si>
  <si>
    <t>110503</t>
  </si>
  <si>
    <t>110505</t>
  </si>
  <si>
    <t>110506</t>
  </si>
  <si>
    <t>110507</t>
  </si>
  <si>
    <t>110508</t>
  </si>
  <si>
    <t>Rec. próprias - Instituiç. sem fins lucrativos</t>
  </si>
  <si>
    <t>Rec. impostos - Instituiç. sem fins lucrativos</t>
  </si>
  <si>
    <t>Rec. impostos  - Famílias</t>
  </si>
  <si>
    <t>110511</t>
  </si>
  <si>
    <t>110512</t>
  </si>
  <si>
    <t>Ativos Financeiros -Empréstimos a Médio e Longo Prazos</t>
  </si>
  <si>
    <t>Sociedades e quase-socied. não financeiras</t>
  </si>
  <si>
    <t>Rec. próprias - Soc. e quase-soc. não financeiras</t>
  </si>
  <si>
    <t>Rec. impostos - Admin. Pública - Admin. Regional</t>
  </si>
  <si>
    <t>110608</t>
  </si>
  <si>
    <t>Rec. próprias -Famílias/Outros</t>
  </si>
  <si>
    <t>Rec. impostos -Famílias/Outros</t>
  </si>
  <si>
    <t>110611</t>
  </si>
  <si>
    <t>Ativos Financeiros -Recuperação de Créditos Garantidos</t>
  </si>
  <si>
    <t>Recuperação de créditos garantidos</t>
  </si>
  <si>
    <t>Ativos Financeiros -Ações e Outras Participações</t>
  </si>
  <si>
    <t>Rec. próprias - Socied. e quase-soc. não financeiras</t>
  </si>
  <si>
    <t>Rec. impostos - Socied. e quase-soc. não financeiras</t>
  </si>
  <si>
    <t>110803</t>
  </si>
  <si>
    <t>110805</t>
  </si>
  <si>
    <t>110806</t>
  </si>
  <si>
    <t>110807</t>
  </si>
  <si>
    <t>110808</t>
  </si>
  <si>
    <t>110809</t>
  </si>
  <si>
    <t>110810</t>
  </si>
  <si>
    <t>110811</t>
  </si>
  <si>
    <t>Ativos Financeiros -Unidades de Participação</t>
  </si>
  <si>
    <t>110903</t>
  </si>
  <si>
    <t>110905</t>
  </si>
  <si>
    <t>110906</t>
  </si>
  <si>
    <t>110907</t>
  </si>
  <si>
    <t>110910</t>
  </si>
  <si>
    <t>110912</t>
  </si>
  <si>
    <t>Ativos Financeiros -Alienação de Partes Sociais de Empresas</t>
  </si>
  <si>
    <t>111105</t>
  </si>
  <si>
    <t>111107</t>
  </si>
  <si>
    <t>Rec. próprias - Admin. Pública-Seg. social</t>
  </si>
  <si>
    <t>Rec. impostos - Admin. Pública-Seg. social</t>
  </si>
  <si>
    <t>111109</t>
  </si>
  <si>
    <t>Passivos Financeiros -Depósitos, Certificados de Depósito e Poupança</t>
  </si>
  <si>
    <t>120102</t>
  </si>
  <si>
    <t>120103</t>
  </si>
  <si>
    <t>120104</t>
  </si>
  <si>
    <t>120105</t>
  </si>
  <si>
    <t>120106</t>
  </si>
  <si>
    <t>120107</t>
  </si>
  <si>
    <t>120108</t>
  </si>
  <si>
    <t>120109</t>
  </si>
  <si>
    <t>120110</t>
  </si>
  <si>
    <t>120111</t>
  </si>
  <si>
    <t>120112</t>
  </si>
  <si>
    <t>Passivos Financeiros -Títulos a Curto Prazo</t>
  </si>
  <si>
    <t>120203</t>
  </si>
  <si>
    <t>120207</t>
  </si>
  <si>
    <t>120209</t>
  </si>
  <si>
    <t>120210</t>
  </si>
  <si>
    <t>120211</t>
  </si>
  <si>
    <t>União Europeia-Países membros</t>
  </si>
  <si>
    <t>Rec. impostos - U.E.-Países membros</t>
  </si>
  <si>
    <t>120212</t>
  </si>
  <si>
    <t>Passivos Financeiros -Títulos a Médio e Longo Prazos</t>
  </si>
  <si>
    <t>Sociedades e quase-soc. não financeiras</t>
  </si>
  <si>
    <t>120303</t>
  </si>
  <si>
    <t>120305</t>
  </si>
  <si>
    <t>120306</t>
  </si>
  <si>
    <t>120307</t>
  </si>
  <si>
    <t>120308</t>
  </si>
  <si>
    <t>120309</t>
  </si>
  <si>
    <t>120311</t>
  </si>
  <si>
    <t>120312</t>
  </si>
  <si>
    <t>120400</t>
  </si>
  <si>
    <t>Passivos Financeiros -Derivados Financeiros</t>
  </si>
  <si>
    <t>120401</t>
  </si>
  <si>
    <t>120402</t>
  </si>
  <si>
    <t>Rec. impostos -Socied. financeiras</t>
  </si>
  <si>
    <t>120403</t>
  </si>
  <si>
    <t>120404</t>
  </si>
  <si>
    <t>120405</t>
  </si>
  <si>
    <t>120406</t>
  </si>
  <si>
    <t>120407</t>
  </si>
  <si>
    <t>120408</t>
  </si>
  <si>
    <t>120409</t>
  </si>
  <si>
    <t>120410</t>
  </si>
  <si>
    <t>120411</t>
  </si>
  <si>
    <t>120412</t>
  </si>
  <si>
    <t>Passivos Financeiros -Empréstimos a Curto Prazo</t>
  </si>
  <si>
    <t>120501</t>
  </si>
  <si>
    <t>120504</t>
  </si>
  <si>
    <t>120505</t>
  </si>
  <si>
    <t>120506</t>
  </si>
  <si>
    <t>120507</t>
  </si>
  <si>
    <t>120508</t>
  </si>
  <si>
    <t>120509</t>
  </si>
  <si>
    <t>120510</t>
  </si>
  <si>
    <t>120511</t>
  </si>
  <si>
    <t>120512</t>
  </si>
  <si>
    <t>Passivos Financeiros -Empréstimos a Médio e Longo Prazos</t>
  </si>
  <si>
    <t>120601</t>
  </si>
  <si>
    <t>120605</t>
  </si>
  <si>
    <t>120606</t>
  </si>
  <si>
    <t>120607</t>
  </si>
  <si>
    <t>120608</t>
  </si>
  <si>
    <t>120609</t>
  </si>
  <si>
    <t>120610</t>
  </si>
  <si>
    <t>120612</t>
  </si>
  <si>
    <t>Passivos Financeiros -Outros Passivos Financeiros</t>
  </si>
  <si>
    <t>120701</t>
  </si>
  <si>
    <t>120708</t>
  </si>
  <si>
    <t>120709</t>
  </si>
  <si>
    <t>120710</t>
  </si>
  <si>
    <t>120712</t>
  </si>
  <si>
    <t>Rec. próprias -Cauções por quebra contrato/Indemniz.</t>
  </si>
  <si>
    <t>Rec. próprias - Compensação por sinistros/Indemniz.</t>
  </si>
  <si>
    <t>Rec. próprias -Outras indemnizações</t>
  </si>
  <si>
    <t>Rec. impostos -Outras indemnizações</t>
  </si>
  <si>
    <t>Rec. próprias -Outras/Out. rec. capital</t>
  </si>
  <si>
    <t>Rec. impostos -Outras/Out. rec. capital</t>
  </si>
  <si>
    <t>Rec. próprias-RNAP /  Org. Min. Economia e Mar</t>
  </si>
  <si>
    <t>Receitas impostos - Saldos de dotações do OPP-RNAP</t>
  </si>
  <si>
    <t>Rec. impostos - Saldos dotações OPP-RNAP / Org. Min. Agricultura e Alimentação</t>
  </si>
  <si>
    <t>Receitas impostos - Saldos de dotações da LPIEFSS-RNAP</t>
  </si>
  <si>
    <t>Receitas de impostos - Saldos de dotações da LPM - RNAP</t>
  </si>
  <si>
    <t>Rec. impostos-Saldos dotações LPM - RNAP / Org. Min. Defesa Nacional</t>
  </si>
  <si>
    <t>Rec. impostos-RNAP / Org. da Presidência do Conselho de Ministros</t>
  </si>
  <si>
    <t>Rec. impostos-RNAP / Org. do Minist. da Economia e Mar</t>
  </si>
  <si>
    <t>Rec. impostos-Na posse serviço</t>
  </si>
  <si>
    <t>Na posse serviço - Saldo entidades terceiras - Receitas impostos</t>
  </si>
  <si>
    <t>Na posse do serviço - Saldo entidades terceiras - Receitas próprias</t>
  </si>
  <si>
    <t>Na posse do Tesouro - Saldo entidades terceiras - Receitas impostos</t>
  </si>
  <si>
    <t>Na posse do Tesouro - Saldo entidades terceiras - Receitas próprias</t>
  </si>
  <si>
    <t>Na posse do Tesouro - Saldo entidades terceiras - Fundos Europeus - Receitas próprias</t>
  </si>
  <si>
    <t>RAP - Min. da Economia e Mar</t>
  </si>
  <si>
    <t>- Uma entidade, no âmbito da sua intervenção em processos de coimas administrados por outro organismo, obtém informação prestada por este último sobre um determinado valor que previsivelmente lhe poderá ser atribuído, fruto da afetação determinada legalmente.</t>
  </si>
  <si>
    <t>As receitas aqui consideradas são as que correspondem à parte destinada a receita de impostos do Estado em todo o tipo de receitas administradas por cada serviço (impostos, taxas, coimas, multas, rendimentos de propriedade, venda de bens, venda de serviços, venda de bens de investimento, reposições não abatidas nos pagamentos - nelas se incluindo os saldos de dotações orçamentais de receitas de impostos, etc.).</t>
  </si>
  <si>
    <t>- Deve, então, efetuar um registo na FF 513, pelo valor em causa, na CER 04.02.04.99.78, identificando os diplomas que permitem a cobrança das coimas em questão.</t>
  </si>
  <si>
    <t>- Deve, então, efetuar um registo na FF 513, pelo valor em causa, na CER 04.02.04.99.78, identificando os diplomas que permitem a cobrança das coimas em questão.
- Não há inscrição de previsão no orçamento do organismo dador, o qual durante a execução processará a entrega por extra-orçamental.</t>
  </si>
  <si>
    <t>- Uma entidade não pertencente ao subsetor dos SI foi beneficiada com uma dotação orçamental, a qual servirá para cobrir as suas despesas correntes num determinado valor e, sendo caso disso, as suas despesas de capital no valor restante.</t>
  </si>
  <si>
    <t>- Deve, então, efetuar um registo na FF 311, pelo valor referente à parcela que se destinará a despesas correntes, na CER 06.03.01.99.99, e, sendo caso disso, outro registo na FF 311, pelo valor referente à parcela que se destinará a despesas de capital, na CER 10.03.01.01.99.</t>
  </si>
  <si>
    <t>502603631</t>
  </si>
  <si>
    <t>CINTAL – CENTRO DE INVESTIGAÇÃO TECNOLÓGICA DO ALGARVE</t>
  </si>
  <si>
    <t>HOSPITAL DE LOURES, EPE</t>
  </si>
  <si>
    <t>TREM A.C.E.</t>
  </si>
  <si>
    <t>TREM A.C.E. II</t>
  </si>
  <si>
    <t>516264362</t>
  </si>
  <si>
    <t>ASSOCIAÇÃO CENTRO DE COMPETÊNCIAS FERROVIÁRIO (CCF)</t>
  </si>
  <si>
    <t>IC31 Castelo Branco/Monfortinho</t>
  </si>
  <si>
    <t>EN341 Alfarelos (EN342)/Taveiro (Acesso ao Terminal Ferroviário de Alfarelos)</t>
  </si>
  <si>
    <t>IC6 Tábua/Folhadosa</t>
  </si>
  <si>
    <t>Computação Avançada</t>
  </si>
  <si>
    <t>Corredores Complementares</t>
  </si>
  <si>
    <t>Nota explicativa ao Anexo VII-II - Alíneas e subalíneas da Classificação económica da Despesa Pública de tipificação vinculativa</t>
  </si>
  <si>
    <t>A presente nota explicativa visa salientar as seguintes situações:</t>
  </si>
  <si>
    <t>Classificação Económica</t>
  </si>
  <si>
    <t>Encargos com bolsas de estudo independentemente da forma como sejam financiados.</t>
  </si>
  <si>
    <t>Encargos com contribuições da entidade empregadora pública para o Fundo de Compensação  do Trabalho e para o Fundo de Garantia de Compensação do Trabalho.</t>
  </si>
  <si>
    <t>01.03.05 - «Despesas com o pessoal - Segurança Social - Contribuições para a Segurança Social»</t>
  </si>
  <si>
    <t xml:space="preserve">02.02.17.A0.00 - «Aquisição de serviços - Publicidade obrigatória» </t>
  </si>
  <si>
    <t>02.02.23.B0.00 - «Aquisição de serviços - Outros serviços de saúde -  Verificação médica – 
Junta médica e Verificação Doença»</t>
  </si>
  <si>
    <t>Saldos de Plano de Recuperação e Resiliência - Subvenções (A) (B)</t>
  </si>
  <si>
    <t>(A) A utilizar apenas durante a execução orçamental.</t>
  </si>
  <si>
    <t>(B) Apenas aplicável a saldos que resultem do registo de operações de receitas e despesas extraorçamentais.</t>
  </si>
  <si>
    <t>PRR - Com origem em beneficiários intermediários externos à Administração Central (C)</t>
  </si>
  <si>
    <t>Anexo XXI</t>
  </si>
  <si>
    <t>Orçamentação por Programas - Conceitos, Objetivos e Indicadores</t>
  </si>
  <si>
    <t>Conceito</t>
  </si>
  <si>
    <t>Fonte</t>
  </si>
  <si>
    <t>Eficácia</t>
  </si>
  <si>
    <t xml:space="preserve">Comparação entre as realizações, os resultados e/ou os impactos efetivos com os que eram esperados ou estimados. A eficácia pode ser quantificada através de indicadores de realização, de resultados e de impacto.  </t>
  </si>
  <si>
    <t>Glossário QCA III</t>
  </si>
  <si>
    <t xml:space="preserve">Medida em que um serviço atinge os seus objetivos e obtém ou ultrapassa os resultados esperados. </t>
  </si>
  <si>
    <t>Lei n.º 66-B/2007, de 28 de dezembro</t>
  </si>
  <si>
    <t>Eficiência</t>
  </si>
  <si>
    <t>Relação entre os bens produzidos ou os serviços prestados e os recursos utilizados.</t>
  </si>
  <si>
    <t>Qualidade</t>
  </si>
  <si>
    <t xml:space="preserve">Conjunto de propriedades e características de bens ou serviços, que lhes conferem aptidão para satisfazer necessidades explícitas ou implícitas dos utilizadores. </t>
  </si>
  <si>
    <t>Economia</t>
  </si>
  <si>
    <t xml:space="preserve">Ausência de desperdício na obtenção de um determinado resultado. Diz-se que uma atividade é económica quando os custos dos recursos escassos se aproximam do mínimo necessário para atingir os objetivos previstos. </t>
  </si>
  <si>
    <t>Glossary key terms in Evaluation and Results Based Management – OECD - DAC</t>
  </si>
  <si>
    <t>Objetivos</t>
  </si>
  <si>
    <t>Previsão de resultados que se pretendem alcançar no tempo, em regra quantificáveis.</t>
  </si>
  <si>
    <t>Objetivos estratégicos</t>
  </si>
  <si>
    <t xml:space="preserve">Devem traduzir as grandes linhas da ação do Estado e, em particular, as prioridades da ação dos ministérios e também estar alinhados com a política pública que prosseguem. </t>
  </si>
  <si>
    <t>Construção do QUAR – Linhas de Orientação</t>
  </si>
  <si>
    <t xml:space="preserve">Objetivos globais de médio e longo prazo. Indicam a direção pretendida para a organização e definem os resultados e efeitos finais a prosseguir. </t>
  </si>
  <si>
    <t>Glossário CAF</t>
  </si>
  <si>
    <t>Objetivos operacionais</t>
  </si>
  <si>
    <t>Formulação mais concreta de um objetivo estratégico, podendo ser transformado num conjunto de atividades e ações.</t>
  </si>
  <si>
    <t>Indicadores</t>
  </si>
  <si>
    <t xml:space="preserve">Medida de um objetivo que se pretende alcançar ou atingir, de um recurso mobilizado, de um efeito obtido, de um elemento de qualidade, de uma variável de contexto. No entanto, são acima de tudo instrumentos de informação com vista a apoiar os gestores a comunicar, a negociar ou a decidir. Representam uma grandeza, um número, uma cifra, um cálculo que permite objetivar o acontecimento ou uma situação e interpretá-los. </t>
  </si>
  <si>
    <t>Indicador de desempenho</t>
  </si>
  <si>
    <t xml:space="preserve">Variável que permite identificar alterações devidas à intervenção ou que demonstra o grau de concretização de resultados face ao planeado. </t>
  </si>
  <si>
    <t>Indicadores de impacto</t>
  </si>
  <si>
    <t xml:space="preserve">Exprimem as consequências das ações desenvolvidas pelos serviços na comunidade ou sociedade. </t>
  </si>
  <si>
    <t>Indicadores de Resultados</t>
  </si>
  <si>
    <t xml:space="preserve">Exprimem os efeitos diretos ou imediatos sobre os beneficiários das ações desenvolvidas pelos serviços. Fornecem indicações sobre o resultado das ações do serviço. </t>
  </si>
  <si>
    <t>Indicadores de Realização</t>
  </si>
  <si>
    <t>Limitam-se a descrever a atividade desenvolvida, não fornecendo qualquer indicação dos efeitos sobre a população-alvo das ações desenvolvidas pelos serviços.</t>
  </si>
  <si>
    <r>
      <t>Relação entre as ações previstas e os resultados (</t>
    </r>
    <r>
      <rPr>
        <i/>
        <sz val="11"/>
        <color theme="1"/>
        <rFont val="Calibri"/>
        <family val="2"/>
        <scheme val="minor"/>
      </rPr>
      <t>outputs</t>
    </r>
    <r>
      <rPr>
        <sz val="11"/>
        <color theme="1"/>
        <rFont val="Calibri"/>
        <family val="2"/>
        <scheme val="minor"/>
      </rPr>
      <t>) ou impactos socioeconómicos (</t>
    </r>
    <r>
      <rPr>
        <i/>
        <sz val="11"/>
        <color theme="1"/>
        <rFont val="Calibri"/>
        <family val="2"/>
        <scheme val="minor"/>
      </rPr>
      <t>outcomes</t>
    </r>
    <r>
      <rPr>
        <sz val="11"/>
        <color theme="1"/>
        <rFont val="Calibri"/>
        <family val="2"/>
        <scheme val="minor"/>
      </rPr>
      <t>) dessas ações, ou seja, a consequência das políticas prosseguidas de forma a aferir sobre o impacto do serviço na sociedade. Na ausência de informação sobre os impactos, a eficácia pode ser aferida pelos resultados ou pelas realizações.</t>
    </r>
  </si>
  <si>
    <r>
      <t xml:space="preserve">Relaciona </t>
    </r>
    <r>
      <rPr>
        <i/>
        <sz val="11"/>
        <color theme="1"/>
        <rFont val="Calibri"/>
        <family val="2"/>
        <scheme val="minor"/>
      </rPr>
      <t>outputs</t>
    </r>
    <r>
      <rPr>
        <sz val="11"/>
        <color theme="1"/>
        <rFont val="Calibri"/>
        <family val="2"/>
        <scheme val="minor"/>
      </rPr>
      <t xml:space="preserve"> (bens produzidos e serviços prestados) com </t>
    </r>
    <r>
      <rPr>
        <i/>
        <sz val="11"/>
        <color theme="1"/>
        <rFont val="Calibri"/>
        <family val="2"/>
        <scheme val="minor"/>
      </rPr>
      <t>inputs</t>
    </r>
    <r>
      <rPr>
        <sz val="11"/>
        <color theme="1"/>
        <rFont val="Calibri"/>
        <family val="2"/>
        <scheme val="minor"/>
      </rPr>
      <t xml:space="preserve"> (recursos utilizados). Melhorar a eficiência implica fazer mais com os mesmos recursos ou obter os mesmos outputs com menos recursos. </t>
    </r>
  </si>
  <si>
    <r>
      <t xml:space="preserve">A qualidade pode ser medida através da perceção dos utilizadores, através da qualidade técnica dos </t>
    </r>
    <r>
      <rPr>
        <i/>
        <sz val="11"/>
        <color theme="1"/>
        <rFont val="Calibri"/>
        <family val="2"/>
        <scheme val="minor"/>
      </rPr>
      <t>outputs</t>
    </r>
    <r>
      <rPr>
        <sz val="11"/>
        <color theme="1"/>
        <rFont val="Calibri"/>
        <family val="2"/>
        <scheme val="minor"/>
      </rPr>
      <t xml:space="preserve"> produzidos, aferida por comparação com padrões de referência, ou através do reconhecimento por entidades externas, nacionais ou internacionais.</t>
    </r>
  </si>
  <si>
    <t>Avaliação dos serviços – Linhas de Orientação Gerais – GTCCAS – Documento Técnico N.º 1</t>
  </si>
  <si>
    <t>Linhas de Orientação Gerais – GTCCAS – Documento Técnico N.º 1</t>
  </si>
  <si>
    <t>ANEXO XXI</t>
  </si>
  <si>
    <t>Orçamentação por Programas</t>
  </si>
  <si>
    <t>PRR - Códigos de componentes</t>
  </si>
  <si>
    <t>CÓDIGOS DE COMPONENTES PRR</t>
  </si>
  <si>
    <t>FUNDO DA LÍNGUA PORTUGUESA</t>
  </si>
  <si>
    <t>FUNDO DE APOIO AO FINANCIAMENTO À INOVAÇÃO - FINOVA</t>
  </si>
  <si>
    <t>FUNDO DE GARANTIA DE VIAGENS E TURISMO</t>
  </si>
  <si>
    <t>FUNDO IMOBILIÁRIO ESPECIAL DE APOIO ÀS EMPRESAS</t>
  </si>
  <si>
    <t>FUNDO REVITA</t>
  </si>
  <si>
    <t>RE-C01-i05.02-RAM</t>
  </si>
  <si>
    <t>RE-C01-i05.01-RAM</t>
  </si>
  <si>
    <t>Expansão, Desenvolvimento e Melhoria da Rede de Cuidados Continuados Integrados</t>
  </si>
  <si>
    <t xml:space="preserve">Reforço das respostas na área da saúde mental e das demências associadas ao envelhecimento </t>
  </si>
  <si>
    <t>Digitalização da Saúde na RAM-IASAUDE</t>
  </si>
  <si>
    <t>Digitalização da Saúde na RAM-SESARAM</t>
  </si>
  <si>
    <t>Digitalização da Saúde na RAM-DRS</t>
  </si>
  <si>
    <t>Operações Integradas em Comunidades Desfavorecidas nas Áreas Metropolitanas de Lisboa e do Porto – Programa Bairros Saudáveis</t>
  </si>
  <si>
    <t>Operações Integradas em Comunidades Desfavorecidas na Área Metropolitana de Lisboa</t>
  </si>
  <si>
    <t>Operações Integradas em Comunidades Desfavorecidas na Área Metropolitana do Porto</t>
  </si>
  <si>
    <t>Capitalização de empresas e resiliência financeira/Banco Português de Fomento/IAPMEI</t>
  </si>
  <si>
    <t>RE-C01-i07.01-RAM</t>
  </si>
  <si>
    <t>RE-C01-i07.02-RAM</t>
  </si>
  <si>
    <t>RE-C01-i07.03-RAM</t>
  </si>
  <si>
    <t>RE-C03-i06.01</t>
  </si>
  <si>
    <t>RE-C03-i06.02</t>
  </si>
  <si>
    <t>RE-C03-i06.03</t>
  </si>
  <si>
    <t>RE-C05-i06.01</t>
  </si>
  <si>
    <t>RE-C05-i06.02</t>
  </si>
  <si>
    <t>Modernização da oferta e dos estabelecimentos de ensino e da formação profissional - Modernização da Formação Profissional</t>
  </si>
  <si>
    <t>RE-C06-i01.01</t>
  </si>
  <si>
    <t>RE-C06-i01.02</t>
  </si>
  <si>
    <t>Instalação e/ou modernização dos Centros Tecnológicos Especializados</t>
  </si>
  <si>
    <t>Incentivo Adultos - Projetos Locais Promotores de Qualificações de Nível B1/B2/B3</t>
  </si>
  <si>
    <t>Incentivo Adultos - Acelerador Qualifica</t>
  </si>
  <si>
    <t>Impulso Adultos</t>
  </si>
  <si>
    <t>Impulso Jovens STEAM - Rede Ciência Viva</t>
  </si>
  <si>
    <t>RE-C06-i03.01</t>
  </si>
  <si>
    <t>RE-C06-i03.02</t>
  </si>
  <si>
    <t>RE-C06-i03.03</t>
  </si>
  <si>
    <t>RE-C06-i04.01</t>
  </si>
  <si>
    <t>RE-C06-i04.02</t>
  </si>
  <si>
    <t>Missing links e Aumento capacidade da Rede - EN14, EN4, IC35, IP2, EN125, EN211, EN344, IC2, IP8 (A26), Baião/Pone Ermida, IP8 (EN121), IP8 (EN259)</t>
  </si>
  <si>
    <t>Missing links e Aumento capacidade da Rede - Eixo Rodoviário Aveiro – Águeda</t>
  </si>
  <si>
    <t>RE-C07-i01.01</t>
  </si>
  <si>
    <t>RE-C07-i01.02</t>
  </si>
  <si>
    <t>RE-C07-i01.03</t>
  </si>
  <si>
    <t>RE-C07-i01.04</t>
  </si>
  <si>
    <t>RE-C07-i01.05</t>
  </si>
  <si>
    <t>RE-C07-i02.01</t>
  </si>
  <si>
    <t>RE-C07-i02.02</t>
  </si>
  <si>
    <t>Ligações transfronteiriças Ponte internacional sobre o Rio Sever</t>
  </si>
  <si>
    <t>Ligações transfronteiriças Ponte Alcoutim – Saluncar del Guadiana (ES)</t>
  </si>
  <si>
    <t>Ligações transfronteiriças EN103. Vinhais / Bragança (variantes)</t>
  </si>
  <si>
    <t>Ligações transfronteiriças Ligação de Bragança a Puebla de Sanabria (ES)</t>
  </si>
  <si>
    <t>Áreas de Acolhimento Empresarial (AAE) – Acessibilidades Rodoviárias - EN10-4. Setúbal/ Mitrena e Ligação da A8 à Área Empresarial das Palhagueiras em Torres Vedras</t>
  </si>
  <si>
    <t>Áreas de Acolhimento Empresarial (AAE) – Acessibilidades Rodoviárias : Ligação do Parque Empresarial do Casarão ao IC2</t>
  </si>
  <si>
    <t>Áreas de Acolhimento Empresarial (AAE) – Acessibilidades Rodoviárias - Rotunda na EN246 para acesso à zona industrial de Portalegre</t>
  </si>
  <si>
    <t>RE-C07-i03.01</t>
  </si>
  <si>
    <t>RE-C07-i03.02</t>
  </si>
  <si>
    <t>RE-C07-i03.03</t>
  </si>
  <si>
    <t>RE-C07-i03.04</t>
  </si>
  <si>
    <t>RE-C07-i04.01</t>
  </si>
  <si>
    <t>RE-C07-i04.02</t>
  </si>
  <si>
    <t>RE-C07-i04.03</t>
  </si>
  <si>
    <t>RE-C07-i04.04</t>
  </si>
  <si>
    <t>RE-C07-i04.05</t>
  </si>
  <si>
    <t>Transformação da Paisagem dos Territórios de Floresta Vulneráveis - “Áreas integradas de gestão da paisagem (AIGP) e Condomínios de Aldeia”</t>
  </si>
  <si>
    <t>Transformação da Paisagem dos Territórios de Floresta Vulneráveis: Programas de Reordenamento e Gestão da Paisagem</t>
  </si>
  <si>
    <t>Transformação da Paisagem dos Territórios de Floresta Vulneráveis - Emparcelar para Ordenar</t>
  </si>
  <si>
    <t>Cadastro da Propriedade Rústica e Sistema de Monitorização da Ocupação do Solo: SMOS</t>
  </si>
  <si>
    <t>Cadastro da Propriedade Rústica e Sistema de Monitorização da Ocupação do Solo: Inventário Florestal Nacional</t>
  </si>
  <si>
    <t>Cadastro da Propriedade Rústica e Sistema de Monitorização da Ocupação do Solo: Sistema Nacional de Cadastro Predial</t>
  </si>
  <si>
    <t>Meios de prevenção e combate a incêndios rurais – Subinvestimento Meios aéreos</t>
  </si>
  <si>
    <t>Meios de prevenção e combate a incêndios rurais – Subinvestimento Meios terrestres</t>
  </si>
  <si>
    <t>Meios de prevenção e combate a incêndios rurais: Rede de radares</t>
  </si>
  <si>
    <t>RE-C08-i01.01</t>
  </si>
  <si>
    <t>RE-C08-i01.02</t>
  </si>
  <si>
    <t>RE-C08-i01.03</t>
  </si>
  <si>
    <t>RE-C08-i02.01</t>
  </si>
  <si>
    <t>RE-C08-i02.02</t>
  </si>
  <si>
    <t>RE-C08-i02.03</t>
  </si>
  <si>
    <t>RE-C08-i04.01</t>
  </si>
  <si>
    <t>RE-C08-i04.02</t>
  </si>
  <si>
    <t>RE-C08-i04.03</t>
  </si>
  <si>
    <t>Programa MAIS Floresta: Reforma do sistema de prevenção e combate de incêndios</t>
  </si>
  <si>
    <t xml:space="preserve">Programa MAIS Floresta: Reforço de atuação das organizações de produtores florestais (OPF) e dos Centros de Competências no setor florestal </t>
  </si>
  <si>
    <t>RE-C08-i05.01</t>
  </si>
  <si>
    <t>RE-C08-i05.02</t>
  </si>
  <si>
    <t>Plano Regional de Eficiência Hídrica do Algarve: SM1 – Reduzir perdas de água no setor urbano</t>
  </si>
  <si>
    <t>Plano Regional de Eficiência Hídrica do Algarve: SM2 – Reduzir perdas de água e aumentar a eficiência no setor agrícola</t>
  </si>
  <si>
    <t>Plano Regional de Eficiência Hídrica do Algarve: SM3 - Reforçar a governança dos recursos hídricos</t>
  </si>
  <si>
    <t>RE-C09-i01.01</t>
  </si>
  <si>
    <t>RE-C09-i01.02</t>
  </si>
  <si>
    <t>RE-C09-i01.03</t>
  </si>
  <si>
    <t>RE-C09-i01.04</t>
  </si>
  <si>
    <t>Plano Regional de Eficiência Hídrica do Algarve: SM4 – Promover a utilização de Água Residual Tratada, SM5 – Aumentar a capacidade disponível e resiliência das albufeiras/sistemas de
 adução em alta existentes e reforçar com novas origens de água e SM</t>
  </si>
  <si>
    <t>Pilar I - Plataforma Naval Multifuncional e Pilar II - Centro de Operações</t>
  </si>
  <si>
    <t>Centro de Operações de Defesa do Atlântico e Plataforma Naval - Pilar III - Academia do Arsenal do Alfeite (Academia 4.0)</t>
  </si>
  <si>
    <t>TC-C10-i03.01</t>
  </si>
  <si>
    <t>TC-C10-i03.02</t>
  </si>
  <si>
    <t>Bioeconomia: Projetos Integrados (Têxtil e Vestuário, Calçado e Resina Natural) e Beneficiação de Povoamentos de Pinheiro Bravo com Potencial para a Resinagem</t>
  </si>
  <si>
    <t>Bioeconomia - Gestão Florestal e Apoio à Resinagem</t>
  </si>
  <si>
    <t>TC-C12-i01.01</t>
  </si>
  <si>
    <t>TC-C12-i01.02</t>
  </si>
  <si>
    <t>Sistemas de informação de Gestão Financeira Pública</t>
  </si>
  <si>
    <t>Sistemas de informação de Gestão Financeira Pública/ SIGPIP</t>
  </si>
  <si>
    <t>TD-C17-i01.01</t>
  </si>
  <si>
    <t>TD-C17-i01.02</t>
  </si>
  <si>
    <t>TD-C17-i03.01</t>
  </si>
  <si>
    <t>TD-C17-i03.02</t>
  </si>
  <si>
    <t>Justiça Económica e Ambiente de Negócios/IRN</t>
  </si>
  <si>
    <t>Justiça Económica e Ambiente de Negócios/DGPJ</t>
  </si>
  <si>
    <t>Justiça Económica e Ambiente de Negócios/DGAJ</t>
  </si>
  <si>
    <t>Justiça Económica e Ambiente de Negócios/PJ</t>
  </si>
  <si>
    <t>Justiça Económica e Ambiente de Negócios/SGMJ</t>
  </si>
  <si>
    <t>Justiça Económica e Ambiente de Negócios/INMLCF</t>
  </si>
  <si>
    <t>Justiça Económica e Ambiente de Negócios/INPI</t>
  </si>
  <si>
    <t>Justiça Económica e Ambiente de Negócios/CAAJ</t>
  </si>
  <si>
    <t>Justiça Económica e Ambiente de Negócios/PGR</t>
  </si>
  <si>
    <t>Justiça Económica e Ambiente de Negócios/CSM</t>
  </si>
  <si>
    <t>Justiça Económica e Ambiente de Negócios/STA</t>
  </si>
  <si>
    <t>Reformulação do atendimento dos serviços público e consulares/SGMNE</t>
  </si>
  <si>
    <t>Serviços Eletrónicos sustentáveis, baseados na interoperabilidade e utilização dos dados para um aumento de transparência e eficiência</t>
  </si>
  <si>
    <t>Serviços Eletrónicos sustentáveis/INE</t>
  </si>
  <si>
    <t>TD-C18-i01.01</t>
  </si>
  <si>
    <t>TD-C18-i01.02</t>
  </si>
  <si>
    <t>TD-C18-i01.03</t>
  </si>
  <si>
    <t>TD-C18-i01.04</t>
  </si>
  <si>
    <t>TD-C18-i01.05</t>
  </si>
  <si>
    <t>TD-C18-i01.06</t>
  </si>
  <si>
    <t>TD-C18-i01.07</t>
  </si>
  <si>
    <t>TD-C18-i01.08</t>
  </si>
  <si>
    <t>TD-C18-i01.09</t>
  </si>
  <si>
    <t>TD-C18-i01.10</t>
  </si>
  <si>
    <t>TD-C18-i01.11</t>
  </si>
  <si>
    <t>TD-C18-i01.12</t>
  </si>
  <si>
    <t>TD-C19-i01.01</t>
  </si>
  <si>
    <t>TD-C19-i01.02</t>
  </si>
  <si>
    <t>TD-C19-i02.01</t>
  </si>
  <si>
    <t>TD-C19-i02.02</t>
  </si>
  <si>
    <t>Transição Digital na Rede Informática do Governo (RING)/CEGER</t>
  </si>
  <si>
    <t>Infraestruturas críticas digitais eficientes, seguras e partilhadas/SGMAI</t>
  </si>
  <si>
    <t>TD-C19-i04.01</t>
  </si>
  <si>
    <t>TD-C19-i04.02</t>
  </si>
  <si>
    <t>TD-C19-i04.03</t>
  </si>
  <si>
    <t>Transição Digital da Administração Pública da RAM- DRI</t>
  </si>
  <si>
    <t>Transição Digital da Administração Pública da RAM-DRAPMA</t>
  </si>
  <si>
    <t>TD-C19-i05.01-RAM</t>
  </si>
  <si>
    <t>TD-C19-i05.02-RAM</t>
  </si>
  <si>
    <t xml:space="preserve"> Capacitação da Administração Pública - INA</t>
  </si>
  <si>
    <t>C19 – i07.02 – Capacitação da Administração Pública – Entidade responsável pela implementação da reforma TD-r35</t>
  </si>
  <si>
    <t>Capacitação da Administração Pública - Formação Lojas do Cidadão/ Espaços Cidadão</t>
  </si>
  <si>
    <t xml:space="preserve"> Capacitação da Administração Pública - PlanAPP</t>
  </si>
  <si>
    <t>TD C19-i07.05 - Capacitação da Administração Pública - Programa de Estágios e Promoção do Teletrabalho</t>
  </si>
  <si>
    <t>TD-C19-i07.01</t>
  </si>
  <si>
    <t>TD-C19-i07.02</t>
  </si>
  <si>
    <t>TD-C19-i07.03</t>
  </si>
  <si>
    <t>TD-C19-i07.04</t>
  </si>
  <si>
    <t>TD-C19-i07.05</t>
  </si>
  <si>
    <t>TD-C20-i01.01</t>
  </si>
  <si>
    <t>TD-C20-i01.02</t>
  </si>
  <si>
    <t>Caracterização</t>
  </si>
  <si>
    <r>
      <t xml:space="preserve">Justificação de ausência de informação </t>
    </r>
    <r>
      <rPr>
        <b/>
        <i/>
        <sz val="12"/>
        <color indexed="56"/>
        <rFont val="Calibri"/>
        <family val="2"/>
      </rPr>
      <t>(A validar pela respetiva tutela)</t>
    </r>
  </si>
  <si>
    <t>Obrigações do Tesouro - Verdes</t>
  </si>
  <si>
    <t>Receitas de impostos de OT Verdes, afetas a projetos cofinanciados</t>
  </si>
  <si>
    <t>Receita de impostos de OT Verdes, não afetas a projetos cofinanciados</t>
  </si>
  <si>
    <t>31C</t>
  </si>
  <si>
    <t>31D</t>
  </si>
  <si>
    <t>D</t>
  </si>
  <si>
    <t>Número da iniciativa</t>
  </si>
  <si>
    <t>Fonte de financiamento</t>
  </si>
  <si>
    <t>Meta</t>
  </si>
  <si>
    <t>Impacto</t>
  </si>
  <si>
    <t>Entidade</t>
  </si>
  <si>
    <t>Medida Climática</t>
  </si>
  <si>
    <t>Categoria</t>
  </si>
  <si>
    <t>Destinatários</t>
  </si>
  <si>
    <t>Âmbito Geográfico</t>
  </si>
  <si>
    <t>Dotação Orçamental
(em euros)</t>
  </si>
  <si>
    <t>Contributo para a Política Climática</t>
  </si>
  <si>
    <t>Mitigação / Adaptação</t>
  </si>
  <si>
    <t>MF</t>
  </si>
  <si>
    <t>PO07 - Finanças</t>
  </si>
  <si>
    <t>DGO</t>
  </si>
  <si>
    <t>Medida 1 - Descrição</t>
  </si>
  <si>
    <t>Energia e/ou mobilidade</t>
  </si>
  <si>
    <t>População em Geral</t>
  </si>
  <si>
    <t>Portugal</t>
  </si>
  <si>
    <t>Verde</t>
  </si>
  <si>
    <t>Mitigação</t>
  </si>
  <si>
    <t>Agricultura, Florestas ou outros usos do solo</t>
  </si>
  <si>
    <t>População/consumidores vulneráveis</t>
  </si>
  <si>
    <t>Portugal Continental</t>
  </si>
  <si>
    <t>Amarelo</t>
  </si>
  <si>
    <t>Adaptação</t>
  </si>
  <si>
    <t>Água, Resíduos e/ou Economia Circular</t>
  </si>
  <si>
    <t>Empresas - Indústria/Serviços/Agricultores</t>
  </si>
  <si>
    <t>Vermelho</t>
  </si>
  <si>
    <t>Saúde e Proteção de pessoas e bens</t>
  </si>
  <si>
    <t>Municípios</t>
  </si>
  <si>
    <t>Incentivos económicos, Emprego, Capacitação e Inovação</t>
  </si>
  <si>
    <r>
      <t xml:space="preserve">Para qualquer esclarecimento relativo ao presente Anexo contactar: </t>
    </r>
    <r>
      <rPr>
        <u/>
        <sz val="11"/>
        <color theme="4"/>
        <rFont val="Calibri"/>
        <family val="2"/>
        <scheme val="minor"/>
      </rPr>
      <t>OE2023.acaoclimatica@sgambiente.gov.pt</t>
    </r>
  </si>
  <si>
    <t>Anexo XX</t>
  </si>
  <si>
    <t>Nota explicativa ao Anexo XVIII COFOG - Classificação das Funções das Administrações Públicas</t>
  </si>
  <si>
    <t xml:space="preserve">Anexo XVIII </t>
  </si>
  <si>
    <t>Receita de impostos de DPC, afetas a projetos cofinanciados (A)</t>
  </si>
  <si>
    <t>MECANISMO NACIONAL ANTICORRUPÇÃO</t>
  </si>
  <si>
    <t>Encargos com a publicidade obrigatória e institucional.</t>
  </si>
  <si>
    <t>Encargos previstos com a contribuição para a Segurança Social relativa aos participantes em  programas de estágios profissionais na AP.</t>
  </si>
  <si>
    <t>Encargos a suportar pelas entidades empregadoras com a verificação da incapacidade para o  trabalho dos respetivos trabalhadores, seja por doença natural ou por acidente de trabalho.</t>
  </si>
  <si>
    <t>31E</t>
  </si>
  <si>
    <t>31F</t>
  </si>
  <si>
    <t>E</t>
  </si>
  <si>
    <t>F</t>
  </si>
  <si>
    <t>Transferências de RI de DPC entre organismos não afetas a projetos cofinanciados (A)</t>
  </si>
  <si>
    <t>Transferências de RI de DPC entre organismos afetas a projetos cofinanciados (A)</t>
  </si>
  <si>
    <t>Receita de impostos de Dot. Provisional e Centralizadas (DPC), não afetas a projetos cofinanciados (A)</t>
  </si>
  <si>
    <t>Plano de Recuperação e Resiliência - Subvenções - IVA</t>
  </si>
  <si>
    <t>- Um SI, no âmbito da sua atividade, prevê a ocorrência de determinada quantidade de coimas, das quais resultarão um determinado valor a entregar ao Estado.</t>
  </si>
  <si>
    <t>Os valores a orçamentar nesta vertente devem ser registados com as FF 36*, 4**, 51* e 54* e a CER deve corresponder à natureza da receita que a origina.</t>
  </si>
  <si>
    <t>- Uma entidade, no âmbito da sua atividade, prevê (ou sabe) que vai ser beneficiado com verbas do FEDER – Competitividade e Internacionalização, num determinado valor, para consignação às suas despesas.</t>
  </si>
  <si>
    <t>- Deve, então, efetuar um registo na FF 411, pelo valor referido, na CER 06.09.01.01.78, se as verbas se destinarem a cobrir despesas correntes, ou na CER 10.09.01.01.78, se as verbas se destinarem a cobrir despesas de capital, ou, ainda, repartindo o valor em causa pelas duas CER, conforme o tipo de despesas que se previrem efetuar, identificando os diplomas que permitem a cobrança das coimas em questão, bem como o código de serviço da entidade que lhe transferirá as verbas.</t>
  </si>
  <si>
    <t>Os valores a orçamentar nesta vertente devem ser registados com a FF 311 e a CER, para as entidades do subsetor dos SI, deve corresponder a um dos dois códigos fictícios que estão previstos no SOE (99.99.98.99.99, na parte que respeita à dotação destinada a atividades, e 99.99.99.99.99, na parte que respeita à dotação destinada a projetos), ao passo que para as entidades não pertencentes ao subsetor dos SI devem ser utilizadas as CER 06.03.01.99.99 e/ou 10.03.01.01.99, consoante se destinem a satisfazer despesas correntes e/ou de capital.</t>
  </si>
  <si>
    <t>- Um SI foi beneficiado com uma dotação orçamental, a qual servirá para cobrir as suas despesas em atividades num determinado valor e as suas despesas em projetos no valor restante.</t>
  </si>
  <si>
    <r>
      <t>Nos códigos de classificação económica da receita correspondentes aos p</t>
    </r>
    <r>
      <rPr>
        <i/>
        <sz val="11"/>
        <rFont val="Calibri"/>
        <family val="2"/>
      </rPr>
      <t>lafonds</t>
    </r>
    <r>
      <rPr>
        <sz val="11"/>
        <rFont val="Calibri"/>
        <family val="2"/>
      </rPr>
      <t xml:space="preserve"> de receita de impostos atribuídos às entidades (99.99.98 e 99.99.99, no caso de se tratar dum SI, ou 06.03.01 e 10.03.01, no caso de não se tratar dum SI), deve ser referenciada a respetiva circular de preparação do OE.</t>
    </r>
  </si>
  <si>
    <t>Deve evitar-se o recurso aos diplomas que aprovam as orgânicas das entidades para servir como fundamento para a cobrança de receita.</t>
  </si>
  <si>
    <t xml:space="preserve">    Subsídio de Férias - Pessoal em funções</t>
  </si>
  <si>
    <t xml:space="preserve">    Subsídio de Férias - Alterações obrigatórias de posicionamento remuneratório</t>
  </si>
  <si>
    <t xml:space="preserve">    Subsídio de Férias - Alterações facultativas de posicionamento remuneratório</t>
  </si>
  <si>
    <t xml:space="preserve">    Subsídio de Férias - Recrutamento de pessoal para novos postos de trabalho</t>
  </si>
  <si>
    <t xml:space="preserve">    Subsídio de Natal - Pessoal em funções</t>
  </si>
  <si>
    <t xml:space="preserve">    Subsídio de Natal - Alterações obrigatórias de posicionamento remuneratório</t>
  </si>
  <si>
    <t xml:space="preserve">    Subsídio de Natal - Alterações facultativas de posicionamento remuneratório</t>
  </si>
  <si>
    <t xml:space="preserve">    Subsídio de Natal - Recrutamento de pessoal para novos postos de trabalho</t>
  </si>
  <si>
    <t>Remunerações Certas e permanentes</t>
  </si>
  <si>
    <t xml:space="preserve">    Pessoal dos quadros - Regime de função pública - Pessoal em funções</t>
  </si>
  <si>
    <t xml:space="preserve">    Pessoal além dos quadros - Pessoal em funções</t>
  </si>
  <si>
    <t xml:space="preserve">    Pessoal em regime de tarefa ou avença - Pessoal em funções</t>
  </si>
  <si>
    <t xml:space="preserve">    Pessoal aguardando aposentação - Pessoal em funções</t>
  </si>
  <si>
    <t xml:space="preserve">    Pessoal em qualquer outra situação - Pessoal em funções</t>
  </si>
  <si>
    <t xml:space="preserve">    Gratificações - Pessoal em funções</t>
  </si>
  <si>
    <t xml:space="preserve">    Pessoal dos quadros - Regime de função pública </t>
  </si>
  <si>
    <t xml:space="preserve">    Pessoal dos quadros - Regime de contrato individual trabalho </t>
  </si>
  <si>
    <t xml:space="preserve">    Pessoal além dos quadros </t>
  </si>
  <si>
    <t xml:space="preserve">    Pessoal contratado a termo </t>
  </si>
  <si>
    <t xml:space="preserve">    Pessoal em regime de tarefa ou avença </t>
  </si>
  <si>
    <t xml:space="preserve">    Pessoal aguardando aposentação </t>
  </si>
  <si>
    <t xml:space="preserve">    Pessoal em qualquer outra situação</t>
  </si>
  <si>
    <t xml:space="preserve">    Gratificações </t>
  </si>
  <si>
    <t xml:space="preserve">    Representação </t>
  </si>
  <si>
    <t xml:space="preserve">    Suplementos e prémios </t>
  </si>
  <si>
    <t xml:space="preserve">    Subsidio de refeição</t>
  </si>
  <si>
    <t xml:space="preserve">    Pessoal dos quadros - Regime de contrato individual trabalho  - Pessoal em funções</t>
  </si>
  <si>
    <t xml:space="preserve">    Pessoal dos quadros - Regime de contrato individual trabalho  - Alterações obrigatórias de posicionamento remuneratório</t>
  </si>
  <si>
    <t xml:space="preserve">    Pessoal dos quadros - Regime de contrato individual trabalho  - Alterações facultativas de posicionamento remuneratório</t>
  </si>
  <si>
    <t xml:space="preserve">    Pessoal dos quadros - Regime de contrato individual trabalho - Recrutamento de pessoal para novos postos de trabalho</t>
  </si>
  <si>
    <t xml:space="preserve">    Pessoal além dos quadros - Alterações obrigatórias de posicionamento remuneratório</t>
  </si>
  <si>
    <t xml:space="preserve">    Pessoal além dos quadros - Alterações facultativas de posicionamento remuneratório</t>
  </si>
  <si>
    <t xml:space="preserve">     Pessoal contratado a termo  - Alterações obrigatórias de posicionamento remuneratório</t>
  </si>
  <si>
    <t xml:space="preserve">    Pessoal além dos quadros - Recrutamento de pessoal para novos postos de trabalho</t>
  </si>
  <si>
    <t xml:space="preserve">    Pessoal contratado a termo  - Alterações facultativas de posicionamento remuneratório</t>
  </si>
  <si>
    <t xml:space="preserve">    Pessoal contratado a termo - Recrutamento de pessoal para novos postos de trabalho</t>
  </si>
  <si>
    <t xml:space="preserve">    Pessoal contratado a termo  - Pessoal em funções</t>
  </si>
  <si>
    <t xml:space="preserve">    Pessoal em regime de tarefa ou avença - Alterações obrigatórias de posicionamento remuneratório</t>
  </si>
  <si>
    <t xml:space="preserve">    Pessoal em regime de tarefa ou avença - Alterações facultativas de posicionamento remuneratório</t>
  </si>
  <si>
    <t xml:space="preserve">    Pessoal em regime de tarefa ou avença - Recrutamento de pessoal para novos postos de trabalho</t>
  </si>
  <si>
    <t xml:space="preserve">    Pessoal dos quadros - Regime de função pública - Recrutamento de pessoal para novos postos de trabalho</t>
  </si>
  <si>
    <t xml:space="preserve">    Pessoal dos quadros - Regime de função pública - Alterações obrigatórias de posicionamento remuneratório</t>
  </si>
  <si>
    <t xml:space="preserve">    Pessoal dos quadros - Regime de função pública - Alterações facultativas de posicionamento remuneratório</t>
  </si>
  <si>
    <t xml:space="preserve">    Pessoal aguardando aposentação - Alterações facultativas de posicionamento remuneratório</t>
  </si>
  <si>
    <t xml:space="preserve">    Pessoal aguardando aposentação - Alterações obrigatórias de posicionamento remuneratório</t>
  </si>
  <si>
    <t xml:space="preserve">    Pessoal aguardando aposentação - Recrutamento de pessoal para novos postos de trabalho</t>
  </si>
  <si>
    <t xml:space="preserve">    Pessoal em qualquer outra situação - Alterações obrigatórias de posicionamento remuneratório</t>
  </si>
  <si>
    <t xml:space="preserve">    Pessoal em qualquer outra situação - Alterações facultativas de posicionamento remuneratório</t>
  </si>
  <si>
    <t xml:space="preserve">    Pessoal em qualquer outra situação - Recrutamento de pessoal para novos postos de trabalho</t>
  </si>
  <si>
    <t xml:space="preserve">    Gratificações - Recrutamento de pessoal para novos postos de trabalho</t>
  </si>
  <si>
    <t xml:space="preserve">    Representação  - Pessoal em funções</t>
  </si>
  <si>
    <t xml:space="preserve">    Representação  - Recrutamento de pessoal para novos postos de trabalho</t>
  </si>
  <si>
    <t xml:space="preserve">    Suplementos e prémios  - Pessoal em funções</t>
  </si>
  <si>
    <t xml:space="preserve">    Suplementos e prémios  - Recrutamento de pessoal para novos postos de trabalho</t>
  </si>
  <si>
    <t xml:space="preserve">      Subsidio de refeição - Pessoal em funções</t>
  </si>
  <si>
    <t xml:space="preserve">     Subsidio de refeição - Recrutamento de pessoal para novos postos de trabalho</t>
  </si>
  <si>
    <t xml:space="preserve">▪ Declara-se que esta entidade, no que se refere a investimentos estruturantes, conforme se estabelece nos pontos 64 e 65 (selecionar alternativa): </t>
  </si>
  <si>
    <t>Elemento complementar à memória justificativa do PO — Orçamento com Perspetiva de Género</t>
  </si>
  <si>
    <t>Elemento complementar à memória justificativa do PO – orçamento no âmbito da política climática</t>
  </si>
  <si>
    <t>Lista de Entidades da Administração Central</t>
  </si>
  <si>
    <t>Impacto do Choque Geopolitico</t>
  </si>
  <si>
    <t>Plano de Recuperação e Resiliência</t>
  </si>
  <si>
    <t xml:space="preserve"> Dotações Específicas da Despesa do Estado</t>
  </si>
  <si>
    <t>Saldos de Plano de Recuperação e Resiliência – Empréstimos (A) (B)</t>
  </si>
  <si>
    <t>RP do ano - Com origem em RI de DPC provenientes do OE (A)</t>
  </si>
  <si>
    <r>
      <t xml:space="preserve">Serviços Online da DGO  - Módulo PO – Projetos de Orçamento
</t>
    </r>
    <r>
      <rPr>
        <b/>
        <sz val="11"/>
        <rFont val="Calibri"/>
        <family val="2"/>
      </rPr>
      <t>Anexo X</t>
    </r>
    <r>
      <rPr>
        <sz val="11"/>
        <rFont val="Calibri"/>
        <family val="2"/>
      </rPr>
      <t xml:space="preserve"> - Iniciativas de eficiência e controlo orçamental</t>
    </r>
  </si>
  <si>
    <r>
      <t xml:space="preserve">Serviços Online da DGO  - Módulo PO – Projetos de Orçamento
</t>
    </r>
    <r>
      <rPr>
        <b/>
        <sz val="11"/>
        <rFont val="Calibri"/>
        <family val="2"/>
      </rPr>
      <t xml:space="preserve">Anexo IX </t>
    </r>
    <r>
      <rPr>
        <sz val="11"/>
        <rFont val="Calibri"/>
        <family val="2"/>
      </rPr>
      <t xml:space="preserve">-  Memória justificativa
</t>
    </r>
    <r>
      <rPr>
        <b/>
        <sz val="11"/>
        <rFont val="Calibri"/>
        <family val="2"/>
      </rPr>
      <t>Anexo IX-A</t>
    </r>
    <r>
      <rPr>
        <sz val="11"/>
        <rFont val="Calibri"/>
        <family val="2"/>
      </rPr>
      <t xml:space="preserve"> - Orçamento de Género 
</t>
    </r>
    <r>
      <rPr>
        <b/>
        <sz val="11"/>
        <rFont val="Calibri"/>
        <family val="2"/>
      </rPr>
      <t>Anexo IX-B</t>
    </r>
    <r>
      <rPr>
        <sz val="11"/>
        <rFont val="Calibri"/>
        <family val="2"/>
      </rPr>
      <t xml:space="preserve"> - Orçamentação de efetivos e medidas COVID19
</t>
    </r>
    <r>
      <rPr>
        <b/>
        <sz val="11"/>
        <rFont val="Calibri"/>
        <family val="2"/>
      </rPr>
      <t>Anexo IX-C</t>
    </r>
    <r>
      <rPr>
        <sz val="11"/>
        <rFont val="Calibri"/>
        <family val="2"/>
      </rPr>
      <t xml:space="preserve"> - Orçamentação no âmbito da politica climática
</t>
    </r>
    <r>
      <rPr>
        <b/>
        <sz val="11"/>
        <rFont val="Calibri"/>
        <family val="2"/>
      </rPr>
      <t>Anexo XI</t>
    </r>
    <r>
      <rPr>
        <sz val="11"/>
        <rFont val="Calibri"/>
        <family val="2"/>
      </rPr>
      <t xml:space="preserve"> -  Declaração de Conformidade</t>
    </r>
  </si>
  <si>
    <t>Titulares de òrgãos de soberania e membros dos órgãos autárquicos</t>
  </si>
  <si>
    <t>04.06.00.A0.00 - «Transferências correntes para a Segurança Social - Estágios Profissionais nas AP»</t>
  </si>
  <si>
    <t>04.08.02.BE.00 - «Bolsas de estudo»</t>
  </si>
  <si>
    <t>41A</t>
  </si>
  <si>
    <t>Feder - PITD 2030</t>
  </si>
  <si>
    <t>Fundo de Coesão - PAC´s 2030</t>
  </si>
  <si>
    <t>44A</t>
  </si>
  <si>
    <t>Fundo Social Europeu - PITD 2030</t>
  </si>
  <si>
    <t>44B</t>
  </si>
  <si>
    <t>Fundo Social Europeu - PDQI 2030</t>
  </si>
  <si>
    <t>48D</t>
  </si>
  <si>
    <t>Fundo para a Transição Justa (FTJ) - 2020</t>
  </si>
  <si>
    <t>31B</t>
  </si>
  <si>
    <t>Transferências de RI – PRR – Empréstimos, entre organismos</t>
  </si>
  <si>
    <t>DIREÇÃO EXECUTIVA DO SERVIÇO NACIONAL DE SAÚDE, I.P. - TRANSF. OE</t>
  </si>
  <si>
    <t>DIREÇÃO EXECUTIVA DO SERVIÇO NACIONAL DE SAÚDE</t>
  </si>
  <si>
    <t>Financiamento Nacional por conta de PRR (A)</t>
  </si>
  <si>
    <t>Financiamento Nacional RP por conta de PRR (A)</t>
  </si>
  <si>
    <t>Transferências de Financiamento Nacional por conta de PRR entre organismos (A)</t>
  </si>
  <si>
    <t>MECANISMO NACIONAL ANTICORRUPÇÃO -  TRANSF. OE</t>
  </si>
  <si>
    <t>INSTITUTO DO CINEMA E DO  AUDIOVISUAL , I.P. - TRANSF. OE</t>
  </si>
  <si>
    <t>HABITAÇÃO</t>
  </si>
  <si>
    <t>GABINETES DOS MEMBROS DO GOVERNO - MH</t>
  </si>
  <si>
    <t>ESTRUTURA DE MISSÃO PARA A GESTÃO DO PEPAC NO CONTINENTE</t>
  </si>
  <si>
    <t>600087891</t>
  </si>
  <si>
    <t>600087883</t>
  </si>
  <si>
    <t>720015421</t>
  </si>
  <si>
    <t>CENTRO HOSPITALAR UNIVERSITÁRIO DE SANTO ANTÓNIO, EPE</t>
  </si>
  <si>
    <t>517392259</t>
  </si>
  <si>
    <t>Ministério das Infraestruturas</t>
  </si>
  <si>
    <t>Ministério da Habitação</t>
  </si>
  <si>
    <t>18</t>
  </si>
  <si>
    <t>PESSOAL DOS QUADROS - REGIME DE FUNÇÃO PÚBLICA - ALTERAÇÕES OBRIGATÓRIAS DE POSICIONAMENTO REMUNERAT</t>
  </si>
  <si>
    <t>Justificação da evolução do saldo global e fundamentação para o proposto em 2024.</t>
  </si>
  <si>
    <t>Feder - Norte 2020/2030</t>
  </si>
  <si>
    <t>Feder - Centro 2020/2030</t>
  </si>
  <si>
    <t>Feder - Lisboa 2020/2030</t>
  </si>
  <si>
    <t>Feder - Alentejo 2020/2030</t>
  </si>
  <si>
    <t>Feder - Cresc Algarve 2020/2030</t>
  </si>
  <si>
    <t>Feder - PO Assistência Técnica 2020/2030</t>
  </si>
  <si>
    <t>Fundo Social Europeu - Norte 2020/2030</t>
  </si>
  <si>
    <t>Fundo Social Europeu - Centro 2020/2030</t>
  </si>
  <si>
    <t>Fundo Social Europeu - Lisboa 2020/2030</t>
  </si>
  <si>
    <t>Fundo Social Europeu - Alentejo 2020/2030</t>
  </si>
  <si>
    <t>Fundo Social Europeu - Cresc Algarve 2020/2030</t>
  </si>
  <si>
    <r>
      <t xml:space="preserve">269 </t>
    </r>
    <r>
      <rPr>
        <sz val="10"/>
        <color theme="1" tint="0.14999847407452621"/>
        <rFont val="Calibri"/>
        <family val="2"/>
        <scheme val="minor"/>
      </rPr>
      <t>Movimento Diplomático e Administrativo</t>
    </r>
  </si>
  <si>
    <t>SECRETARIA-GERAL DO MTSSS</t>
  </si>
  <si>
    <t>INSPEÇÃO-GERAL DO MTSSS</t>
  </si>
  <si>
    <t>INSPEÇÃO GERAL DOS SERVIÇOS DE JUSTIÇA</t>
  </si>
  <si>
    <t>SAS - INSTITUTO POLITÉCNICO DE VIANA DO CASTELO - TRANSF. OE</t>
  </si>
  <si>
    <t>Pagamentos efetuados em junho 2023
(1)</t>
  </si>
  <si>
    <t>Estimativa de Despesa com pessoal em 31-dez-2023
(2)</t>
  </si>
  <si>
    <t>O somatório da coluna «Total das despesas com pessoal» do OE 2023 deve obrigatoriamente ter correspondência com o montante inscrito no «Agrupamento 01 - Despesas com pessoal» da proposta de orçamento. O quadro engloba efetivos do mapa de pessoal e outras situações não pertencentes ao mapa de pessoal:</t>
  </si>
  <si>
    <r>
      <rPr>
        <b/>
        <sz val="10"/>
        <rFont val="Calibri"/>
        <family val="2"/>
      </rPr>
      <t>Evolução efetivos</t>
    </r>
    <r>
      <rPr>
        <sz val="10"/>
        <rFont val="Calibri"/>
        <family val="2"/>
      </rPr>
      <t xml:space="preserve">: A evolução do n.º de efetivos considerada entre a estimativa de 2023 e o proposto para o OE 2024 deverá ser justificada no Anexo II.A. </t>
    </r>
  </si>
  <si>
    <t>(1) Pagamentos efetuados em junho de 2023:</t>
  </si>
  <si>
    <t>(2) Estimativa de despesas com pessoal para 2023:</t>
  </si>
  <si>
    <t>- Na coluna “Número de postos de trabalho”, deverá constar o número previsível de pessoas em cada tipo de efetivo, no dia 31-dez-2023;</t>
  </si>
  <si>
    <t>- A Despesa referente a pessoal que até 31-dez-2023 o organismo prevê deixar de suportar já não deverá constar neste bloco;</t>
  </si>
  <si>
    <t>(3) Pessoal a recrutar/previsão de saídas (para Estimativa de despesas com pessoal para 2024)</t>
  </si>
  <si>
    <t xml:space="preserve"> para obter a situação de 2024;</t>
  </si>
  <si>
    <t>- Nas colunas restantes (de Despesa) deverá ser considerado o diferencial de despesa que se espera suportar em 2024 face a 31/12/2023 tendo em conta o</t>
  </si>
  <si>
    <t>(2) e (3) Estimativa de despesas com pessoal para 2024 e 2023</t>
  </si>
  <si>
    <t xml:space="preserve">O somatório das Colunas “Total de Despesas com pessoal” dos Blocos (2) e (3) deve ter correspondência com o montante inscrito do OE 2024 no </t>
  </si>
  <si>
    <t>Ocorridos entre 01/01/2023 e 31/12/2023</t>
  </si>
  <si>
    <t>Ocorridos e a ocorrer entre 01/01/2024 e 31/12/2024</t>
  </si>
  <si>
    <t>Previstos entre 01/01/2025 e 31/12/2025</t>
  </si>
  <si>
    <r>
      <t>Inclui trabalhadores em exercício de funções no organismo ou que estando a exercer funções noutra entidade, as respetivas remunerações principais são suportadas pelo organismo.
-</t>
    </r>
    <r>
      <rPr>
        <sz val="10"/>
        <color rgb="FFFF0000"/>
        <rFont val="Calibri"/>
        <family val="2"/>
        <scheme val="minor"/>
      </rPr>
      <t xml:space="preserve"> </t>
    </r>
    <r>
      <rPr>
        <sz val="10"/>
        <color theme="4" tint="-0.499984740745262"/>
        <rFont val="Calibri"/>
        <family val="2"/>
        <scheme val="minor"/>
      </rPr>
      <t>Para 2023</t>
    </r>
    <r>
      <rPr>
        <sz val="10"/>
        <color rgb="FF002060"/>
        <rFont val="Calibri"/>
        <family val="2"/>
        <scheme val="minor"/>
      </rPr>
      <t xml:space="preserve"> o número de trabalhadores deve ser igual ao total de efetivos indicado nas estimativas do Anexo II - Fundamentação do orçamento de despesas com pessoal, nas linhas:
          Efetivos reais em funções - Mapa Pessoal
          Efetivos em funções fora organismo - Mapa Pessoal 
</t>
    </r>
  </si>
  <si>
    <t>- A linha com o número de trabalhadores a 31-dez-2023 (Fim do período da coluna do ano 2023) terá de corresponder ao Total do N.º de postos de trabalho/efetivos do Bloco 2 do Anexo II;</t>
  </si>
  <si>
    <r>
      <t xml:space="preserve">- </t>
    </r>
    <r>
      <rPr>
        <sz val="10"/>
        <color theme="4" tint="-0.499984740745262"/>
        <rFont val="Calibri"/>
        <family val="2"/>
        <scheme val="minor"/>
      </rPr>
      <t>Para 2023</t>
    </r>
    <r>
      <rPr>
        <sz val="10"/>
        <color rgb="FF002060"/>
        <rFont val="Calibri"/>
        <family val="2"/>
        <scheme val="minor"/>
      </rPr>
      <t xml:space="preserve"> o número de postos de trabalho/efetivos a indicar, deverá considerar entradas e saídas durante o ano, de forma a ser possível ter uma imagem com referência a 31-dez-2024</t>
    </r>
  </si>
  <si>
    <t>CGE 2022</t>
  </si>
  <si>
    <t>Redução de Receita ou Pressão na Despesa - 2024</t>
  </si>
  <si>
    <t>Iniciativas 2024</t>
  </si>
  <si>
    <t>Aumento de Receita ou Poupança na Despesa - 2024</t>
  </si>
  <si>
    <t>Proposta orçamento 2024</t>
  </si>
  <si>
    <t>Variação OE 2024 face a OE/2023</t>
  </si>
  <si>
    <t>Variação OE/2024 face a CGE 2022</t>
  </si>
  <si>
    <t>OE 2023</t>
  </si>
  <si>
    <t>PO 2024</t>
  </si>
  <si>
    <t>OE2023
aprovado</t>
  </si>
  <si>
    <t>Variação OE2024 face a OE2023</t>
  </si>
  <si>
    <t>Variação OE2024 face a CGE2022</t>
  </si>
  <si>
    <t>Apuramento do peso da despesa com pessoal no total da despesa efetiva e evolução (reporte de efetivos no SIGO jun 2023)
Apuramento da média de despesas com pessoal por elemento do Anexo II .  
Campos de preenchimento automático não editáveis.</t>
  </si>
  <si>
    <r>
      <rPr>
        <b/>
        <sz val="11"/>
        <rFont val="Calibri"/>
        <family val="2"/>
      </rPr>
      <t>Incluir em cada agregado as explicações para a variação verificada entre a proposta de OE2024 e o OE2023, bem como com a CGE 2022:</t>
    </r>
    <r>
      <rPr>
        <sz val="11"/>
        <rFont val="Calibri"/>
        <family val="2"/>
      </rPr>
      <t xml:space="preserve">
Natureza dos fatores explicativo (aumentos/reduções de receita) identificando os pressupostos e metodologia de cálculo aplicado na previsão de receita e fundamento legal. Deve cumprir os limites estabelecidos de acordo com a Circular do OE. 
Ainda que não se verifiquem variações, a orçamentação deve ser fundamentada (justificação qualitativa).
Identificação de fatores e quantificação de riscos que podem estar a influenciar as variações apresentadas.
Justificar separadamente o montante a inscrever em atividades e em projetos.
Identificar a variação prevista para a receita de impostos cobrada pela entidade (valores não espelhados no Quadro1, a preencher apenas por Entidades administradoras de receita de impostos do Estado).</t>
    </r>
  </si>
  <si>
    <r>
      <rPr>
        <b/>
        <sz val="11"/>
        <rFont val="Calibri"/>
        <family val="2"/>
      </rPr>
      <t>Incluir em cada agregado as explicações para a variação verificada entre a proposta de OE2024 e o OE2023,  bem como com a CGE 2022:</t>
    </r>
    <r>
      <rPr>
        <sz val="11"/>
        <rFont val="Calibri"/>
        <family val="2"/>
      </rPr>
      <t xml:space="preserve">
Natureza dos fatores explicativos (pressões/iniciativas e poupanças), identificando por agregados: fatores de pressão na despesa, os compromissos assumidos (despesa fixa e encargos plurianuais assumidos, despesas com pessoal), novas iniciativas de acordo com o plano de atividades, designadamente no âmbito de novas candidaturas, objetivos de poupança.
Fundamentar por natureza de receita (fonte de financiamento) a afetação à despesa.
Ainda que não se verifiquem variações, a orçamentação deve ser fundamentada (justificação qualitativa).
Identificação de fatores e quantificação de riscos que podem distorcer a previsão apresentada. </t>
    </r>
  </si>
  <si>
    <t>OE2024</t>
  </si>
  <si>
    <t>*** Aplicável às entidades que passaram a integrar o perímetro das Administrações Públicas em 2024 e às entidades cujo NIPC/NIF tenha sofrido alteração em 2023.</t>
  </si>
  <si>
    <t>N.º de Efetivos Orçamentados para 2024 constantes do mapa de pessoal a)</t>
  </si>
  <si>
    <t xml:space="preserve">Serviços e Fundos Autónomos:
&gt; Balanço previsional (2024);
&gt; Demonstração de resultados previsional (2024)
&gt; Demonstração de fluxos de caixa (2024)
(exceto as EPR às quais é aplicável a obrigatoriedade de envio dos elementos do Quadro 2)
&gt; Parecer do fiscal único </t>
  </si>
  <si>
    <t>Previsão para 2024 das receitas cessantes do subsetor Estado.</t>
  </si>
  <si>
    <t>Previsão dos encargos com PPP por Setor para 2024</t>
  </si>
  <si>
    <t>Mapas detalhados da receita Geral administrada pela DGTF e despesa do Cap 60 - despesas excecionais do orçamento do MF - Estimativa 2023 e previsão 2024.</t>
  </si>
  <si>
    <t>&gt; Receita do imposto de jogo e do imposto especial sobre o jogo online, com identificação da receita geral do Estado e da receita a atribuir a cada beneficiário - Estimativa 2023 e previsão 2024.
&gt; Estimativa Execução fundos europeus e contrapartida pública nacional, 2023</t>
  </si>
  <si>
    <t>Resultados a atribuir a receita geral do Estado e a cada beneficiário dos Jogos Sociais, com detalhe por jogos, por lotarias, apostas mútuas e apostas desportivas à cota - Estimativa 2023 e previsão 2024.</t>
  </si>
  <si>
    <t>Valor da Contribuição sobre o Audiovisual - Estimativa 2023 e previsão 2024</t>
  </si>
  <si>
    <t>Balancete Analítico, com último nível da desagregação - 2023 e 2024</t>
  </si>
  <si>
    <t>Execução financeira do SNS e respetivas notas explicativas - 2023 e 2024</t>
  </si>
  <si>
    <t>Valor das rendas a pagar pela exploração de concessões petrolíferas - Estimativa 2023 e previsão 2024</t>
  </si>
  <si>
    <t>Mapas de receita e despesa da Segurança Social 2023 e 2024
&gt;  Mapa 7 - Mapa relativo à classificação funcional das despesas de cada sistema e subsistema e do total do subsector da Segurança Social
&gt; Mapa 8 - Despesas da Segurança Social por Classificação Económica
&gt; Mapa 9 - Receitas da Segurança Social por Classificação Económica
&gt; Mapa 10 – Receitas tributárias cessantes da Segurança Social
&gt; Mapa detalhe dos fluxos entre SS e AC (Rendimentos de propriedade/juros, transferências, subsídios e ativos e passivos financeiros)</t>
  </si>
  <si>
    <t>Estimativa da execução orçamental para 2023 e 2024. Informação adicional a solicitar pela DGO.</t>
  </si>
  <si>
    <t>Mapas de transferências 2024
&gt; Valores das transferências do OE a orçamentar a Lei das Finanças Locais para 2024
&gt;  Mapa 12 - Transferências para os Municípios
&gt;  Mapa 13 - Transferências para as Freguesias
&gt; Anexo Comunidades Intermunicipais 
Informação adicional a solicitar pela DGO para 2022 e 2023</t>
  </si>
  <si>
    <t>Estimativa Execução fundos europeus e contrapartida pública nacional, 2023/2024</t>
  </si>
  <si>
    <t>Estimativa Execução fundos europeus e contrapartida pública nacional, 2023</t>
  </si>
  <si>
    <t>Carregamento do projeto de orçamento, Balanço, Demonstração de Resultados e Balancete Analítico previsionais para 2023 e 2024 e demonstração de fluxos de caixa.</t>
  </si>
  <si>
    <t>OE/2023
aprovado</t>
  </si>
  <si>
    <t>Execução Orçamental do ano 2022 (Conta Geral do Estado). Fonte de dados SIGO/SCC  para os SI e SIGO/SFA para SFA. Campos de preenchimento automático não editáveis.</t>
  </si>
  <si>
    <t>Rubrica de classificação económica de receita /despesa de acordo com o classificador previsto no DL n.º 26/2002, de 14 de fev.
A receita com origem em transferência do orçamento do Estado (Receita de impostos) deve ser classificada pelos Serviços integrados (na RCE de receita R.99) considerando um montante igual ao valor de despesa financiada por Receitas de impostos.
Os SFA (incluem EPR) procedem ao preenchimento do quadro considerando a proposta de orçamento privativo.
A receita/despesa efetiva exclui a receita/despesa relativa a ativos e passivos financeiros e saldo gerência anterior. Exclui a previsão de receita de impostos a cobrar pelas entidades administradoras de receita no OE2022 e OE2023
As fontes de financiamento a utilizar devem respeitar os agrupamentos indicados abaixo.
Unidade : €  -Euro / % - Percentagem</t>
  </si>
  <si>
    <t>Orçamento aprovado 2023 (OE2023). Fonte de dados SOE. Campos de preenchimento automático não editáveis.</t>
  </si>
  <si>
    <t>A entidade deve fundamentar a divergência entre o OE2024 (coluna 6) e o OE2023 (coluna 2) imputando a variação a pressões/Iniciativas/poupanças. 
Valores positivos face ao OE2023 da entidade.
Quantificar as iniciativas de política com impacto no aumento de despesa face ao OE2023 para o agregado de despesa a considerar. Consideram-se iniciativas de política novas medidas de política enquadradas, designadamente, em: projetos plurianuais, outras ações, programação para candidaturas a finaciamento comunitário.</t>
  </si>
  <si>
    <t xml:space="preserve">A entidade deve fundamentar a divergência entre o OE2024 (coluna 6) e o OE2023 (coluna 2) imputando a variação a pressões/Iniciativas/poupanças. 
Valores positivos na receita /Valores negativos na despesa face ao OE2023.
Considera na despesa: medidas de poupança nos agregados de despesa, reduzindo a despesa face ao OE2023 (exemplos: rescisões/aposentações/requalificação, medidas de política da tutela/transversais, término de contratos Pessoal, ABS ou outros). 
Considera na receita : aumento da previsão de receita baseado em critérios fundamentados, designadamente por alterações legislativas, contratuais. </t>
  </si>
  <si>
    <t>Evidencia em valor as variações da proposta de orçamento 2024 comparando com o OE2023 para o mesmo agregado de receita ou despesa.</t>
  </si>
  <si>
    <t>Evidencia em percentagem as variações da proposta de orçamento 2024 comparando com o OE2023 para o mesmo agregado de receita ou despesa.</t>
  </si>
  <si>
    <t>Evidencia em valor as variações da proposta de orçamento 2024 comparando com a CGE2022 para o mesmo agregado de receita ou despesa.</t>
  </si>
  <si>
    <t>Evidencia em percentagem as variações da proposta de orçamento 2024 comparando com a CGE2022 para o mesmo agregado de receita ou despesa.</t>
  </si>
  <si>
    <t>Plano de Recuperação e Resiliência (Subvenções) por conta de Fundos Nacionais (A)</t>
  </si>
  <si>
    <t>Fundos Internacionais</t>
  </si>
  <si>
    <t>Saldos de Fundos Internacionais (A)</t>
  </si>
  <si>
    <t>Plano de Recuperação e Resiliência - Empréstimos - IVA</t>
  </si>
  <si>
    <t xml:space="preserve">     Subsídio de Compensação (para subsídio atribuido aos Magistrados e Juízes)</t>
  </si>
  <si>
    <t xml:space="preserve">     Regime de teletrabalho (para compensação ao trabalhador pelos custos incorridos quando se encontre no regime de teletrabalho)</t>
  </si>
  <si>
    <t>Abono de compensação pecuniária à fixação no interior  (para compensação de trabalhadores fixados no interior do País)</t>
  </si>
  <si>
    <r>
      <t xml:space="preserve">    Prémios de desempenho </t>
    </r>
    <r>
      <rPr>
        <sz val="8.8000000000000007"/>
        <rFont val="Calibri"/>
        <family val="2"/>
      </rPr>
      <t>(especificação determinada pela Circular Série A n.º 1338, de 1 de Abril de 2008)</t>
    </r>
  </si>
  <si>
    <r>
      <t xml:space="preserve">Contribuições para a segurança social </t>
    </r>
    <r>
      <rPr>
        <sz val="8.8000000000000007"/>
        <rFont val="Calibri"/>
        <family val="2"/>
      </rPr>
      <t>(especificação determinada pela Circular Série A n.º 1335, de 30 de Julho de 2007)</t>
    </r>
  </si>
  <si>
    <r>
      <t xml:space="preserve">Contribuições para a segurança social </t>
    </r>
    <r>
      <rPr>
        <sz val="8.8000000000000007"/>
        <rFont val="Calibri"/>
        <family val="2"/>
      </rPr>
      <t>(na ocorrência das eventualidades referidas nas alíneas P0, SD, DO, AC)</t>
    </r>
  </si>
  <si>
    <r>
      <t xml:space="preserve">Parentalidade </t>
    </r>
    <r>
      <rPr>
        <sz val="8.8000000000000007"/>
        <rFont val="Calibri"/>
        <family val="2"/>
      </rPr>
      <t>(eventualidades de maternidade, paternidade e adoção)</t>
    </r>
  </si>
  <si>
    <r>
      <t xml:space="preserve">Serviços Sociais da Administração Pública </t>
    </r>
    <r>
      <rPr>
        <sz val="8.8000000000000007"/>
        <rFont val="Calibri"/>
        <family val="2"/>
      </rPr>
      <t>(especificação determinada pela Circular Série A n.º 1370, de 26 de Março de 2012)</t>
    </r>
  </si>
  <si>
    <r>
      <t xml:space="preserve">Princípio da Onerosidade </t>
    </r>
    <r>
      <rPr>
        <sz val="8.8000000000000007"/>
        <rFont val="Calibri"/>
        <family val="2"/>
      </rPr>
      <t>(Especificação determinada pela Circular Série A nº1375, de 10 de julho de 2014)</t>
    </r>
  </si>
  <si>
    <r>
      <t xml:space="preserve">  Comunicações</t>
    </r>
    <r>
      <rPr>
        <sz val="8.8000000000000007"/>
        <rFont val="Calibri"/>
        <family val="2"/>
      </rPr>
      <t xml:space="preserve"> (especificação determinada pela Circular Série A n.º 1322, de 18 de Agosto de 2005):</t>
    </r>
  </si>
  <si>
    <t>Pessoal a recrutar e previsão de saídas
(Para Estimativa de Despesa com pessoal em 2024)
(3)</t>
  </si>
  <si>
    <t>I - Proposta de Orçamento para 2024</t>
  </si>
  <si>
    <t>A entidade deve fundamentar a divergência entre o OE2024 (coluna 6) e o OE2023 (coluna 2) imputando a variação a pressões/Iniciativas/poupanças. 
Nesta coluna devem ser colocados valores negativos na receita/Valores positivos na despesa face ao OE2023 da entidade.
Quantificar as medidas de pressão que vão provocar aumento de despesa no OE2024 face ao OE2023: contratos anuais e plurianuais assumidos, compromissos políticos assumidos e obrigações legais em resultado de fatores exógenos à decisão de política setorial.
A redução de receita origina uma diminuição nos valores previstos a cobrar em 2024, pelo que assume valor negativo nas respetivas rubricas.</t>
  </si>
  <si>
    <t>Email: OE2024@dgo.gov.pt</t>
  </si>
  <si>
    <t>23. Consignação de IRC ao Instituto Camões, IP</t>
  </si>
  <si>
    <r>
      <t>18. Consignação de 25% da taxa de ISP e de 25% da taxa de adicionamento sobre as emissões de CO</t>
    </r>
    <r>
      <rPr>
        <vertAlign val="subscript"/>
        <sz val="11"/>
        <rFont val="Calibri"/>
        <family val="2"/>
        <scheme val="minor"/>
      </rPr>
      <t>2</t>
    </r>
    <r>
      <rPr>
        <sz val="11"/>
        <rFont val="Calibri"/>
        <family val="2"/>
        <scheme val="minor"/>
      </rPr>
      <t xml:space="preserve"> ao FA</t>
    </r>
  </si>
  <si>
    <t>A COFOG encontra-se estruturada por três níveis (Divisões, Grupos e Classes), sendo que para o OE 2024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XVIII, que inclui ainda notas explicativas de cada função e uma correspondência genérica ao classificador funcional anterior.</t>
  </si>
  <si>
    <t>Subartigos e rubricas da classificação económica da receita pública de tipificação vinculativa</t>
  </si>
  <si>
    <t>Impostos Diretos - Sobre o rendimento</t>
  </si>
  <si>
    <t>Imp. s/o rendimento das pessoas coletivas - Consignação ao Camões, I.P.</t>
  </si>
  <si>
    <t>Imposto criado pelo art. 8º da Lei nº 2.111, de 21/12/1961</t>
  </si>
  <si>
    <t>Imposto criado pelo art. 8º da Lei nº 2.111, de 21/12/1961 - Rec. impostos</t>
  </si>
  <si>
    <t>Decreto-Lei nº 51/95, de 20/3 - Nova ponte sobre o Tejo</t>
  </si>
  <si>
    <t>Decreto-Lei nº 54/95, de 22 de Março - Expo 98</t>
  </si>
  <si>
    <t>Decreto-Lei nº 43/98, de 3 de Março</t>
  </si>
  <si>
    <t>Consignação ao FET -Dec.-Lei nº 51/95, de 20/3 -Nova ponte s/o Tejo</t>
  </si>
  <si>
    <t>Consignação ao FET -Dec.-Lei nº 43/98, de 03/3</t>
  </si>
  <si>
    <t>Consignação ao FET -Dec.-Lei nº 54/95, de 22/3 -Expo 98</t>
  </si>
  <si>
    <t>Regularização tributária de elementos patrimoniais colocados no exterior - RERT (artigo 5º da Lei nº 39-A/2005, de 29 Julho)</t>
  </si>
  <si>
    <t>RERT -Regulariz. tributária de elementos patrim. colocados no exterior (art. 5º da Lei nº 39-A/2005, de 29 Julho)</t>
  </si>
  <si>
    <t>Regularização tributária de elementos patrimoniais colocados no exterior II - RERT II (artigo 131º da Lei nº 3-B/2010, de 28 Abril)</t>
  </si>
  <si>
    <t>RERT II -Regulariz. tributária de element patrim. colocados no exterior II (art. 131º da Lei nº 3-B/2010, de 28 Abril)</t>
  </si>
  <si>
    <t>Regularização tributária de elementos patrimoniais colocados no exterior III - RERT III (artigo 166º da Lei nº 64-B/2011, de 30 de dezembro)</t>
  </si>
  <si>
    <t>RERT III -Regulariz tributária element patrimoniais colocados exterior III (art. 166º da Lei nº 64-B/2011, de 30 dez)</t>
  </si>
  <si>
    <t>Rec. impostos -Consignação ao FET -Outros/Imp. diretos diversos</t>
  </si>
  <si>
    <t>Rec. impostos -Outros/Imp. diretos diversos</t>
  </si>
  <si>
    <t>Impostos Indiretos - Sobre o Consumo</t>
  </si>
  <si>
    <r>
      <t>Rec. impostos - ISP - Adic. s/as emissões de CO</t>
    </r>
    <r>
      <rPr>
        <vertAlign val="subscript"/>
        <sz val="11"/>
        <color theme="1"/>
        <rFont val="Calibri"/>
        <family val="2"/>
        <scheme val="minor"/>
      </rPr>
      <t>2</t>
    </r>
    <r>
      <rPr>
        <sz val="11"/>
        <color theme="1"/>
        <rFont val="Calibri"/>
        <family val="2"/>
        <scheme val="minor"/>
      </rPr>
      <t xml:space="preserve"> - Consig. Fundo Ambiental</t>
    </r>
  </si>
  <si>
    <r>
      <t>Rec. impostos - ISP - Adicionamento s/as emissões de CO</t>
    </r>
    <r>
      <rPr>
        <vertAlign val="subscript"/>
        <sz val="11"/>
        <color theme="1"/>
        <rFont val="Calibri"/>
        <family val="2"/>
        <scheme val="minor"/>
      </rPr>
      <t>2</t>
    </r>
  </si>
  <si>
    <t>Rec. impostos -Imposto s/veículos (ISV)</t>
  </si>
  <si>
    <t>Rec. impostos -Imposto sobre o tabaco (IT)</t>
  </si>
  <si>
    <t>Impostos diversos sobre o consumo</t>
  </si>
  <si>
    <t>Rec. impostos -Contribuição extraordinária s/a indústria farmacêutica (CEIF)</t>
  </si>
  <si>
    <t>Rec. impostos -Contribuição s/o audiovisual</t>
  </si>
  <si>
    <t>Contribuição extraordinária sobre os fornecedores do SNS de dispositivos médicos</t>
  </si>
  <si>
    <t>Rec. impostos -Contribuição extraordinária s/os fornecedores do SNS de dispositivos médicos</t>
  </si>
  <si>
    <t>Rec. impostos -Out. impostos diversos s/o consumo</t>
  </si>
  <si>
    <t>Rec. impostos -Consignação ao FET -Imp. do selo</t>
  </si>
  <si>
    <r>
      <t xml:space="preserve">Imposto especial de jogo </t>
    </r>
    <r>
      <rPr>
        <i/>
        <sz val="11"/>
        <color theme="1"/>
        <rFont val="Calibri"/>
        <family val="2"/>
        <scheme val="minor"/>
      </rPr>
      <t>online</t>
    </r>
    <r>
      <rPr>
        <sz val="11"/>
        <color theme="1"/>
        <rFont val="Calibri"/>
        <family val="2"/>
        <scheme val="minor"/>
      </rPr>
      <t xml:space="preserve"> (IEJO)</t>
    </r>
  </si>
  <si>
    <t>Rec. próprias -Imp. especial jogo online</t>
  </si>
  <si>
    <r>
      <t xml:space="preserve">Rec. impostos -Imp. especial jogo </t>
    </r>
    <r>
      <rPr>
        <i/>
        <sz val="11"/>
        <color theme="1"/>
        <rFont val="Calibri"/>
        <family val="2"/>
        <scheme val="minor"/>
      </rPr>
      <t>online</t>
    </r>
  </si>
  <si>
    <t>Consignação ao FET -Imp. único de circulação (IUC) -Diversos</t>
  </si>
  <si>
    <t>Consignação ao FET -Imp. único de circulação (IUC) -Veículos Categ. B</t>
  </si>
  <si>
    <t>Consignação ao FET -Imp. único de circulação (IUC) -Veículos Categ. C</t>
  </si>
  <si>
    <t>Consignação ao FET -Imp. único de circulação (IUC) -Veículos Categ. D</t>
  </si>
  <si>
    <t>Consignação ao FET -Imp. único de circulação (IUC) -Adicional de IUC</t>
  </si>
  <si>
    <t>Rec. próprias - Quotas</t>
  </si>
  <si>
    <t>Rec. próprias - Contrib. de entidades da Administ. Central - SI</t>
  </si>
  <si>
    <t>Rec. próprias - Contribuição de entidades da RAA</t>
  </si>
  <si>
    <t>Rec. próprias - Contribuição de entidades da RAM</t>
  </si>
  <si>
    <t>Rec. próprias - Contribuição de entidades da Adm. Local - Continente</t>
  </si>
  <si>
    <t>Rec. próprias - Contribuição de entidades da Adm. Local - Açores</t>
  </si>
  <si>
    <t>Rec. próprias - Contribuição de entidades da Adm. Local - Madeira</t>
  </si>
  <si>
    <t>Rec. próprias - Contribuição de entidades da Segurança Social</t>
  </si>
  <si>
    <t>Rec. próprias - Contribuição de empresas públicas</t>
  </si>
  <si>
    <t>Rec. próprias - Contribuição de empresas privadas</t>
  </si>
  <si>
    <t>Rec. próprias - Contribuição extraordinária de solidariedade</t>
  </si>
  <si>
    <t>Rec. próprias - Contribuição extraordinária 14º e SN</t>
  </si>
  <si>
    <t>Rec. próprias -Contribuição entidades da Administ. Central - SFA</t>
  </si>
  <si>
    <t>Rec. próprias - Compensação por pagamento de pensões - Adm. Central - SI</t>
  </si>
  <si>
    <t>Rec. próprias - Compensação por pagamento de pensões - RAA</t>
  </si>
  <si>
    <t>Rec. próprias - Compensação por pagamento de pensões - RAM</t>
  </si>
  <si>
    <t>Rec. próprias - Compensação por pagamento de pensões - Adm. Local - Continente</t>
  </si>
  <si>
    <t>Rec. próprias - Compensação por pagamento de pensões - Adm. Local - Açores</t>
  </si>
  <si>
    <t>Rec. próprias - Compensação por pagamento de pensões - Adm. Local - Madeira</t>
  </si>
  <si>
    <t>Rec. próprias - Compensação por pagamento de pensões - Empresas públicas</t>
  </si>
  <si>
    <t>Rec. próprias - Compensação por pagamento de pensões - Empresas privadas</t>
  </si>
  <si>
    <t>Rec. próprias - Compens. por pagamento de pensões - Comp. seguros e fundos de pensões</t>
  </si>
  <si>
    <t>Rec. próprias -Txs. s/ fiscalizaç. de ativ. comerc. e industriais</t>
  </si>
  <si>
    <t>Rec. impostos -Txs. s/ fiscalizaç. de ativ. comerc. e industriais</t>
  </si>
  <si>
    <t>Rec. próprias -Txs. s/embalag. não reutiliz. de cerveja (ECOCERV)</t>
  </si>
  <si>
    <t>Rec. impostos -Txs. s/embalag. não reutiliz. de cerveja (ECOCERV)</t>
  </si>
  <si>
    <t>Rec. próprias -Txs. s/embalagens não reutilizáveis</t>
  </si>
  <si>
    <t>Rec. impostos -Txs. s/embalagens não reutilizáveis</t>
  </si>
  <si>
    <t>Taxa de regulação e supervisão</t>
  </si>
  <si>
    <t>Rec. próprias - Taxa de regulação e supervisão</t>
  </si>
  <si>
    <t>Rec. próprias - Taxa de carbono sobre viagens marítimas</t>
  </si>
  <si>
    <t>Rec. próprias - Taxa de carbono sobre viagens aéreas</t>
  </si>
  <si>
    <t>Rec. impostos -Consignação ao FET -Txs. diversas/Outras</t>
  </si>
  <si>
    <t>Rec. impostos -Consignação ao FET -Juros de mora</t>
  </si>
  <si>
    <t>Rec. próprias -Juros compensatórios</t>
  </si>
  <si>
    <t>Rec. impostos -Consignação ao FET -Juros compensatórios</t>
  </si>
  <si>
    <t>Rec. impostos -Juros compensatórios</t>
  </si>
  <si>
    <t>Rec. impostos -Consignação ao FET -Contraordenações tributárias</t>
  </si>
  <si>
    <t>Rec. impostos  -Consignação ao FET -Outras coimas e penalid. p/contraord.</t>
  </si>
  <si>
    <t>Rec. impostos -Consignação ao FET -Multas e penalid. tributárias</t>
  </si>
  <si>
    <t>Rec. impostos -Consignação ao FET -Out. multas e penalid. diversas</t>
  </si>
  <si>
    <t>Administração Central - Estado</t>
  </si>
  <si>
    <t>Rec. próprias - CEDIC/Adm. Central-Estado</t>
  </si>
  <si>
    <t>Outros instrumentos financeiros</t>
  </si>
  <si>
    <t>Rec. próprias - Out. instrum. finan./Adm. Central-Estado</t>
  </si>
  <si>
    <t>Rec. impostos - Out. instrum. finan./Adm. Central-Estado</t>
  </si>
  <si>
    <t>Administração Central - Serviços e fundos autónomos</t>
  </si>
  <si>
    <t>Rec. próprias - Administ. Central-SFA</t>
  </si>
  <si>
    <t>Rec. impostos - Administ. Central-SFA</t>
  </si>
  <si>
    <t>Administração Regional</t>
  </si>
  <si>
    <t>Administração Regional - Região Autónoma dos Açores</t>
  </si>
  <si>
    <t>Rec. impostos - Administ. Regional - RAA</t>
  </si>
  <si>
    <t>Administração Regional - Região Autónoma da Madeira</t>
  </si>
  <si>
    <t>Rec. impostos - Administ. Regional - RAM</t>
  </si>
  <si>
    <t>Administração Local - Continente</t>
  </si>
  <si>
    <t>Administração Local - Regiões autónomas</t>
  </si>
  <si>
    <t>Rec. impostos - Admin. Local-Reg. autónomas</t>
  </si>
  <si>
    <r>
      <t>Rec. impostos - Países 3.</t>
    </r>
    <r>
      <rPr>
        <vertAlign val="superscript"/>
        <sz val="11"/>
        <color theme="1"/>
        <rFont val="Calibri"/>
        <family val="2"/>
        <scheme val="minor"/>
      </rPr>
      <t>os</t>
    </r>
    <r>
      <rPr>
        <sz val="11"/>
        <color theme="1"/>
        <rFont val="Calibri"/>
        <family val="2"/>
        <scheme val="minor"/>
      </rPr>
      <t xml:space="preserve"> e organiz. internac.</t>
    </r>
  </si>
  <si>
    <t>Dividendos e participações nos lucros de sociedades e quase-sociedades não financeiras</t>
  </si>
  <si>
    <t>Dividendos e participações nos lucros de sociedades financeiras</t>
  </si>
  <si>
    <t>Rec. impostos -Terrenos/Adm. privadas-Empr. petrolíferas</t>
  </si>
  <si>
    <t>Rec. impostos - Ativ. no subsolo</t>
  </si>
  <si>
    <t>Rec. impostos -Deficientes das Forças Armadas - Invalidez/Estado/Adm. Central</t>
  </si>
  <si>
    <t>Rec. impostos -Subvenções vitalícias/Estado/Adm. Central</t>
  </si>
  <si>
    <t>Rec. impostos -Pensões de preço de sangue/Estado/Adm. Central</t>
  </si>
  <si>
    <t>Rec. impostos -Pensões BNU/Estado/Adm. Central</t>
  </si>
  <si>
    <t>Rec. impostos -Pensões RDP/Estado/Adm. Central</t>
  </si>
  <si>
    <t>Rec. impostos -Pensões setor portuário/Estado/Adm. Central</t>
  </si>
  <si>
    <t>Rec. impostos -Pensões antigos combatentes/Estado/Adm. Central</t>
  </si>
  <si>
    <t>Rec. impostos -Quotas antigos combatentes/Estado/Adm. Central</t>
  </si>
  <si>
    <t>Rec. impostos -Encargos militares e militarizados/Estado/Adm. Central</t>
  </si>
  <si>
    <t>Rec. impostos -Encargos PSP e equiparados/Estado/Adm. Central</t>
  </si>
  <si>
    <t>Rec. impostos -Complementos CARRIS/Estado/Adm. Central</t>
  </si>
  <si>
    <t>Rec. impostos -Fundo especial CARRIS/Estado/Adm. Central</t>
  </si>
  <si>
    <t>Rec. impostos -Encargos bombeiros/Estado/Adm. Central</t>
  </si>
  <si>
    <t>Rec. impostos -Encargos guardas florestais/Estado/Adm. Central</t>
  </si>
  <si>
    <t>Rec. impostos -Subvenções aos partidos/Estado/Adm. Central</t>
  </si>
  <si>
    <t>Rec. impostos -Subvenção estatal p/campanhas eleitorais/Estado/Adm. Central</t>
  </si>
  <si>
    <t>Rec. próprias -Outras/Estado/Adm. Central</t>
  </si>
  <si>
    <t>Rec. impostos -Outras/Estado/Adm. Central</t>
  </si>
  <si>
    <t>Estado-Subsistema de proteção à família e políticas ativas de emprego e  formação profissional</t>
  </si>
  <si>
    <t>Rec. próprias - Adm. Central-Estado-Particip. comunit. proj. cofinanc.</t>
  </si>
  <si>
    <t>Rec. impostos -Adm. Central/Estado-Particip. comunit. proj. cofinanc.</t>
  </si>
  <si>
    <t>Rec.  próprias - Administ. Central-SFA</t>
  </si>
  <si>
    <t>Rec. impostos  -Entregas FRDP -Adm. Central-SFA</t>
  </si>
  <si>
    <t>Rec. próprias - SFA-Subsist. de proteç. soc. de cidadania-Ação social/Adm. Central</t>
  </si>
  <si>
    <t>Rec. impostos - SFA-Subsist. de proteç. soc. de cidadania-Ação social/Adm. Central</t>
  </si>
  <si>
    <t>Rec. próprias - Adm. Central/SFA-Subs. proteç. à família e polític ativas de empreg e form. prof.</t>
  </si>
  <si>
    <t>Rec. impostos-Adm. Central/SFA-Subsist. proteç. à família e polít. ativas emprego e form. prof.</t>
  </si>
  <si>
    <t>Rec próprias - Adm. Central/SFA-Partic. portuguesa em projet. cofinanc.</t>
  </si>
  <si>
    <t>Rec. impostos - Adm. Central/SFA-Partic. portug. projet. cofinanciados</t>
  </si>
  <si>
    <t>Rec. próprias - Adm. Central/SFA-Partic. comunitária em projetos cofinanciados</t>
  </si>
  <si>
    <t>Rec. impostos - Adm. Central/SFA-Partic. comunitária projetos cofinanciados</t>
  </si>
  <si>
    <t>Rec. próprias - Subsidio exploração/Continente/Adm Local</t>
  </si>
  <si>
    <t>Rec. impostos -Subs exploração/Continente/Adm Local</t>
  </si>
  <si>
    <t>Rec. impostos -Ação Social/Sist. Solidaried. e seg. social</t>
  </si>
  <si>
    <t>Outras/Sist. de solidaried. e segurança social</t>
  </si>
  <si>
    <t>Rec. impostos - Subs. exploraç/Out. transferências</t>
  </si>
  <si>
    <t>Rec. próprias - Fundo de Coesão</t>
  </si>
  <si>
    <t>Rec. impostos - Fundo de Coesão</t>
  </si>
  <si>
    <t>Rec. próprias - UE-Instit-Subsist. proteç. à família e polít. ativ. de emp. e formaç. prof.</t>
  </si>
  <si>
    <t>Rec. impostos - UE-Instit-Subsist. proteç. à família e polít. ativ. de emp. e formaç. prof.</t>
  </si>
  <si>
    <t>Rec. próprias - Países 3º e organiz. internacionais</t>
  </si>
  <si>
    <t>Rec. impostos - Países 3º e organiz. internacionais</t>
  </si>
  <si>
    <t>Rec. próprias -Países 3º e org. internac.-Subs. proteç. soc. cidadania</t>
  </si>
  <si>
    <t>Rec. impostos -Países 3º e org. internac.-Subs. proteç. soc. cidadania</t>
  </si>
  <si>
    <t>Livros e documentação técnica</t>
  </si>
  <si>
    <t>Publicações e impressos</t>
  </si>
  <si>
    <t>Rec. próprias - Reemb. cadernetas prediais</t>
  </si>
  <si>
    <t>Rec. próprias - Public. e impress. tributários</t>
  </si>
  <si>
    <t>Produtos agrícolas e pecuários</t>
  </si>
  <si>
    <t>Produtos acabados e intermédios</t>
  </si>
  <si>
    <t>Outros / Venda de bens</t>
  </si>
  <si>
    <t>Rec. próprias - Serv. prestados a org. públicos/Estudos, pareceres, proj. e consultadoria</t>
  </si>
  <si>
    <t>Rec. próprias - Serv. prestados a particulares/Estudos, pareceres, proj. e consultadoria</t>
  </si>
  <si>
    <t>Vistorias e ensaios</t>
  </si>
  <si>
    <t>Rec. próprias - Inspeç. fiscais por iniciativa do contribuinte/Vistorias e ensaios</t>
  </si>
  <si>
    <t>Rec. próprias - Verific. de automóveis (tribut p/método alternativo)/Vistorias e ensaios</t>
  </si>
  <si>
    <t>Atividades de saúde</t>
  </si>
  <si>
    <t>Rec. próprias - Reemb. assist. hospitalar/Atividades saúde</t>
  </si>
  <si>
    <t>Outros /Serviços</t>
  </si>
  <si>
    <r>
      <t xml:space="preserve">Gestão e manutenção de bases de dados/Desenvolvimento de </t>
    </r>
    <r>
      <rPr>
        <i/>
        <sz val="11"/>
        <color theme="1"/>
        <rFont val="Calibri"/>
        <family val="2"/>
        <scheme val="minor"/>
      </rPr>
      <t>software</t>
    </r>
  </si>
  <si>
    <r>
      <t xml:space="preserve">Rec. próprias - Gestão e manutenç. de bases dados/Desenvolvim. </t>
    </r>
    <r>
      <rPr>
        <i/>
        <sz val="11"/>
        <color theme="1"/>
        <rFont val="Calibri"/>
        <family val="2"/>
        <scheme val="minor"/>
      </rPr>
      <t>software</t>
    </r>
    <r>
      <rPr>
        <sz val="11"/>
        <color theme="1"/>
        <rFont val="Calibri"/>
        <family val="2"/>
        <scheme val="minor"/>
      </rPr>
      <t>/Out. serviços</t>
    </r>
  </si>
  <si>
    <t>Rec. próprias - Serv. prestados a terceiros/Outros serviços</t>
  </si>
  <si>
    <t>Rec. impostos - Serv. prestados a terceiros/Outros serviços</t>
  </si>
  <si>
    <t>Rec. próprias -Reemb. desp. c/papel fotocóp., desloc. e out. desp. correntes/Outros serviços</t>
  </si>
  <si>
    <t>Rec. próprias - Reembolso despesas c/anúncios/Outros serviços</t>
  </si>
  <si>
    <t>Rec. próprias - Reembolso de despesas c/comiss. de avaliação/Outros serviços</t>
  </si>
  <si>
    <t>Rec. próprias - Reemb. desp. c/anúncios public. através internet/Outros serviços</t>
  </si>
  <si>
    <t>Rec. próprias - Serv.  comunicações/Outros serviços</t>
  </si>
  <si>
    <t>Rec. próprias - Reemb. desp. c/a avaliaç. geral prédios urbanos/Outros serviços</t>
  </si>
  <si>
    <t>Rec. próprias - Casas função/Habitações</t>
  </si>
  <si>
    <t>Rec. impostos - Casas função/Habitações</t>
  </si>
  <si>
    <t>Outras / Habitações</t>
  </si>
  <si>
    <t>Prémios, taxas por garantias de risco e diferenças de câmbio</t>
  </si>
  <si>
    <t>Outras / Outras receitas correntes</t>
  </si>
  <si>
    <t>Dec.-Lei nº 26-A/2014 - Sorteio "Fatura da Sorte"</t>
  </si>
  <si>
    <t>Rec. próprias - DL nº 26-A/2014-Sorteio "Fatura da Sorte"</t>
  </si>
  <si>
    <t>Dec.-Lei nº 117/2010 - Títulos de Biocombustíveis</t>
  </si>
  <si>
    <t>Administração Local</t>
  </si>
  <si>
    <t>Rec. impostos -Administr. Local</t>
  </si>
  <si>
    <t>Rec. próprias - Transf. de Rec. próprias entre organismos/Seg. Social</t>
  </si>
  <si>
    <t>Rec. próprias - FSE - POISE/Seg. Social</t>
  </si>
  <si>
    <t>Rec. próprias - FSE - POCH/Seg. Social</t>
  </si>
  <si>
    <t>Rec. próprias - FSE - Norte 2020/Seg. Social</t>
  </si>
  <si>
    <t>Rec. próprias - FSE - Centro 2020/Seg. Social</t>
  </si>
  <si>
    <t>Rec. próprias - FSE - Lisboa 2020/Seg. Social</t>
  </si>
  <si>
    <t>Rec. próprias - FSE - Alentejo 2020/Seg. Social</t>
  </si>
  <si>
    <t>Rec. próprias - FSE - CRESC Algarve/Seg. Social</t>
  </si>
  <si>
    <t>Rec. próprias - FSE/Seg. Social</t>
  </si>
  <si>
    <t>Rec. próprias - FEDER/Seg. Social</t>
  </si>
  <si>
    <t>Administração Pública - Administração Central - Estado</t>
  </si>
  <si>
    <t>Rec. próprias - Adm. Púb.-Adm.Central-Estado</t>
  </si>
  <si>
    <t>Rec. impostos - Adm. Púb.-Adm.Central-Estado</t>
  </si>
  <si>
    <t>Administração Pública - Administração Central - Serviços e fundos autónomos</t>
  </si>
  <si>
    <t>Rec. próprias - Adm. Púb.-Adm.Central-SFA</t>
  </si>
  <si>
    <t>Administração Pública - Administração Regional</t>
  </si>
  <si>
    <t>Rec. impostos -Admin. Pública-Admin. Regional</t>
  </si>
  <si>
    <t>Administração Pública - Administração Local - Continente</t>
  </si>
  <si>
    <t>Rec. próprias - Adm. Púb.-Adm.Central-Continente</t>
  </si>
  <si>
    <t>Rec. impostos -Adm. Pública-Adm. Local-Continente</t>
  </si>
  <si>
    <t>Administração Pública - Administração Local - Regiões autónomas</t>
  </si>
  <si>
    <t>Rec. impostos -Admin. Pública-Adm. Local-Regiões autónomas</t>
  </si>
  <si>
    <t>Rec. impostos -Resto do mundo-Países 3º e organiz. internacionais</t>
  </si>
  <si>
    <t>Rec. próprias - Admin. Públic.-Adm. Central-Estado</t>
  </si>
  <si>
    <t>Rec. próprias - Admin. públic.-Adm. Central-SFA</t>
  </si>
  <si>
    <t>Rec. próprias - Admin. Públic.-Adm. Local-Continente</t>
  </si>
  <si>
    <t>Rec. impostos -Adm. Pública - Adm. Local-Reg. autónomas</t>
  </si>
  <si>
    <t>Rec. impostos -Administ. Pública-Seg. social</t>
  </si>
  <si>
    <t>Rec. impostos -Resto do mundo - UE</t>
  </si>
  <si>
    <t>Rec. impostos -Resto do mundo-Países 3º e organiz internac.</t>
  </si>
  <si>
    <t>Rec. próprias - Adm. Púb.-Adm. Central-SFA</t>
  </si>
  <si>
    <t>Rec. impostos - Adm. Púb.-Adm. Central-SFA</t>
  </si>
  <si>
    <t>Rec. próprias - Adm. Pública-Adm. Regional</t>
  </si>
  <si>
    <t>Rec. impostos - Adm. Pública-Adm. Regional</t>
  </si>
  <si>
    <t>Rec. próprias -Adm. Pública-Adm. Local-Continente</t>
  </si>
  <si>
    <t>Rec. impostos -Adm. Pública-Adm. Local-Reg. autónomas</t>
  </si>
  <si>
    <t>Rec. impostos -Resto do mundo-Países 3º e organiz. Internacionais</t>
  </si>
  <si>
    <t>Rec. impostos - Soc. e quase-soc. não financeiras</t>
  </si>
  <si>
    <t>Rec. próprias - Adm. Pública-Adm. Central-Estado</t>
  </si>
  <si>
    <t>Rec. impostos - Adm. Pública-Adm. Central-Estado</t>
  </si>
  <si>
    <t>Outros/Adm. Pública-Adm. Central-Serv. e fundos autónomos</t>
  </si>
  <si>
    <t>Rec. próprias - Outros/Adm. Públic-Adm. Central-SFA/Bens de investimento</t>
  </si>
  <si>
    <t>Rec. impostos -Admin. Pública - Admin. Regional</t>
  </si>
  <si>
    <t>Outros/Adm. Pública-Adm. Local-Regiões autónomas</t>
  </si>
  <si>
    <t>Rec. impostos -Outros/Adm. Pública-Adm. Local-Reg. autónomas</t>
  </si>
  <si>
    <t>Rec. próprias - Instit. sem fins lucrativos</t>
  </si>
  <si>
    <t>Rec. próprias - Estado/Adm. Central</t>
  </si>
  <si>
    <t>Rec. impostos - Estado/Adm. Central</t>
  </si>
  <si>
    <t>Estado-Subsistema de proteção social de cidadania-Regime de solidariedade</t>
  </si>
  <si>
    <t>Estado - Subsistema de proteção social de cidadania-Ação social</t>
  </si>
  <si>
    <t>Estado-Consignação dos rendimentos do Estado para reservas de capitalização</t>
  </si>
  <si>
    <t>Rec. próprias -Estado-Partic. comunitária em proj. cofinanc./Adm. Central</t>
  </si>
  <si>
    <t>Rec. impostos -Estado-Partic. comunitária em projetos cofinanciados/Adm. Central</t>
  </si>
  <si>
    <t>Rec. próprias - SFA/Adm. Central</t>
  </si>
  <si>
    <t>Rec. impostos -FRDP - SFA/Adm. Central</t>
  </si>
  <si>
    <t>Rec. impostos -SFA/Adm. Central</t>
  </si>
  <si>
    <t>Serv. fundos autónomos - Participação portuguesa em projetos cofinanciados</t>
  </si>
  <si>
    <t>Rec. próprias -SFA-Partic. portuguesa em proj. cofinanc./Adm. Central</t>
  </si>
  <si>
    <t>Rec. impostos -SFA-Partic. portuguesa proj. cofinanc./Adm. Central</t>
  </si>
  <si>
    <t>Serv. fundos autónomos-Participação comunitária projetos cofinanciados</t>
  </si>
  <si>
    <t>Rec. próprias - SFA-Partic. comunitária projet. cofinanc./Adm. Central</t>
  </si>
  <si>
    <t>Rec. impostos -SFA-Partic. comunitária projet. cofinanc./Adm. Central</t>
  </si>
  <si>
    <t>Rec. próprias -Financ. comunitário em proj. cofinanciados</t>
  </si>
  <si>
    <t>Rec. impostos -Financ. comunitário em proj. cofinanciados</t>
  </si>
  <si>
    <t>Rec. impostos - U.E.-Institui.-Subs. proteç. soc. cidadania</t>
  </si>
  <si>
    <t>Países terceiros e organizações internacionais-Subsistema de  proteção social de cidadania</t>
  </si>
  <si>
    <t>Rec. impostos -Países 3º e organiz. internac.-Subs. proteç. soc. cidadania</t>
  </si>
  <si>
    <t>Administ. Pública - Administ. Central - Estado</t>
  </si>
  <si>
    <t>Rec. impostos - Admin. Pública-Adm. Central-Estado</t>
  </si>
  <si>
    <t>Administ. Pública - Administ. Central - Serv. e fundos autónomos</t>
  </si>
  <si>
    <t>Rec. impostos -Adm. Pública-Adm. Central-SFA</t>
  </si>
  <si>
    <t>Administ. Pública - Administ. Regional</t>
  </si>
  <si>
    <t>Rec. impostos -Adm. Pública - Adm. Regional</t>
  </si>
  <si>
    <t>Administ. Pública - Administ. Local - Continente</t>
  </si>
  <si>
    <t>Rec. impostos -Adm. Pública-Adm. Local- Continente</t>
  </si>
  <si>
    <t>Administ. Pública - Administ. Local - Regiões autónomas</t>
  </si>
  <si>
    <t>Rec. impostos -Admin. Pública - Seg. social</t>
  </si>
  <si>
    <t>Rec. impostos -Resto do mundo - U.E.</t>
  </si>
  <si>
    <t>Rec. impostos -Resto do mundo-Países 3º e organiz. internac.</t>
  </si>
  <si>
    <t>Rec. impostos -Socied. Financeiras</t>
  </si>
  <si>
    <t>Administ. Pública - Admin. Local - Regiões autónomas</t>
  </si>
  <si>
    <t>Rec. impostos -Instituiç. sem fins lucrativos</t>
  </si>
  <si>
    <t>Rec. impostos -Admin. Pública-Adm. Central-Estado</t>
  </si>
  <si>
    <t>Rec. próprias - Administ. Pública-Administ. Central-SFA</t>
  </si>
  <si>
    <t>Rec. impostos - Administ. Pública-Administ. Central-SFA</t>
  </si>
  <si>
    <t>Rec. impostos - Resto do mundo - Países 3º e organiz. Internacionais</t>
  </si>
  <si>
    <t>Rec. próprias - Admin. Pública-Adm. Central - Estado</t>
  </si>
  <si>
    <t>Rec. impostos - Admin. Pública-Adm. Central - Estado</t>
  </si>
  <si>
    <t>Rec. próprias - Admin. Pública-Adm. Central - SFA</t>
  </si>
  <si>
    <t>Rec. impostos - Admin. Pública-Adm. Central - SFA</t>
  </si>
  <si>
    <t>Rec. próprias -Adm. Pública - Adm. Local-Continente</t>
  </si>
  <si>
    <t>Rec. impostos - Adm. Pública - Adm. Local-Continente</t>
  </si>
  <si>
    <t>Rec. próprias - Adm. Pública - Adm. Local - Reg. autónomas</t>
  </si>
  <si>
    <t>Rec. impostos - Adm. Pública - Adm. Local - Reg. autónomas</t>
  </si>
  <si>
    <t>Rec. impostos - Resto mundo-Países 3º e organiz. internac.</t>
  </si>
  <si>
    <t>Rec. próprias - Adm. Pública-Adm. Central-SFA</t>
  </si>
  <si>
    <t>Rec. impostos - Adm. Pública - Adm. Central-SFA</t>
  </si>
  <si>
    <t>Rec. impostos - Adm. Pública - Adm. Regional</t>
  </si>
  <si>
    <t xml:space="preserve">Rec. impostos - Adm. Pública - Adm. Local-Reg. autónomas </t>
  </si>
  <si>
    <t>Rec. próprias - Resto do mundo-Países 3º e organiz. internac.</t>
  </si>
  <si>
    <t>Rec. impostos - Resto do mundo-Países 3º e organiz. internac.</t>
  </si>
  <si>
    <t>Rec. impostos - Adm. Pública-Adm. Central-SFA</t>
  </si>
  <si>
    <t>Rec. impostos - Adm. Pública - Adm. Local-Reg. autónomas</t>
  </si>
  <si>
    <t>Rec. impostos - Resto do mundo-Países 3º e organiz. internac</t>
  </si>
  <si>
    <t>Rec. próprias - Adm. Pública - Adm. Central-Estado</t>
  </si>
  <si>
    <t>Rec. impostos - Adm. Pública - Adm. Central-Estado</t>
  </si>
  <si>
    <t>Rec. próprias - Adm. Pública - Adm. Central-SFA</t>
  </si>
  <si>
    <t>Administ. Pública - Administração Regional</t>
  </si>
  <si>
    <t>Rec. próprias - Adm. Pública - Adm. Local-Continente</t>
  </si>
  <si>
    <t>Rec. próprias - Resto do mundo-Países 3º e organiz. internacionais</t>
  </si>
  <si>
    <t>Rec. impostos - Resto do mundo-Países 3º e organiz. internacionais</t>
  </si>
  <si>
    <t>Administ. Pública - Administr. Regional</t>
  </si>
  <si>
    <t>Rec. impostos - Resto do mundo - Países 3º e organiz. internacionais</t>
  </si>
  <si>
    <t>Rec. impostos -Socied. e quase-soc. não financeiras</t>
  </si>
  <si>
    <t>Rec. impostos -Adm. Pública - Adm. Central-Estado</t>
  </si>
  <si>
    <t>Rec. impostos - Resto do mundo - Países 3º e organiz. internac.</t>
  </si>
  <si>
    <t>Administ. Pública-Administ. Central -Estado</t>
  </si>
  <si>
    <t>Rec. próprias - Dotações de capital/Adm. Pública-Adm. Central-Estado</t>
  </si>
  <si>
    <t>Outros/Adm. Pública-Adm. Central-Estado</t>
  </si>
  <si>
    <t>Rec. próprias - Outros/Adm. Pública-Adm. Central-Estado</t>
  </si>
  <si>
    <t>Rec. impostos - Outros/Adm. Pública-Adm. Central-Estado</t>
  </si>
  <si>
    <t>Rec. próprias - Adm. Pública - Adm. Regional</t>
  </si>
  <si>
    <t>Rec. próprias - Adm. Pública - Adm. Local-Reg. autónomas</t>
  </si>
  <si>
    <t>Outras/Outras receitas de capital</t>
  </si>
  <si>
    <r>
      <t xml:space="preserve">Direitos compensadores e </t>
    </r>
    <r>
      <rPr>
        <i/>
        <sz val="11"/>
        <color theme="1"/>
        <rFont val="Calibri"/>
        <family val="2"/>
        <scheme val="minor"/>
      </rPr>
      <t>anti-dumping</t>
    </r>
    <r>
      <rPr>
        <sz val="11"/>
        <color theme="1"/>
        <rFont val="Calibri"/>
        <family val="2"/>
        <scheme val="minor"/>
      </rPr>
      <t xml:space="preserve"> sobre produtos</t>
    </r>
  </si>
  <si>
    <r>
      <t xml:space="preserve">Rec. próprias - Direitos comp. e </t>
    </r>
    <r>
      <rPr>
        <i/>
        <sz val="11"/>
        <color theme="1"/>
        <rFont val="Calibri"/>
        <family val="2"/>
        <scheme val="minor"/>
      </rPr>
      <t>anti-dumping</t>
    </r>
    <r>
      <rPr>
        <sz val="11"/>
        <color theme="1"/>
        <rFont val="Calibri"/>
        <family val="2"/>
        <scheme val="minor"/>
      </rPr>
      <t xml:space="preserve"> s/produtos</t>
    </r>
  </si>
  <si>
    <r>
      <t xml:space="preserve">Direitos compensadores e </t>
    </r>
    <r>
      <rPr>
        <i/>
        <sz val="11"/>
        <color theme="1"/>
        <rFont val="Calibri"/>
        <family val="2"/>
        <scheme val="minor"/>
      </rPr>
      <t>anti-dumping</t>
    </r>
    <r>
      <rPr>
        <sz val="11"/>
        <color theme="1"/>
        <rFont val="Calibri"/>
        <family val="2"/>
        <scheme val="minor"/>
      </rPr>
      <t xml:space="preserve"> sobre serviços.</t>
    </r>
  </si>
  <si>
    <r>
      <t xml:space="preserve">Rec. próprias - Direitos comp. e </t>
    </r>
    <r>
      <rPr>
        <i/>
        <sz val="11"/>
        <color theme="1"/>
        <rFont val="Calibri"/>
        <family val="2"/>
        <scheme val="minor"/>
      </rPr>
      <t>anti-dumping</t>
    </r>
    <r>
      <rPr>
        <sz val="11"/>
        <color theme="1"/>
        <rFont val="Calibri"/>
        <family val="2"/>
        <scheme val="minor"/>
      </rPr>
      <t xml:space="preserve"> s/serviços</t>
    </r>
  </si>
  <si>
    <t>Direitos niveladores agrícolas</t>
  </si>
  <si>
    <t>Rec. próprias - Direitos nivelad.  e txs compens. importação</t>
  </si>
  <si>
    <t>Quotização sobre açúcar e isoglucose</t>
  </si>
  <si>
    <t>Rec. próprias - Quotiz. s/armazenag. de açúcar</t>
  </si>
  <si>
    <t>Rec. próprias - Quotiz. à prod. açúcar-Quota «A» e «B»</t>
  </si>
  <si>
    <t>M.C.M. cobrados sobre trocas intercomunit. destinadas ao FEOGA</t>
  </si>
  <si>
    <t>Cauções cobradas nos termos da Decisão nº 3.717/83/CECA</t>
  </si>
  <si>
    <t>Reposições não abatidas nos pagamentos</t>
  </si>
  <si>
    <t>Rec. próprias-RNAP /  Org. Min. Ciência, Tecnolog. e Ensino Superior</t>
  </si>
  <si>
    <t>Rec. próprias-RNAP / Org. Min. Trabalho, Solidaried. e Seg. Social</t>
  </si>
  <si>
    <t>Rec. próprias-RNAP / Org. Min. Ambiente e da Ação Climática</t>
  </si>
  <si>
    <t>Rec. próprias-RNAP / Org. Min. das Infraestruturas</t>
  </si>
  <si>
    <t>Rec. próprias-RNAP / Org. Min. da Coesão Territorial</t>
  </si>
  <si>
    <t>Rec. próprias-RNAP / Org. Min. da Agricultura e Alimentação</t>
  </si>
  <si>
    <t>Rec. próprias-RNAP / Org. Min. da Habitação</t>
  </si>
  <si>
    <t>Rec. próprias-Saldos escolas_RNAP / Org. Min. Educação</t>
  </si>
  <si>
    <t>Rec. impostos - Saldos dotações LPIEFSS-RNAP / Org. Min. Administ. Interna</t>
  </si>
  <si>
    <t>Rec. impostos-Saldos escolas_RNAP / Org. Min. Educação</t>
  </si>
  <si>
    <t>Receitas impostos - Saldos de dotações de SFA-RNAP</t>
  </si>
  <si>
    <t>Rec impostos-Sald dotaç SFA-RNAP / Org. Encargos Gerais do Estado</t>
  </si>
  <si>
    <t>Rec impostos-Sald dotaç SFA-RNAP / Org. Presidência do Conselho de Ministros</t>
  </si>
  <si>
    <t>Rec impostos-Sald dotaç SFA-RNAP / Org. Min. dos Negócios Estrangeiros</t>
  </si>
  <si>
    <t>Rec impostos-Sald dotaç SFA-RNAP / Org. Min. da Defesa Nacional</t>
  </si>
  <si>
    <t>Rec impostos-Sald dotaç SFA-RNAP / Org. Min. da Administração Interna</t>
  </si>
  <si>
    <t>Rec impostos-Sald dotaç SFA-RNAP / Org. Min. da Justiça</t>
  </si>
  <si>
    <t>Rec impostos-Sald dotaç SFA-RNAP /  Org. Min. das Finanças</t>
  </si>
  <si>
    <t>Rec impostos-Sald dotaç SFA-RNAP / Org. Min. da Economia e Mar</t>
  </si>
  <si>
    <t>Rec impostos-Sald dotaç SFA-RNAP / Org. Min. da Cultura</t>
  </si>
  <si>
    <t>Rec impostos-Sald dotaç SFA-RNAP / Org. Min. da Ciência, Tecnolog. e Ensino Superior</t>
  </si>
  <si>
    <t>Rec impostos-Sald dotaç SFA-RNAP / Org. Min. da Educação</t>
  </si>
  <si>
    <t>Rec impostos-Sald dotaç SFA-RNAP / Org. Min. do Trabalho, Solidariedade e Seg. Social</t>
  </si>
  <si>
    <t>Rec impostos-Sald dotaç SFA-RNAP / Org. Min. da Saúde</t>
  </si>
  <si>
    <t>Rec impostos-Sald dotaç SFA-RNAP / Org. Min. do Ambiente e da Ação Climática</t>
  </si>
  <si>
    <t>Rec impostos-Sald dotaç SFA-RNAP / Org. Min. das Infraestruturas</t>
  </si>
  <si>
    <t>Rec impostos-Sald dotaç SFA-RNAP / Org. Min. da Coesão Territorial</t>
  </si>
  <si>
    <t>Rec impostos-Sald dotaç SFA-RNAP / Org. Min. da Agricultura e Alimentação</t>
  </si>
  <si>
    <t>Rec impostos-Sald dotaç SFA-RNAP / Org. Min. da Habitação</t>
  </si>
  <si>
    <t>Rec. impostos-RNAP / Org. do Min. da Ciência, Tecnol. e Ensino Superior</t>
  </si>
  <si>
    <t>Rec. impostos-RNAP / Org. do Min. do Trabalho, Solidaried. e Seg. Social</t>
  </si>
  <si>
    <t>Rec. impostos-RNAP / Org. do Minist. do Ambiente e da Ação Climática</t>
  </si>
  <si>
    <t>Rec. impostos-RNAP / Org. do Min. das Infraestruturas</t>
  </si>
  <si>
    <t>Rec. impostos-RNAP / Org. do Min. da Agricultura e Alimentação</t>
  </si>
  <si>
    <t>Rec. impostos-RNAP / Org. do Min. da Habitação</t>
  </si>
  <si>
    <t>Na posse do serviço</t>
  </si>
  <si>
    <t>Rec. impostos -Na posse serviço - Saldo entid. terceiras</t>
  </si>
  <si>
    <t>Na posse do serviço - Consignado</t>
  </si>
  <si>
    <t>Rec. próprias -Na posse serviço</t>
  </si>
  <si>
    <t>Rec. próprias -Na posse serviço - Saldo entid. terceiras</t>
  </si>
  <si>
    <t>Rec. próprias -Na posse do serviço - Fundos Europeus</t>
  </si>
  <si>
    <t>Na posse do Tesouro</t>
  </si>
  <si>
    <t>Rec. impostos -Na posse Tesouro</t>
  </si>
  <si>
    <t xml:space="preserve"> Rec. impostos -Na posse Tesouro - Saldo entid. terceiras</t>
  </si>
  <si>
    <t>Na posse do Tesouro - Consignado</t>
  </si>
  <si>
    <t>Rec. próprias -Na posse Tesouro</t>
  </si>
  <si>
    <t>Rec. próprias -Na posse Tesouro - Fundos Europeus</t>
  </si>
  <si>
    <t xml:space="preserve"> Rec. próprias -Na posse do Tesouro - Saldo entid. terceiras</t>
  </si>
  <si>
    <t>Rec. próprias -Na posse do Tesouro - Saldo entid. terceiras - Fundos Europeus</t>
  </si>
  <si>
    <t>RAP - Min. do Ambiente e da Ação Climática</t>
  </si>
  <si>
    <t>RAP - Min. das Infraestruturas</t>
  </si>
  <si>
    <t>RAP - Min. da Agricultura e Alimentação</t>
  </si>
  <si>
    <t>RAP - Min. da Habitação</t>
  </si>
  <si>
    <t>31G</t>
  </si>
  <si>
    <t>G</t>
  </si>
  <si>
    <t>Transferências de RI – PRR – Empréstimos, entre organismos - IVA</t>
  </si>
  <si>
    <t>31H</t>
  </si>
  <si>
    <t>H</t>
  </si>
  <si>
    <t>Transferências de RI entre organismos - PRR - Reembolsos IVA</t>
  </si>
  <si>
    <t>INEB - INSTITUTO NACIONAL DE ENGENHARIA BIOMÉDICA</t>
  </si>
  <si>
    <t>ASSOCIAÇÃO METROPOLITANA DE OPERADORES DE TRANSPORTE DE LISBOA (AMOLIS)</t>
  </si>
  <si>
    <t>AGÊNCIA PARA A INTEGRAÇÃO, MIGRAÇÃO E ASILO, I. P.</t>
  </si>
  <si>
    <t>n.d.</t>
  </si>
  <si>
    <t>AUTORIDADE DE GESTÃO DO PROGRAMA OPERACIONAL MAR 2030</t>
  </si>
  <si>
    <t>Boa Governação</t>
  </si>
  <si>
    <t>Simplificar, uniformizar e desmaterializar o atendimento</t>
  </si>
  <si>
    <t>Reforço do quadro geral de segurança</t>
  </si>
  <si>
    <t>Desmaterialização da faturação</t>
  </si>
  <si>
    <t>Valorizar as funções de soberania</t>
  </si>
  <si>
    <t>Aeronaves KC -390 Novos</t>
  </si>
  <si>
    <t xml:space="preserve"> Navios Patrulha</t>
  </si>
  <si>
    <t>Centro de Operações de Defesa e Plataforma Naval</t>
  </si>
  <si>
    <t>Novos Radares ANSR</t>
  </si>
  <si>
    <t>Veículos Bombeiros</t>
  </si>
  <si>
    <t>Contas certas para a recuperação e convergência</t>
  </si>
  <si>
    <t>SNS mais justo e inclusivo</t>
  </si>
  <si>
    <t>Novo Hospital Central do Alentejo</t>
  </si>
  <si>
    <t>Novo Hospital de Proximidade do Seixal</t>
  </si>
  <si>
    <t>Novo Hospital de Proximidade de Sintra (equipamento)</t>
  </si>
  <si>
    <t>Centro de Ambulatório e Radioterapia - Tondela/Viseu</t>
  </si>
  <si>
    <t>Reforma da Rede de Dados da Saúde</t>
  </si>
  <si>
    <t>Alterações climáticas</t>
  </si>
  <si>
    <t>Ferrovia e transportes públicos</t>
  </si>
  <si>
    <t>Expansão da rede</t>
  </si>
  <si>
    <t>Metro do Porto (Linha Amarela e Rosa)</t>
  </si>
  <si>
    <t>Metro do Porto (Linha Casa da Música - Santo Ovídio)</t>
  </si>
  <si>
    <t>BRT Boavista - Império</t>
  </si>
  <si>
    <t>Metro de Lisboa (Rato-Cais do Sodré)</t>
  </si>
  <si>
    <t>Metro de Lisboa (linha vermelha até Alcântara)</t>
  </si>
  <si>
    <t>Metro Ligeiro de Superfície (Odivelas/Loures)</t>
  </si>
  <si>
    <t>Barcos da Transtejo</t>
  </si>
  <si>
    <t>Comboios da CP</t>
  </si>
  <si>
    <t>Material Circulante Mondego</t>
  </si>
  <si>
    <t>Agricultura Sustentável</t>
  </si>
  <si>
    <t>Adaptação e valorização do território</t>
  </si>
  <si>
    <t>Cadastro Propriedade Rústica e Sistema Monitorização e Ocupação do Solo</t>
  </si>
  <si>
    <t>Remoção de Resíduos Perigosos (São Pedro da Cova)</t>
  </si>
  <si>
    <t>Floresta</t>
  </si>
  <si>
    <t>Aquisição de meios aéreos (DECIR)</t>
  </si>
  <si>
    <t>Produção e distribuição de energia renovável</t>
  </si>
  <si>
    <t>Projeto Fotovoltaico de Alqueva</t>
  </si>
  <si>
    <t>Mobilidade urbana sustentável</t>
  </si>
  <si>
    <t>Viaturas elétricas (prestação de cuidados)</t>
  </si>
  <si>
    <t>Valorização da faixa atlântica</t>
  </si>
  <si>
    <t>Alimentação artificial Costa a sul da Figueira da Foz  (Cova-Gala – Costa de Lavos)</t>
  </si>
  <si>
    <t>Dragagens da Zona Superior da Lagoa de Óbidos</t>
  </si>
  <si>
    <t>Radares (incêndios florestais e atlântico)</t>
  </si>
  <si>
    <t>Recursos hídricos</t>
  </si>
  <si>
    <t>Aproveitamento Hidroagrícola (Óbidos, Amoreira, Cela e Algarve)</t>
  </si>
  <si>
    <t>Demografia</t>
  </si>
  <si>
    <t>Envelhecimento e qualidade de vida</t>
  </si>
  <si>
    <t>Desigualdades</t>
  </si>
  <si>
    <t>Coesão Territorial</t>
  </si>
  <si>
    <t>IP3 (troço Penacova/Lagoa Azul e outros)</t>
  </si>
  <si>
    <t>IP8 (EN259) - Santa Margarida do Sado/Ferreira do Alentejo</t>
  </si>
  <si>
    <t>IC35. Sever do Vouga/IP5 (A25)</t>
  </si>
  <si>
    <t>EN14 Maia – V. N. Famalicão</t>
  </si>
  <si>
    <t>Ligação da Zona Industrial de Cabeça de Porca (Felgueiras) à A11</t>
  </si>
  <si>
    <t>Via do Tâmega - variante à EN210 (Celorico de Basto)</t>
  </si>
  <si>
    <t>EN344 – Pampilhosa da Serra</t>
  </si>
  <si>
    <t>EN229 – IP5 / Parque Empresarial do Mundão</t>
  </si>
  <si>
    <t>Áreas de Acolhimento Empresarial</t>
  </si>
  <si>
    <t>Missing links - Eixo Rodoviário Aveiro-Águeda</t>
  </si>
  <si>
    <t>Ligações Transfronteiriças</t>
  </si>
  <si>
    <t>Construção do Campus de Santiago da Universidade de Aveiro</t>
  </si>
  <si>
    <t>Transição Digital Educação</t>
  </si>
  <si>
    <t>Igualdade de género e combate às discriminações</t>
  </si>
  <si>
    <t>Acessibilidades 360.º</t>
  </si>
  <si>
    <t>Sociedade digital, da criatividade e da inovação</t>
  </si>
  <si>
    <t>Digitalização do Estado</t>
  </si>
  <si>
    <t>Digitalização EPE</t>
  </si>
  <si>
    <t>Sistemas de Informação da Justiça</t>
  </si>
  <si>
    <t>Sistemas de Informação Gestão Educativa</t>
  </si>
  <si>
    <t>Plataforma de dados abertos</t>
  </si>
  <si>
    <t>Centros Operacionais do 112</t>
  </si>
  <si>
    <t>Cultura</t>
  </si>
  <si>
    <t>Requalificação e conservação (Teatros, Museus, Monumentos e palácios do Estado)</t>
  </si>
  <si>
    <t>Compromisso com a ciência e inovação</t>
  </si>
  <si>
    <t>Centro de Valorização e Transferência de Tecnologias - ISCTE</t>
  </si>
  <si>
    <t>Centros Tecnológicos Especializados (instalação/modernização)</t>
  </si>
  <si>
    <t>Modernização da formação profissional contínua</t>
  </si>
  <si>
    <t>Modernização da Oferta e dos Estabel. de Ensino e da Form. Prof.</t>
  </si>
  <si>
    <r>
      <rPr>
        <sz val="11"/>
        <rFont val="Calibri"/>
        <family val="2"/>
        <scheme val="minor"/>
      </rPr>
      <t xml:space="preserve">Defesa (incluindo Lei de Programação Militar)
</t>
    </r>
    <r>
      <rPr>
        <i/>
        <sz val="11"/>
        <color rgb="FF3A3838"/>
        <rFont val="Calibri"/>
        <family val="2"/>
        <scheme val="minor"/>
      </rPr>
      <t xml:space="preserve">   dos quais:</t>
    </r>
  </si>
  <si>
    <r>
      <t>Novo Hospital Lisboa Oriental (Equipamento e Terreno)</t>
    </r>
    <r>
      <rPr>
        <vertAlign val="superscript"/>
        <sz val="11"/>
        <rFont val="Calibri"/>
        <family val="2"/>
        <scheme val="minor"/>
      </rPr>
      <t>2</t>
    </r>
  </si>
  <si>
    <r>
      <t>Corredor Norte-Sul</t>
    </r>
    <r>
      <rPr>
        <vertAlign val="superscript"/>
        <sz val="11"/>
        <rFont val="Calibri"/>
        <family val="2"/>
        <scheme val="minor"/>
      </rPr>
      <t>1</t>
    </r>
  </si>
  <si>
    <t>28 de julho</t>
  </si>
  <si>
    <t>Abertura do sistema: 31 de julho
Encerramento: 18 de agosto</t>
  </si>
  <si>
    <t>18 de agosto</t>
  </si>
  <si>
    <t>ANEXO XXII</t>
  </si>
  <si>
    <t>Objetivos Desenvolvimento Sustentável - Agenda 2030</t>
  </si>
  <si>
    <t>▪ Declara-se que estão vertidas no Projeto de Orçamento todas as despesas enquadradas no âmbito dos Objetivos Desenvolvimento Sustentável - Agenda 2030 , se aplicável.</t>
  </si>
  <si>
    <t>RE-C02-i05</t>
  </si>
  <si>
    <t>RE-C02-i06</t>
  </si>
  <si>
    <t>RE-C08-i02.04</t>
  </si>
  <si>
    <t>Cadastro da Propriedade Rústica e Sistema de Monitorização da Ocupação do Solo: Sistema Nacional de Cadastro Predial – Dimensão Local Região Norte</t>
  </si>
  <si>
    <t>RE-C08-i02.05</t>
  </si>
  <si>
    <t>Cadastro da Propriedade Rústica e Sistema de Monitorização da Ocupação do Solo: Sistema Nacional de Cadastro Predial – Dimensão Local Região Centro</t>
  </si>
  <si>
    <t>TC-C14-i01</t>
  </si>
  <si>
    <t>TC-C14-i02-RAM</t>
  </si>
  <si>
    <t>TC-C14-i03-RAA</t>
  </si>
  <si>
    <t>Agrupamento económico</t>
  </si>
  <si>
    <t>Âmbito</t>
  </si>
  <si>
    <t>Designação da intervenção</t>
  </si>
  <si>
    <t>Breve descrição da intervenção</t>
  </si>
  <si>
    <t xml:space="preserve">Principal Indicador de contexto constante dos Elementos informativos </t>
  </si>
  <si>
    <t xml:space="preserve">Principal Indicador de Impacto </t>
  </si>
  <si>
    <t>Grupo de fonte de Financiamento</t>
  </si>
  <si>
    <t>Pontuações da EU</t>
  </si>
  <si>
    <t> Impacto previsto</t>
  </si>
  <si>
    <t>Outro indicador- qual?</t>
  </si>
  <si>
    <t>(6)</t>
  </si>
  <si>
    <t>(7)</t>
  </si>
  <si>
    <t>(8)</t>
  </si>
  <si>
    <t>(9)</t>
  </si>
  <si>
    <t>(10)</t>
  </si>
  <si>
    <t>(11)</t>
  </si>
  <si>
    <t>(12)</t>
  </si>
  <si>
    <t>(13)</t>
  </si>
  <si>
    <t xml:space="preserve">Interno (orientado para os recursos humanos dos serviços) ou externo (orientado para as pessoas beneficiárias da ação dos serviços). </t>
  </si>
  <si>
    <t>Nome da Intervenção</t>
  </si>
  <si>
    <t>Texto que permita compreender o objeto da intervenção, principais pessoas beneficiarias e resultados esperado</t>
  </si>
  <si>
    <t>Identificar um dos indicadores previamente apresentados nos Elementos Informativos e Complementares. Caso nenhum seja adequado deve ser indicado outro com apresentação da meta informação.</t>
  </si>
  <si>
    <t>Indicar o principal indicador de impacto</t>
  </si>
  <si>
    <t>Pontuações UE-Igualdade de género</t>
  </si>
  <si>
    <t>Pontuações da UE de seguimento da perspetiva de género, selecionando uma das seguintes pontuações:
Pontuação 2: Melhorar a igualdade entre mulheres e homens é o principal objetivo da intervenção, sem o qual a intervenção provavelmente não seria realizada.
Pontuação 1: Intervenção em que a igualdade entre mulheres e homens é um objetivo importante e deliberado, mas não a sua razão principal.
Pontuação 0*: Intervenções que podem ter um impacto importante na igualdade entre mulheres e homens, mas cujo impacto real ainda não está claro, devido, por exemplo, à ausência de uma análise de género na fase de conceção ou à ausência de dados que permitam uma avaliação mais detalhada dos efeitos da intervenção.</t>
  </si>
  <si>
    <t>Explicitar a análise de género efetuada</t>
  </si>
  <si>
    <t>Notas de enquadramento ao preenchimento do Anexo IX A</t>
  </si>
  <si>
    <t>Instruções de preenchimento do Anexo IX A</t>
  </si>
  <si>
    <r>
      <rPr>
        <b/>
        <sz val="11"/>
        <color theme="1"/>
        <rFont val="Calibri"/>
        <family val="2"/>
        <scheme val="minor"/>
      </rPr>
      <t xml:space="preserve">Os orçamentos nacionais são instrumentos de concretização das políticas pública. 
</t>
    </r>
    <r>
      <rPr>
        <sz val="11"/>
        <color theme="1"/>
        <rFont val="Calibri"/>
        <family val="2"/>
        <scheme val="minor"/>
      </rPr>
      <t>Contudo, podem ter impactos desiguais na vida de mulheres e homens, se, nas fases da sua conceção e aplicação,  não tiverem em conta as suas condições de vida, necessidades e estatuto social e económico específicos, muitas vezes determinados por estereótipos de género. 
P</t>
    </r>
    <r>
      <rPr>
        <b/>
        <sz val="11"/>
        <color theme="8" tint="-0.499984740745262"/>
        <rFont val="Calibri"/>
        <family val="2"/>
        <scheme val="minor"/>
      </rPr>
      <t xml:space="preserve">or isso, é fundamental que os orçamentos sejam analisados com uma perspetiva de género,  para ver se estão, ou não,  a provocar impactos desiguais. </t>
    </r>
  </si>
  <si>
    <r>
      <rPr>
        <b/>
        <sz val="11"/>
        <color theme="1"/>
        <rFont val="Calibri"/>
        <family val="2"/>
        <scheme val="minor"/>
      </rPr>
      <t>As entidades devem identificar todas as intervenções (enquadradas no Agrupamento Económico) cujo impacto, nas mulheres e nos homens, se espera relevante para a promoção da igualdade de género</t>
    </r>
    <r>
      <rPr>
        <sz val="11"/>
        <color theme="1"/>
        <rFont val="Calibri"/>
        <family val="2"/>
        <scheme val="minor"/>
      </rPr>
      <t xml:space="preserve">, tendo em conta os objetivos estratégicos, específicos e os indicadores de contexto apresentados nos Elementos Informativos e Complementares do OE 2024. 
</t>
    </r>
  </si>
  <si>
    <t>Pontuações da União Europeia de seguimento da perspetiva de género (2,1,0*)</t>
  </si>
  <si>
    <t xml:space="preserve">Conceitos </t>
  </si>
  <si>
    <t>É solicitado o preenchimento da coluna de Pontuações da UE de seguimento da perspetiva de género, selecionando uma das seguintes pontuações:</t>
  </si>
  <si>
    <r>
      <rPr>
        <b/>
        <sz val="11"/>
        <color theme="1"/>
        <rFont val="Calibri"/>
        <family val="2"/>
        <scheme val="minor"/>
      </rPr>
      <t xml:space="preserve">Acão Positiva </t>
    </r>
    <r>
      <rPr>
        <sz val="11"/>
        <color theme="1"/>
        <rFont val="Calibri"/>
        <family val="2"/>
        <scheme val="minor"/>
      </rPr>
      <t xml:space="preserve">
Medidas destinadas a um grupo específico, com as quais se pretende eliminar e prevenir a discriminação ou compensar as desvantagens decorrentes de atitudes, comportamentos e estruturas existentes; (por vezes denominada "discriminação positiva").
Fonte: Comissão Europeia (s/d) "A Igualdade em 100 Palavras" Glossário de termos sobre igualdade entre homens e mulheres. Comissão Europeia)Deve ser selecionada a opção "Impacto ou externo", quando a intervenção for orientada para  </t>
    </r>
    <r>
      <rPr>
        <b/>
        <sz val="11"/>
        <color theme="1"/>
        <rFont val="Calibri"/>
        <family val="2"/>
        <scheme val="minor"/>
      </rPr>
      <t>grupos beneficiários da ação dos serviços</t>
    </r>
    <r>
      <rPr>
        <sz val="11"/>
        <color theme="1"/>
        <rFont val="Calibri"/>
        <family val="2"/>
        <scheme val="minor"/>
      </rPr>
      <t xml:space="preserve">.  </t>
    </r>
  </si>
  <si>
    <t>Pontuação 2: Melhorar a igualdade entre mulheres e homens é o principal objetivo da intervenção, sem o qual a intervenção provavelmente não seria realizada.</t>
  </si>
  <si>
    <t xml:space="preserve">
Pontuação 1: Intervenção em que a igualdade entre mulheres e homens é um objetivo importante e deliberado, mas não a sua razão principal.</t>
  </si>
  <si>
    <r>
      <rPr>
        <b/>
        <sz val="11"/>
        <color theme="1"/>
        <rFont val="Calibri"/>
        <family val="2"/>
        <scheme val="minor"/>
      </rPr>
      <t>Não é necessário que a medida em causa vise diretamente a promoção da igualdade entre mulheres e homens,</t>
    </r>
    <r>
      <rPr>
        <sz val="11"/>
        <color theme="1"/>
        <rFont val="Calibri"/>
        <family val="2"/>
        <scheme val="minor"/>
      </rPr>
      <t xml:space="preserve"> as medidas aparentemente neutras também devem ser analisadas, para perceber se produzem impactos diferenciados, e se isso justifica algum ajustamento posterior, na medida e no respetivo orçamento. </t>
    </r>
  </si>
  <si>
    <r>
      <t xml:space="preserve">
Pontuação 0*: Intervenções que podem ter um impacto importante na igualdade entre mulheres e homens, mas cujo impacto real ainda não está claro, </t>
    </r>
    <r>
      <rPr>
        <sz val="11"/>
        <color theme="1"/>
        <rFont val="Calibri"/>
        <family val="2"/>
        <scheme val="minor"/>
      </rPr>
      <t>devido, por exemplo, à ausência de uma análise de género na fase de conceção ou à ausência de dados que permitam uma avaliação mais detalhada dos efeitos da intervenção.</t>
    </r>
  </si>
  <si>
    <r>
      <t xml:space="preserve">
</t>
    </r>
    <r>
      <rPr>
        <b/>
        <sz val="11"/>
        <color theme="1"/>
        <rFont val="Calibri"/>
        <family val="2"/>
        <scheme val="minor"/>
      </rPr>
      <t>Análise de Género</t>
    </r>
    <r>
      <rPr>
        <sz val="11"/>
        <color theme="1"/>
        <rFont val="Calibri"/>
        <family val="2"/>
        <scheme val="minor"/>
      </rPr>
      <t xml:space="preserve">
Estudo das diferenças entre mulheres e homens quanto às condições, às necessidades, às taxas de participação, de acesso a recursos e de desenvolvimento, à administração de bens, ao poder de decisão e às imagens que lhes são associadas, em função dos papéis que lhes são tradicionalmente atribuídos, de acordo com o seu sexo. A análise de género consiste em atender sempre aos diferentes papéis de mulheres e de homens em qualquer atividade, instituição ou política, bem como aos diferentes efeitos destas em homens e mulheres. No essencial a análise de género consiste em fazer a pergunta sobre “quem” faz o quê; tem acesso a quê, controla o quê, beneficia de quê – para ambos os sexos, nas diferentes classes, grupos, níveis etários, religiões, etnias. É sempre possível perguntar como pode uma atividade, decisão ou plano/programa vir a afetar, de modo diferente, tanto homens e mulheres, como algumas mulheres ou alguns homens face a outras mulheres e a outros homens. Implica o recurso a dados e informações desagregadas por sexo e à sua análise comparativa.
Fontes: (1998) A igualdade em 100 palavras: glossário de termos sobre igualdade entre homens e mulheres. DG Emprego e Assuntos Sociais
Gender in Local Government. A Sourcebook for Trainers, United Nations Human Settlements Programme 2008, Kenya, 2008, em linha, disponível em http://www.un.org/womenwatch/directory/pdf/Source_BK_9-May.</t>
    </r>
  </si>
  <si>
    <t>O que são orçamentos com perspetiva de género?</t>
  </si>
  <si>
    <r>
      <rPr>
        <sz val="11"/>
        <color theme="1"/>
        <rFont val="Calibri"/>
        <family val="2"/>
        <scheme val="minor"/>
      </rPr>
      <t xml:space="preserve">
S</t>
    </r>
    <r>
      <rPr>
        <b/>
        <sz val="11"/>
        <color theme="1"/>
        <rFont val="Calibri"/>
        <family val="2"/>
        <scheme val="minor"/>
      </rPr>
      <t xml:space="preserve">ão orçamentos que permitem a medição dos impactos, designadamente de medidas aparentemente neutras em termos de género, através do tratamento e análise de indicadores desagregados por sexo. </t>
    </r>
    <r>
      <rPr>
        <sz val="11"/>
        <color theme="1"/>
        <rFont val="Calibri"/>
        <family val="2"/>
        <scheme val="minor"/>
      </rPr>
      <t xml:space="preserve">
A partir da análise de indicadores desagregados por sexo, permitirão a reestruturação das receitas e das despesas, de forma a contribuir para a igualdade entre mulheres e homens e a promover, ao mesmo tempo, a boa governação, a eficácia económica, a transparência e a prestação de contas no processo orçamental. </t>
    </r>
    <r>
      <rPr>
        <b/>
        <sz val="11"/>
        <color theme="1"/>
        <rFont val="Calibri"/>
        <family val="2"/>
        <scheme val="minor"/>
      </rPr>
      <t xml:space="preserve">
</t>
    </r>
  </si>
  <si>
    <t xml:space="preserve">Exemplos auxiliares do preenchimento </t>
  </si>
  <si>
    <t>Tipo de impacto da intervenção</t>
  </si>
  <si>
    <r>
      <t>Podem ser selecionadas medidas com impacto interno ou externo. 
Deve ser selecionada a opção " Impacto interno", quando a intervenção for orientada  para o</t>
    </r>
    <r>
      <rPr>
        <b/>
        <sz val="11"/>
        <color theme="1"/>
        <rFont val="Calibri"/>
        <family val="2"/>
        <scheme val="minor"/>
      </rPr>
      <t>s recursos humanos dos serviços</t>
    </r>
    <r>
      <rPr>
        <sz val="11"/>
        <color theme="1"/>
        <rFont val="Calibri"/>
        <family val="2"/>
        <scheme val="minor"/>
      </rPr>
      <t xml:space="preserve">.
Deve ser selecionada a opção "Impacto ou externo", quando a intervenção for orientada para  </t>
    </r>
    <r>
      <rPr>
        <b/>
        <sz val="11"/>
        <color theme="1"/>
        <rFont val="Calibri"/>
        <family val="2"/>
        <scheme val="minor"/>
      </rPr>
      <t>grupos beneficiários da ação dos serviços</t>
    </r>
    <r>
      <rPr>
        <sz val="11"/>
        <color theme="1"/>
        <rFont val="Calibri"/>
        <family val="2"/>
        <scheme val="minor"/>
      </rPr>
      <t xml:space="preserve">.  </t>
    </r>
  </si>
  <si>
    <r>
      <t xml:space="preserve">
Estas são </t>
    </r>
    <r>
      <rPr>
        <b/>
        <sz val="11"/>
        <color theme="1"/>
        <rFont val="Calibri"/>
        <family val="2"/>
        <scheme val="minor"/>
      </rPr>
      <t>despesas que são diretamente atribuíveis a ou destinadas a reduzir as desigualdades entre mulheres e homens, ou destinadas a assegurar condições ou tratamentos iguais</t>
    </r>
    <r>
      <rPr>
        <sz val="11"/>
        <color theme="1"/>
        <rFont val="Calibri"/>
        <family val="2"/>
        <scheme val="minor"/>
      </rPr>
      <t xml:space="preserve">. Podem ser implementadas através de ações afirmativas ou atos de garantia e proteção contra formas diretas ou indiretas de discriminação (ver, do lado direito a secção dos conceitos).
Exemplos de despesas:
•	</t>
    </r>
    <r>
      <rPr>
        <b/>
        <sz val="11"/>
        <color theme="1"/>
        <rFont val="Calibri"/>
        <family val="2"/>
        <scheme val="minor"/>
      </rPr>
      <t>recursos direcionados exclusivamente às mulheres</t>
    </r>
    <r>
      <rPr>
        <sz val="11"/>
        <color theme="1"/>
        <rFont val="Calibri"/>
        <family val="2"/>
        <scheme val="minor"/>
      </rPr>
      <t xml:space="preserve"> com vista a reduzir uma desigualdade de género conhecida (por exemplo, direcionados ao fomento do empreendedorismo feminino, à proteção na maternidade, a casas de abrigo para mulheres vítimas de violência, etc.);
•	</t>
    </r>
    <r>
      <rPr>
        <b/>
        <sz val="11"/>
        <color theme="1"/>
        <rFont val="Calibri"/>
        <family val="2"/>
        <scheme val="minor"/>
      </rPr>
      <t>incentivos destinados a promover o emprego das mulheres</t>
    </r>
    <r>
      <rPr>
        <sz val="11"/>
        <color theme="1"/>
        <rFont val="Calibri"/>
        <family val="2"/>
        <scheme val="minor"/>
      </rPr>
      <t xml:space="preserve">, uma vez que persistem disparidades significativas em relação aos homens;
•	</t>
    </r>
    <r>
      <rPr>
        <b/>
        <sz val="11"/>
        <color theme="1"/>
        <rFont val="Calibri"/>
        <family val="2"/>
        <scheme val="minor"/>
      </rPr>
      <t xml:space="preserve">recursos destinados a medidas de articulação da vida profissional, familiar e pessoal </t>
    </r>
    <r>
      <rPr>
        <sz val="11"/>
        <color theme="1"/>
        <rFont val="Calibri"/>
        <family val="2"/>
        <scheme val="minor"/>
      </rPr>
      <t xml:space="preserve">no setor público e privado (por exemplo, licença parental, teletrabalho, etc.) e para garantir o cuidado de familiares (direcionados para a infância, população idosa, dependente, etc.), fortemente correlacionados com a dinâmica de emprego das mulheres ou com o tempo de trabalho não pago;
•	</t>
    </r>
    <r>
      <rPr>
        <b/>
        <sz val="11"/>
        <color theme="1"/>
        <rFont val="Calibri"/>
        <family val="2"/>
        <scheme val="minor"/>
      </rPr>
      <t>recursos para projetos de sensibilização sobre as alterações climáticas e as questões de género</t>
    </r>
    <r>
      <rPr>
        <sz val="11"/>
        <color theme="1"/>
        <rFont val="Calibri"/>
        <family val="2"/>
        <scheme val="minor"/>
      </rPr>
      <t xml:space="preserve">, como por exemplo um portal virtual, seminários, conferências, etc.;
•	</t>
    </r>
    <r>
      <rPr>
        <b/>
        <sz val="11"/>
        <color theme="1"/>
        <rFont val="Calibri"/>
        <family val="2"/>
        <scheme val="minor"/>
      </rPr>
      <t>recursos para projetos destinados a ultrapassar a sub-representação das mulheres na economia azul</t>
    </r>
    <r>
      <rPr>
        <sz val="11"/>
        <color theme="1"/>
        <rFont val="Calibri"/>
        <family val="2"/>
        <scheme val="minor"/>
      </rPr>
      <t xml:space="preserve">, como iniciativas de formação para carreiras neste sector económico, projetos de apoio ao empreendedorismo feminino nas atividades da pesca;
•	</t>
    </r>
    <r>
      <rPr>
        <b/>
        <sz val="11"/>
        <color theme="1"/>
        <rFont val="Calibri"/>
        <family val="2"/>
        <scheme val="minor"/>
      </rPr>
      <t>recursos para projetos de Habitação Social que reservem casas para mulheres e raparigas vítimas de violência</t>
    </r>
    <r>
      <rPr>
        <sz val="11"/>
        <color theme="1"/>
        <rFont val="Calibri"/>
        <family val="2"/>
        <scheme val="minor"/>
      </rPr>
      <t xml:space="preserve">;
•	</t>
    </r>
    <r>
      <rPr>
        <b/>
        <sz val="11"/>
        <color theme="1"/>
        <rFont val="Calibri"/>
        <family val="2"/>
        <scheme val="minor"/>
      </rPr>
      <t>recursos para diminuir a pobreza energética de mulheres e rapariga</t>
    </r>
    <r>
      <rPr>
        <sz val="11"/>
        <color theme="1"/>
        <rFont val="Calibri"/>
        <family val="2"/>
        <scheme val="minor"/>
      </rPr>
      <t xml:space="preserve">s;
•	</t>
    </r>
    <r>
      <rPr>
        <b/>
        <sz val="11"/>
        <color theme="1"/>
        <rFont val="Calibri"/>
        <family val="2"/>
        <scheme val="minor"/>
      </rPr>
      <t>recursos destinados à promoção da igualdade entre mulheres e homens</t>
    </r>
    <r>
      <rPr>
        <sz val="11"/>
        <color theme="1"/>
        <rFont val="Calibri"/>
        <family val="2"/>
        <scheme val="minor"/>
      </rPr>
      <t xml:space="preserve"> através de campanhas de informação, conferências, eventos e outras formas de sensibilização;
•	</t>
    </r>
    <r>
      <rPr>
        <b/>
        <sz val="11"/>
        <color theme="1"/>
        <rFont val="Calibri"/>
        <family val="2"/>
        <scheme val="minor"/>
      </rPr>
      <t>recursos destinados a entidades públicas ou privadas que têm a igualdade entre mulheres e homens</t>
    </r>
    <r>
      <rPr>
        <sz val="11"/>
        <color theme="1"/>
        <rFont val="Calibri"/>
        <family val="2"/>
        <scheme val="minor"/>
      </rPr>
      <t xml:space="preserve"> entre os seus principais objetivos;
redução da desigualdade entre mulheres e homens, e a não discriminação das mulheres, etc.;
•	</t>
    </r>
    <r>
      <rPr>
        <b/>
        <sz val="11"/>
        <color theme="1"/>
        <rFont val="Calibri"/>
        <family val="2"/>
        <scheme val="minor"/>
      </rPr>
      <t>recursos transferidos para organizações internacionais ou administrações públicas nacionais cujas atividades têm como objetivo principal a redução das desigualdades entre mulheres e homen</t>
    </r>
    <r>
      <rPr>
        <sz val="11"/>
        <color theme="1"/>
        <rFont val="Calibri"/>
        <family val="2"/>
        <scheme val="minor"/>
      </rPr>
      <t>s, com base na missão fundadora da entidade ou com base numa diretriz específica emitida pela administração que transfere os recursos, com referência ao ano financeiro em análise;
•	despesas com</t>
    </r>
    <r>
      <rPr>
        <b/>
        <sz val="11"/>
        <color theme="1"/>
        <rFont val="Calibri"/>
        <family val="2"/>
        <scheme val="minor"/>
      </rPr>
      <t xml:space="preserve"> estudos, investigação, inquéritos, observatórios, comissões, convenções, sistemas de informação que permitam medir, analisar e/ou avaliar as desigualdades entre mulheres e homens </t>
    </r>
    <r>
      <rPr>
        <sz val="11"/>
        <color theme="1"/>
        <rFont val="Calibri"/>
        <family val="2"/>
        <scheme val="minor"/>
      </rPr>
      <t xml:space="preserve">nos domínios do trabalho, da economia, da sociedade, da educação, da saúde e outras áreas da política pública;
•	despesas com atividades de </t>
    </r>
    <r>
      <rPr>
        <b/>
        <sz val="11"/>
        <color theme="1"/>
        <rFont val="Calibri"/>
        <family val="2"/>
        <scheme val="minor"/>
      </rPr>
      <t>formação de pessoal próprio ou de terceiros com conteúdo direcionado para a promoção da igualdade entre mulheres e homens;</t>
    </r>
    <r>
      <rPr>
        <sz val="11"/>
        <color theme="1"/>
        <rFont val="Calibri"/>
        <family val="2"/>
        <scheme val="minor"/>
      </rPr>
      <t xml:space="preserve">
•	</t>
    </r>
    <r>
      <rPr>
        <b/>
        <sz val="11"/>
        <color theme="1"/>
        <rFont val="Calibri"/>
        <family val="2"/>
        <scheme val="minor"/>
      </rPr>
      <t>despesas com a organização e realização de cursos de formação para pessoal militar e de segurança, se destinados principalmente ao ingresso ou progressão de pessoal do sexo feminino</t>
    </r>
    <r>
      <rPr>
        <sz val="11"/>
        <color theme="1"/>
        <rFont val="Calibri"/>
        <family val="2"/>
        <scheme val="minor"/>
      </rPr>
      <t xml:space="preserve">, tendo em consideração as disparidades de género existentes na composição do pessoal nesses setores;
•	</t>
    </r>
    <r>
      <rPr>
        <b/>
        <sz val="11"/>
        <color theme="1"/>
        <rFont val="Calibri"/>
        <family val="2"/>
        <scheme val="minor"/>
      </rPr>
      <t xml:space="preserve">despesas com infraestruturas cujo projeto incorpore uma atividade preliminar de integração da perspetiva de género </t>
    </r>
    <r>
      <rPr>
        <sz val="11"/>
        <color theme="1"/>
        <rFont val="Calibri"/>
        <family val="2"/>
        <scheme val="minor"/>
      </rPr>
      <t xml:space="preserve">e cuja implementação tenha a intenção específica de mitigar ou, em qualquer caso, considerar as diferentes necessidades de homens e mulheres;
•	</t>
    </r>
    <r>
      <rPr>
        <b/>
        <sz val="11"/>
        <color theme="1"/>
        <rFont val="Calibri"/>
        <family val="2"/>
        <scheme val="minor"/>
      </rPr>
      <t>despesas com a aquisição de bens e serviços, se realizadas com contratos públicos que incorporem requisitos de igualdade entre homens e mulheres</t>
    </r>
    <r>
      <rPr>
        <sz val="11"/>
        <color theme="1"/>
        <rFont val="Calibri"/>
        <family val="2"/>
        <scheme val="minor"/>
      </rPr>
      <t xml:space="preserve"> (aquisições com perspetiva de género);
•	</t>
    </r>
    <r>
      <rPr>
        <b/>
        <sz val="11"/>
        <color theme="1"/>
        <rFont val="Calibri"/>
        <family val="2"/>
        <scheme val="minor"/>
      </rPr>
      <t>recursos destinados a medidas que indiquem a igualdade entre mulheres e homens entre os vários propósitos</t>
    </r>
    <r>
      <rPr>
        <sz val="11"/>
        <color theme="1"/>
        <rFont val="Calibri"/>
        <family val="2"/>
        <scheme val="minor"/>
      </rPr>
      <t xml:space="preserve"> (embora não exclusivamente);
•	</t>
    </r>
    <r>
      <rPr>
        <b/>
        <sz val="11"/>
        <color theme="1"/>
        <rFont val="Calibri"/>
        <family val="2"/>
        <scheme val="minor"/>
      </rPr>
      <t>recursos disponibilizados exclusivamente para homens no sentido de reduzir uma disparidade de género conhecida</t>
    </r>
    <r>
      <rPr>
        <sz val="11"/>
        <color theme="1"/>
        <rFont val="Calibri"/>
        <family val="2"/>
        <scheme val="minor"/>
      </rPr>
      <t xml:space="preserve"> (por exemplo, projetos de desenvolvimento de competências direcionados exclusivamente a estudantes do sexo masculino em domínios onde estes se encontrem sub-representados, medidas de prevenção de acidentes graves na estrada direcionadas aos homens, etc.).
</t>
    </r>
  </si>
  <si>
    <r>
      <t xml:space="preserve">
</t>
    </r>
    <r>
      <rPr>
        <b/>
        <sz val="11"/>
        <color theme="1"/>
        <rFont val="Calibri"/>
        <family val="2"/>
        <scheme val="minor"/>
      </rPr>
      <t xml:space="preserve">Discriminação Direta
</t>
    </r>
    <r>
      <rPr>
        <sz val="11"/>
        <color theme="1"/>
        <rFont val="Calibri"/>
        <family val="2"/>
        <scheme val="minor"/>
      </rPr>
      <t>Normas ou práticas que diretamente produzem um tratamento desigual e desfavorável a uma pessoa em função do sexo.
Fonte: CITE (2003) Manual de Formação de Formadores/as em Igualdade entre Mulheres e Homens. Lisboa: CITE, p. 301
Situação em que uma pessoa é tratada menos favoravelmente em razão do seu sexo. 
Fonte: Comissão Europeia (s/d) "A Igualdade em 100 Palavras" Glossário de termos sobre igualdade entre homens e mulheres. Comissão Europeia</t>
    </r>
  </si>
  <si>
    <t xml:space="preserve">Questões relevante para a incorporação da igualdade de género nas políticas, programas, medidas ou atividades  </t>
  </si>
  <si>
    <t xml:space="preserve">Descrição da intervenção </t>
  </si>
  <si>
    <r>
      <t xml:space="preserve">
</t>
    </r>
    <r>
      <rPr>
        <b/>
        <sz val="11"/>
        <color theme="1"/>
        <rFont val="Calibri"/>
        <family val="2"/>
        <scheme val="minor"/>
      </rPr>
      <t>Na conceção e revisão</t>
    </r>
    <r>
      <rPr>
        <sz val="11"/>
        <color theme="1"/>
        <rFont val="Calibri"/>
        <family val="2"/>
        <scheme val="minor"/>
      </rPr>
      <t xml:space="preserve">, é importante que os serviços tenham em conta as seguintes questões:
•   Esta medida dá resposta </t>
    </r>
    <r>
      <rPr>
        <b/>
        <sz val="11"/>
        <color theme="1"/>
        <rFont val="Calibri"/>
        <family val="2"/>
        <scheme val="minor"/>
      </rPr>
      <t>a que necessidades e a quem?</t>
    </r>
    <r>
      <rPr>
        <sz val="11"/>
        <color theme="1"/>
        <rFont val="Calibri"/>
        <family val="2"/>
        <scheme val="minor"/>
      </rPr>
      <t xml:space="preserve"> </t>
    </r>
    <r>
      <rPr>
        <b/>
        <sz val="11"/>
        <color theme="1"/>
        <rFont val="Calibri"/>
        <family val="2"/>
        <scheme val="minor"/>
      </rPr>
      <t>Quem são as/os beneficiárias/os?</t>
    </r>
    <r>
      <rPr>
        <sz val="11"/>
        <color theme="1"/>
        <rFont val="Calibri"/>
        <family val="2"/>
        <scheme val="minor"/>
      </rPr>
      <t xml:space="preserve">
•  Por que razão a medida não chega a todos/as da mesma forma? </t>
    </r>
    <r>
      <rPr>
        <b/>
        <sz val="11"/>
        <color theme="1"/>
        <rFont val="Calibri"/>
        <family val="2"/>
        <scheme val="minor"/>
      </rPr>
      <t>Mulheres e homens estão em condições de participar e beneficiar da medida de igual modo?</t>
    </r>
    <r>
      <rPr>
        <sz val="11"/>
        <color theme="1"/>
        <rFont val="Calibri"/>
        <family val="2"/>
        <scheme val="minor"/>
      </rPr>
      <t xml:space="preserve">
•  A medida está concebida para chegar a todas as pessoas de forma justa e igualitária?
•   A forma como a medida está concebida </t>
    </r>
    <r>
      <rPr>
        <b/>
        <sz val="11"/>
        <color theme="1"/>
        <rFont val="Calibri"/>
        <family val="2"/>
        <scheme val="minor"/>
      </rPr>
      <t>pode ajudar a corrigir desigualdades existentes</t>
    </r>
    <r>
      <rPr>
        <sz val="11"/>
        <color theme="1"/>
        <rFont val="Calibri"/>
        <family val="2"/>
        <scheme val="minor"/>
      </rPr>
      <t xml:space="preserve"> entre mulheres e homens ou será que as reforça?
•   A dotação orçamental é adequada aos objetivos da medida/ação de política, tendo em conta a necessidade de promover a igualdade entre mulheres e homens? </t>
    </r>
    <r>
      <rPr>
        <b/>
        <sz val="11"/>
        <color theme="1"/>
        <rFont val="Calibri"/>
        <family val="2"/>
        <scheme val="minor"/>
      </rPr>
      <t>Ou necessita de ser ajustada para corrigir desigualdades</t>
    </r>
    <r>
      <rPr>
        <sz val="11"/>
        <color theme="1"/>
        <rFont val="Calibri"/>
        <family val="2"/>
        <scheme val="minor"/>
      </rPr>
      <t xml:space="preserve">?
</t>
    </r>
  </si>
  <si>
    <r>
      <t xml:space="preserve">Na descrição da intervenção, deve ser apresentado um texto resumido que permita compreender </t>
    </r>
    <r>
      <rPr>
        <b/>
        <sz val="11"/>
        <color theme="1"/>
        <rFont val="Calibri"/>
        <family val="2"/>
        <scheme val="minor"/>
      </rPr>
      <t>o seu objeto, principais grupos beneficiárias e resultados esperado.</t>
    </r>
  </si>
  <si>
    <r>
      <rPr>
        <b/>
        <sz val="11"/>
        <color theme="1"/>
        <rFont val="Calibri"/>
        <family val="2"/>
        <scheme val="minor"/>
      </rPr>
      <t>Discriminação Indireta</t>
    </r>
    <r>
      <rPr>
        <sz val="11"/>
        <color theme="1"/>
        <rFont val="Calibri"/>
        <family val="2"/>
        <scheme val="minor"/>
      </rPr>
      <t xml:space="preserve">
Existe discriminação indireta sempre que uma medida, um critério ou uma prática aparentemente neutra prejudiquem de modo desproporcionado os indivíduos de um dos sexos, nomeadamente por referência ao estado civil ou familiar, não sendo justificados objetivamente por qualquer razão ou condição necessária não relacionada com o sexo
Fonte: Art 2. ° da Lei n." 105/97, de 13 de setembro
Situação em que uma lei, um regulamento, uma política ou prática, de carácter aparentemente neutro, produz um impacto adverso desproporcional num sexo, a menos que essa diferença de tratamento possa justificar-se por fatores objetivos 
Fonte: Diretiva do Conselho 76/207 de 09.02,76, JO L 39, citada em Comissão Europeia (s/d) "A Igualdade em 100 Palavras" Glossário de termos sobre igualdade entre homens e mulheres. Comissão Europeia).</t>
    </r>
  </si>
  <si>
    <t>Pontuações da União Europeia de seguimento da perspetiva de género (2,1,0*) - Ver explicação detalhada e exemplos no lado direito</t>
  </si>
  <si>
    <r>
      <t xml:space="preserve">
</t>
    </r>
    <r>
      <rPr>
        <b/>
        <sz val="11"/>
        <color theme="1"/>
        <rFont val="Calibri"/>
        <family val="2"/>
        <scheme val="minor"/>
      </rPr>
      <t>No valor das despesas</t>
    </r>
    <r>
      <rPr>
        <sz val="11"/>
        <color theme="1"/>
        <rFont val="Calibri"/>
        <family val="2"/>
        <scheme val="minor"/>
      </rPr>
      <t>, é solicitado o preenchimento da coluna de Pontuações da UE de seguimento da perspetiva de género, selecionando uma das seguintes pontuações:</t>
    </r>
  </si>
  <si>
    <r>
      <rPr>
        <b/>
        <sz val="11"/>
        <color theme="1"/>
        <rFont val="Calibri"/>
        <family val="2"/>
        <scheme val="minor"/>
      </rPr>
      <t>Género</t>
    </r>
    <r>
      <rPr>
        <sz val="11"/>
        <color theme="1"/>
        <rFont val="Calibri"/>
        <family val="2"/>
        <scheme val="minor"/>
      </rPr>
      <t xml:space="preserve">
Atributos sociais que são aprendidos ou adquiridos durante a socialização enquanto membro de uma dada comunidade: sendo estes atributos comportamentos aprendidos, podem e variam ao longo do tempo e entre culturas. Género refere-se aos atributos sociais, papéis, atividades, responsabilidades, poderes e necessidades relacionadas com o facto de se ser homem (masculino) e de se ser mulher (feminino) numa dada sociedade e num dado tempo, enquanto membro de uma comunidade específica dentro de uma sociedade. As identidades de género da mulher e do homem determinam a forma como são entendidos e como se espera que pensem e ajam.
Fonte:  Gender In Development Programme (2001) Learning &amp; Information Pack Gender Analysis. United Nations Development Programme. Pp. 68
Processo através do qual os indivíduos que nasceram nas categorias biológicas masculina e feminina se tornam nas categorias sociais mulheres e homens, através da aquisição de atributos de masculinidade e feminilidade definidos localmente"
Fonte: Naila Kabeer, citada em UN-INSTRAW (1995) Gender concepts in development planning: basic approach. Pp 1.</t>
    </r>
  </si>
  <si>
    <r>
      <t xml:space="preserve">
</t>
    </r>
    <r>
      <rPr>
        <b/>
        <sz val="11"/>
        <color theme="1"/>
        <rFont val="Calibri"/>
        <family val="2"/>
        <scheme val="minor"/>
      </rPr>
      <t xml:space="preserve">Estatísticas desagregadas por Sexo
</t>
    </r>
    <r>
      <rPr>
        <sz val="11"/>
        <color theme="1"/>
        <rFont val="Calibri"/>
        <family val="2"/>
        <scheme val="minor"/>
      </rPr>
      <t>Recolha e separação de dados e informações estatísticas por sexo, de forma a permitir isolar os dados relativos a homens e a mulheres e analisá-los comparativamente.
Fonte: Gender in Local Government. A Sourcebook for Trainers, United Nations Human Settlements Programme 2008, Kenya, 2008, em linha, disponível em http://www.un.org/womenwatch/directory/pdf/Source_BK_9-May</t>
    </r>
  </si>
  <si>
    <t>Indicadores de impacto e contexto</t>
  </si>
  <si>
    <r>
      <t xml:space="preserve">Temos dois conjuntos distintos de indicadores as intervenções identificadas:
</t>
    </r>
    <r>
      <rPr>
        <b/>
        <sz val="11"/>
        <color theme="1"/>
        <rFont val="Calibri"/>
        <family val="2"/>
        <scheme val="minor"/>
      </rPr>
      <t>Indicadores de contexto</t>
    </r>
    <r>
      <rPr>
        <sz val="11"/>
        <color theme="1"/>
        <rFont val="Calibri"/>
        <family val="2"/>
        <scheme val="minor"/>
      </rPr>
      <t xml:space="preserve">: indicadores desagregados por sexo que definem a questão de género em causa nos programas, atividades ou medidas.
</t>
    </r>
    <r>
      <rPr>
        <b/>
        <sz val="11"/>
        <color theme="1"/>
        <rFont val="Calibri"/>
        <family val="2"/>
        <scheme val="minor"/>
      </rPr>
      <t>Indicadores de impacto esperado</t>
    </r>
    <r>
      <rPr>
        <sz val="11"/>
        <color theme="1"/>
        <rFont val="Calibri"/>
        <family val="2"/>
        <scheme val="minor"/>
      </rPr>
      <t>: indicadores desagregados por sexo que descrevem os grupos de beneficiárias/os que se espera que sejam diretamente e/ou indiretamente envolvidos nas intervenções selecionadas.</t>
    </r>
  </si>
  <si>
    <r>
      <rPr>
        <b/>
        <sz val="11"/>
        <color theme="1"/>
        <rFont val="Calibri"/>
        <family val="2"/>
        <scheme val="minor"/>
      </rPr>
      <t>Estereótipos de género</t>
    </r>
    <r>
      <rPr>
        <sz val="11"/>
        <color theme="1"/>
        <rFont val="Calibri"/>
        <family val="2"/>
        <scheme val="minor"/>
      </rPr>
      <t xml:space="preserve">
Correspondem aquilo que se entende que devem ser e fazer homens e mulheres. 
Fonte: Guião para a Educação (2017)</t>
    </r>
  </si>
  <si>
    <t>Tanto a Pontuação 1 como a Pontuação 0* dizem respeito a despesas que podem ter um impacto, mesmo que indireto, nas desigualdades entre homens e mulheres. Diferenciam-se pelo facto de terem ou não a Igualdade de Género como objetivo deliberado. 
Devem ser categorizadas com a pontuação 1, quando a igualdade de género é considerada na intervenção. 
Devem ser categorizadas, com a "Pontuação 0*" as intervenções em que a igualdade de género não é mencionada. Neste caso, a intervenção poderá até ter um impacto importante na igualdade de género, mas este não é um objetivo explicitado ou mencionado na intervenção.  Ou seja, o seu impacto na igualdade entre mulheres e homens não é claro.
Despesas com um impacto não mencionado de género (Pontuação 0*) podem passar a ser categorizadas com a pontuação 1,  se, no ano financeiro em causa, a administração adotar orientações específicas para a redução das desigualdades entre mulheres e homens.  Por exemplo, se  implementar as intervenções através de métodos que tenham em consideração o diferente acesso e ou utilização que homens e mulheres possam ter do serviço ou trabalho realizado.
Os seguintes tipos de despesas devem ser considerados Pontuação 0* se não tiverem uma referência clara à igualdade entre mulheres e homens, ou Pontuação 1 se a considerarem claramente: 
•	recursos destinados a assegurar serviços individuais prestados diretamente pela administração estatal, como a educação escolar (incluindo as despesas com a formação de pessoal escolar) ou o sistema prisional, situações caracterizadas por uma capacidade diferenciada para aceder, utilizar e beneficiar dos serviços em função do sexo (Pontuação 1);
•	intervenções para apoiar o emprego e os rendimentos de homens e mulheres, uma vez que o mercado de trabalho é caracterizado por uma grande disparidade de género (Pontuação 0*, se não fizerem menção à disparidade de género. Pontuação 1, se incluírem medidas para a redução da disparidade de género);
•	intervenções que têm efeitos na redistribuição de rendimentos para segmentos específicos da população caracterizados por uma prevalência substancial de um dos sexos;
medidas de assistência que podem ter um impacto diferente em homens e mulheres devido às suas diferentes características sociais e económicas;
•	bolsas de estudo atribuídas pela administração a indivíduos que, dependendo do sexo, podem ter menor propensão para participar;
•	recursos para investigação sobre o impacto das mudanças climáticas na vida das pessoas. Estes recursos devem ser considerados Pontuação 0* se não mencionarem explicitamente o impacto de género, Pontuação 1 se o considerarem claramente;
•	recursos para projetos na economia azul, como iniciativas de formação ou financiamento para apoiar o empreendedorismo. Estes recursos devem ser considerados Pontuação 0* se não mencionarem explicitamente o impacto de género, Pontuação 1 se o considerarem claramente;
•	recursos para Habitação Social reservando casas para pessoas em situação de desvantagem, como pessoas idosas, famílias monoparentais, pessoas com deficiência. Estes recursos devem ser considerados Pontuação 0* se não mencionarem explicitamente o impacto de género, Pontuação 1 se o considerarem claramente;
•	recursos para reduzir a pobreza energética das famílias, como subsídios. Estes recursos devem ser considerados Pontuação 0* se não mencionarem explicitamente o impacto de género, Pontuação 1 se o considerarem claramente.</t>
  </si>
  <si>
    <r>
      <rPr>
        <b/>
        <sz val="11"/>
        <color theme="1"/>
        <rFont val="Calibri"/>
        <family val="2"/>
        <scheme val="minor"/>
      </rPr>
      <t>Igualdade entre mulheres e homens / dos sexos</t>
    </r>
    <r>
      <rPr>
        <sz val="11"/>
        <color theme="1"/>
        <rFont val="Calibri"/>
        <family val="2"/>
        <scheme val="minor"/>
      </rPr>
      <t xml:space="preserve">
Princípio dos direitos iguais e do tratamento igual de mulheres e de homens. Noção que significa, por um lado, que todo o ser humano é livre de desenvolver as suas aptidões e de proceder às suas escolhas, independentemente das restrições impostas
pelos papeis tradicionalmente atribuídos às mulheres e aos homens e, por outro lado, que os diversos comportamentos, aspirações e necessidades de mulheres e de homens são consideradas, valorizadas e promovidas em pé de igualdade. (É neste sentido que é utilizada a expressão Igualdade de Género).
Fonte: (1998) A igualdade em 100 palavras: glossário de termos sobre igualdade entre homens e mulheres. DG Emprego e Assuntos Sociais</t>
    </r>
  </si>
  <si>
    <t xml:space="preserve">No impacto previsto para a concretização da igualdade entre mulheres e homens </t>
  </si>
  <si>
    <r>
      <t xml:space="preserve">Deve ser explicitada a análise de género efetuada. 
A análise de género pode resultar da </t>
    </r>
    <r>
      <rPr>
        <b/>
        <sz val="11"/>
        <color theme="1"/>
        <rFont val="Calibri"/>
        <family val="2"/>
        <scheme val="minor"/>
      </rPr>
      <t xml:space="preserve">observação da informação de contexto que poderá ter estado na origem da conceção da intervenção, e que ainda seja relevante para a promoção da igualdade de género.
</t>
    </r>
    <r>
      <rPr>
        <sz val="11"/>
        <color theme="1"/>
        <rFont val="Calibri"/>
        <family val="2"/>
        <scheme val="minor"/>
      </rPr>
      <t xml:space="preserve">
No caso de medidas cuja análise de género ocorreu em anos anteriores,</t>
    </r>
    <r>
      <rPr>
        <b/>
        <sz val="11"/>
        <color theme="1"/>
        <rFont val="Calibri"/>
        <family val="2"/>
        <scheme val="minor"/>
      </rPr>
      <t xml:space="preserve"> deve ser explicitado o resultado dessa análise e a forma como levou ou não a alterações no desenho e implementação da medida e respetivo orçamento</t>
    </r>
    <r>
      <rPr>
        <sz val="11"/>
        <color theme="1"/>
        <rFont val="Calibri"/>
        <family val="2"/>
        <scheme val="minor"/>
      </rPr>
      <t xml:space="preserve">.
</t>
    </r>
  </si>
  <si>
    <r>
      <t xml:space="preserve">
</t>
    </r>
    <r>
      <rPr>
        <b/>
        <sz val="11"/>
        <color theme="1"/>
        <rFont val="Calibri"/>
        <family val="2"/>
        <scheme val="minor"/>
      </rPr>
      <t xml:space="preserve">Neutro em Termos de Género
</t>
    </r>
    <r>
      <rPr>
        <sz val="11"/>
        <color theme="1"/>
        <rFont val="Calibri"/>
        <family val="2"/>
        <scheme val="minor"/>
      </rPr>
      <t>Que não tem qualquer impacto diferencial, negativo ou positivo, nas relações de género ou na igualdade entre homens e mulheres.
Fonte: (1998) A igualdade em 100 palavras: glossário de termos sobre igualdade entre homens e mulheres. DG Emprego e Assuntos Sociais</t>
    </r>
  </si>
  <si>
    <r>
      <t xml:space="preserve">
</t>
    </r>
    <r>
      <rPr>
        <b/>
        <sz val="11"/>
        <color theme="1"/>
        <rFont val="Calibri"/>
        <family val="2"/>
        <scheme val="minor"/>
      </rPr>
      <t xml:space="preserve">Integração da perspetiva (dimensão) de género (gender mainstreaming)
</t>
    </r>
    <r>
      <rPr>
        <sz val="11"/>
        <color theme="1"/>
        <rFont val="Calibri"/>
        <family val="2"/>
        <scheme val="minor"/>
      </rPr>
      <t>Integração sistemática, de forma ativa e explícita, das condições, das prioridades e das necessidades próprias das mulheres e dos homens em todas as ações planeadas. Implica a planificação, (re)organização, melhoria, desenvolvimento e avaliação dos processos de tomada de decisão, incluindo legislação, políticas e programas, que assegurem a incorporação transversal, em todas as áreas e a todos os níveis, da igualdade entre homens e mulheres. Esta incorporação deve estar presente em todas as fases de implementação e avaliação de qualquer ação planeada.
Fontes: (1998) A igualdade em 100 palavras: glossário de termos sobre igualdade entre homens e mulheres. DG Emprego e Assuntos Sociais
“Glossário de termos sobre Género e Desenvolvimento” in Ferramentas de Trabalho para a integração das Questões de género na cooperação para o desenvolvimento da CE, em linha, disponível em http://ec.europa.eu/europeaid/sp/gendertoolkit/pt/content/toolkit.htm
Recomendação CM/Rec(2007)13 do Comité de Ministros relativa à integração da igualdade entre mulheres e homens na educação
OSCE – Organization for Security and Co-operation in Europe. Glossary on Gender-related Terms (Maio 2006) em linha, disponível em http://www.osce.org/documents/gen/2006/05/25936_en.pdf</t>
    </r>
    <r>
      <rPr>
        <b/>
        <sz val="11"/>
        <color theme="1"/>
        <rFont val="Calibri"/>
        <family val="2"/>
        <scheme val="minor"/>
      </rPr>
      <t xml:space="preserve">
</t>
    </r>
  </si>
  <si>
    <r>
      <rPr>
        <b/>
        <sz val="11"/>
        <color theme="1"/>
        <rFont val="Calibri"/>
        <family val="2"/>
        <scheme val="minor"/>
      </rPr>
      <t>Perspetiva de Género</t>
    </r>
    <r>
      <rPr>
        <sz val="11"/>
        <color theme="1"/>
        <rFont val="Calibri"/>
        <family val="2"/>
        <scheme val="minor"/>
      </rPr>
      <t xml:space="preserve">
Noção de que os problemas devem ser examinados tendo em conta a situação concreta de mulheres e de homens e de que as soluções devem ser concebidas tendo em conta as suas implicações sobre os homens e sobre as mulheres (Ver análise de género). (H)
Fonte: OSCE – Organization for Security and Co-operation in Europe. Glossary on Gender-related Terms (Maio 2006) em linha, disponível em http://www.osce.org/documents/gen/2006/05/25936_en.pdf</t>
    </r>
  </si>
  <si>
    <r>
      <rPr>
        <b/>
        <sz val="11"/>
        <color theme="1"/>
        <rFont val="Calibri"/>
        <family val="2"/>
        <scheme val="minor"/>
      </rPr>
      <t>Relações de Género</t>
    </r>
    <r>
      <rPr>
        <sz val="11"/>
        <color theme="1"/>
        <rFont val="Calibri"/>
        <family val="2"/>
        <scheme val="minor"/>
      </rPr>
      <t xml:space="preserve">
Relações assentes na distribuição desigual do poder entre mulheres e homens. As relações de género estruturam, e são construídas por diversas instituições como a família, o sistema legislativo ou o mercado de trabalho. As relações de género traduzem-se em relações de poder hierárquicas entre mulheres e homens, em desfavor das primeiras. Essas hierarquias de poder são geralmente aceites como “naturais” ainda que sejam socialmente construídas, culturalmente determinadas e, como tal, sujeitas a alterações no tempo. 
Fontes: (1998) A igualdade em 100 palavras: glossário de termos sobre igualdade entre homens e mulheres. DG Emprego e Assuntos Sociais
Gender in Local Government. A Sourcebook for Trainers, United Nations Human Settlements Programme 2008, Kenya, 2008, em linha, disponível em http://www.un.org/womenwatch/directory/pdf/Source_BK_9-May.</t>
    </r>
  </si>
  <si>
    <t>Pontuação 1: Intervenção em que a igualdade entre mulheres e homens é um objetivo importante e deliberado, mas não a sua razão principal.</t>
  </si>
  <si>
    <t>Pontuação 0*: Intervenções que podem ter um impacto importante na igualdade entre mulheres e homens, mas cujo impacto real ainda não está claro, devido, por exemplo, à ausência de uma análise de género na fase de conceção ou à ausência de dados que permitam uma avaliação mais detalhada dos efeitos da intervenção.</t>
  </si>
  <si>
    <r>
      <rPr>
        <b/>
        <sz val="11"/>
        <color theme="1"/>
        <rFont val="Calibri"/>
        <family val="2"/>
        <scheme val="minor"/>
      </rPr>
      <t>Sexo</t>
    </r>
    <r>
      <rPr>
        <sz val="11"/>
        <color theme="1"/>
        <rFont val="Calibri"/>
        <family val="2"/>
        <scheme val="minor"/>
      </rPr>
      <t xml:space="preserve">
Partilha de responsabilidades e de prerrogativas entre mulheres e homens em todos os domínios, constituindo uma condição da igualdade entre mulheres e homens.
Fonte: (1998) A igualdade em 100 palavras: glossário de termos sobre igualdade entre homens e mulheres. DG Emprego e Assuntos Sociais</t>
    </r>
  </si>
  <si>
    <t>Informação adicional Comissão Europeia  : https://commission.europa.eu/strategy-and-policy/eu-budget/performance-and-reporting/horizontal-priorities/gender-equality-mainstreaming_en</t>
  </si>
  <si>
    <t>Instruções de preenchimento do Anexo IX A - Indicadores de Contexto</t>
  </si>
  <si>
    <t>Áreas</t>
  </si>
  <si>
    <t>Sexo</t>
  </si>
  <si>
    <t>Desafio/objetivos</t>
  </si>
  <si>
    <t xml:space="preserve">Alterações climáticas </t>
  </si>
  <si>
    <t>Produtores agrícolas singulares &lt;40 anos</t>
  </si>
  <si>
    <t>INE</t>
  </si>
  <si>
    <t>Desafio estratégico - Combater as alterações climáticas</t>
  </si>
  <si>
    <t>M</t>
  </si>
  <si>
    <t>Vítimas mortais por acidente de viação (a 30 dias)</t>
  </si>
  <si>
    <t xml:space="preserve">ANSR </t>
  </si>
  <si>
    <t>Promover a participação, associativismo, capacitação e empreendedorismo das mulheres na agricultura</t>
  </si>
  <si>
    <t>População residente sem capacidade económica para manter a casa adequadamente aquecida</t>
  </si>
  <si>
    <t>Deslocações/dia por transporte coletivo na Área Metropolitana de Lisboa</t>
  </si>
  <si>
    <t>Desenvolver políticas de mobilidade promotoras da igualdade entre mulheres e homens</t>
  </si>
  <si>
    <t>Deslocações/dia por transporte individual na Área Metropolitana de Lisboa</t>
  </si>
  <si>
    <t>Deslocações/dia por transporte coletivo na Área Metropolitana do Porto</t>
  </si>
  <si>
    <t>Deslocações/dia por transporte individual na Área Metropolitana do Porto</t>
  </si>
  <si>
    <t>Desafios demográficos</t>
  </si>
  <si>
    <t>Homens que partilharam a licença de 120/150 dias (% no total de licenças das mulheres) (a)</t>
  </si>
  <si>
    <t>MTSSS/ II, IP, cálculos ISS, IP</t>
  </si>
  <si>
    <t>Desafio estratégico Responder ao desafio demográfico</t>
  </si>
  <si>
    <t>Homens que receberam subsídio por licença parental obrigatória do pai (% no total de licenças das mulheres) (b)</t>
  </si>
  <si>
    <t xml:space="preserve">Homens que receberam subsídio por licença parental facultativa do pai (% no total de licenças das mulheres) (c) </t>
  </si>
  <si>
    <t>Subsídio por assistência a filho</t>
  </si>
  <si>
    <t>Promover a conciliação entre a vida profissional, pessoal e familiar</t>
  </si>
  <si>
    <t>Subsídio por assistência a filho com deficiência/doença crónica</t>
  </si>
  <si>
    <t>Taxa de cobertura média das respostas para a primeira infância (creche e ama) - Continente (* para 2021)</t>
  </si>
  <si>
    <t>MTSSS/GEP, Carta Social</t>
  </si>
  <si>
    <t>Promover uma divisão igual do trabalho de cuidado e doméstico entre mulheres e homens</t>
  </si>
  <si>
    <t>Taxa de cobertura média das Estruturas Residenciais para Pessoas Idosas, Centros de Dia e Serviços de Apoio Domiciliário para pessoas idosas - Continente  (* para 2021)</t>
  </si>
  <si>
    <t>Índice Sintético de Fecundidade (1)</t>
  </si>
  <si>
    <t>Nados-vivos de mães de nacionalidade estrangeira</t>
  </si>
  <si>
    <t xml:space="preserve">Sociedade digital </t>
  </si>
  <si>
    <t>Mulheres especialistas em TIC em % do emprego feminino</t>
  </si>
  <si>
    <t>DESI - Wid</t>
  </si>
  <si>
    <t>Desafio estratégico Construir a sociedade digital</t>
  </si>
  <si>
    <t>Especialista TIC no emprego</t>
  </si>
  <si>
    <t>Eurostat</t>
  </si>
  <si>
    <t>Promover a inclusão digital e a participação das mulheres e raparigas nas áreas das tecnologias de informação e comunicação</t>
  </si>
  <si>
    <t>Pessoas com competências digitais gerais básicas</t>
  </si>
  <si>
    <t xml:space="preserve">Alunos inscritos no ensino superior na área das TIC </t>
  </si>
  <si>
    <t>DGEEC</t>
  </si>
  <si>
    <t>Incorporar a perspetiva de género como dimensão central dos modelos de gestão inovadores na Administração Pública</t>
  </si>
  <si>
    <t xml:space="preserve">Diplomados no ensino superior na área das TIC </t>
  </si>
  <si>
    <t>Taxa de atividade empreendedora da população adulta</t>
  </si>
  <si>
    <t>GEM</t>
  </si>
  <si>
    <t>Reduzir as desigualdades</t>
  </si>
  <si>
    <r>
      <t>Disparidade na remuneração</t>
    </r>
    <r>
      <rPr>
        <b/>
        <sz val="16"/>
        <color theme="1"/>
        <rFont val="Cambria"/>
        <family val="2"/>
        <scheme val="major"/>
      </rPr>
      <t xml:space="preserve"> média base</t>
    </r>
  </si>
  <si>
    <t>MTSSS/GEP</t>
  </si>
  <si>
    <t>Desafio estratégico Reduzir as desigualdades</t>
  </si>
  <si>
    <t>Disparidades na remuneração média ganho</t>
  </si>
  <si>
    <t>Garantir as condições para uma participação plena e igualitária de mulheres e homens no mercado de trabalho e na atividade profissional</t>
  </si>
  <si>
    <t>Disparidades nas pensões &gt; 65 anos</t>
  </si>
  <si>
    <t>Dirigentes nos órgãos de administração das empresas cotadas</t>
  </si>
  <si>
    <t>CMVM/CIG</t>
  </si>
  <si>
    <t>Prevenir e combater a violência contra as mulheres e a violência doméstica</t>
  </si>
  <si>
    <t>Dirigentes superiores da Administração Pública (sem setor empresarial do Estado)</t>
  </si>
  <si>
    <t>DGAEP/CIG</t>
  </si>
  <si>
    <t>Beneficiários de prestações de desemprego</t>
  </si>
  <si>
    <t>Pessoas singulares abrangidas pela RMMG</t>
  </si>
  <si>
    <t>MTSSS/ II, IP; cálculos MTSSS/GEP</t>
  </si>
  <si>
    <t>Pensionistas com pensões até 1 IAS</t>
  </si>
  <si>
    <t>Vítimas de violência doméstica registadas pelas forças de segurança</t>
  </si>
  <si>
    <t>RASI</t>
  </si>
  <si>
    <t>Pessoas acolhidas na Rede Nacional de Apoio às Vítimas de Violência Doméstica</t>
  </si>
  <si>
    <t>CIG</t>
  </si>
  <si>
    <t> 4</t>
  </si>
  <si>
    <t> 12</t>
  </si>
  <si>
    <t>Dependentes</t>
  </si>
  <si>
    <t>PROG.INFRAESTRUTURAS@DGO.GOV.PT</t>
  </si>
  <si>
    <t>PROG.HABITACAO@DGO.GOV.PT</t>
  </si>
  <si>
    <t>INFRAESTRUTURAS</t>
  </si>
  <si>
    <t xml:space="preserve">Reporte da informação relativa às entregas de equipamentos militares; alienação de equipamentos militares; e despesa com aquisição/grandes reparações de equipamentos militares, no formato enviado trimestralmente.
</t>
  </si>
  <si>
    <t>17. Receita do IABA consignada ao SNS</t>
  </si>
  <si>
    <r>
      <t>Estimativa de 2023</t>
    </r>
    <r>
      <rPr>
        <sz val="11"/>
        <color rgb="FF0000FF"/>
        <rFont val="Calibri"/>
        <family val="2"/>
        <scheme val="minor"/>
      </rPr>
      <t xml:space="preserve"> </t>
    </r>
    <r>
      <rPr>
        <sz val="11"/>
        <rFont val="Calibri"/>
        <family val="2"/>
        <scheme val="minor"/>
      </rPr>
      <t>e previsão para 2024 das seguintes componentes:
1. Receita Fiscal administrada pela AT, incluindo a receita do IMI e IMT, acompanhada da indicação dos principais pressupostos e medidas a serem adotadas no próximo ano;
2. Receita da contribuição extraordinária sobre o sector energético, a ser consignada ao Fundo Ambiental; 
3. Receita da contribuição sobre o Sector Bancário, a transferir para o Fundo de Resolução; 
4. Parcela da receita de IRS que constituirá a participação variável das Municipios na receita daquele imposto, nos termos da Lei de Finanças Locais;
5. Parcela da receita do IVA que constituirá a participação dos municípios na receita daquele imposto, nos termos da Lei de Finanças Locais;
6. Valor do IVA a consignar às entidades regionais de Turismo;
7. Juros de mora e juros compensatórios cuja cobrança cabe à AT; 
8. IVA Social a consignar à Segurança Social; 
9. Adicional ao ISP a consignar ao Fundo Ambiental;
10. Consignação de ISP (harmonização fiscal entre o gasóleo de aquecimento e o gasóleo rodoviário) ao Fundo Ambiental;
11. Receita da Contribuição de Serviço Rodoviário;
12. Receita da Contribuição extraordinária sobre a indústria farmacêutica;
13. Receita tributária consignada ao FET;
14. Consignação de ISP ao IFAP;
15. Consignação do IRC ao FEFSS;</t>
    </r>
  </si>
  <si>
    <t>ODS 15 Proteger, restaurar e promover o uso sustentável dos ecossistemas terrestres, gerir de forma sustentável as florestas, combater a desertificação, travar e reverter a degradação dos solos e travar a perda de biodiversidade</t>
  </si>
  <si>
    <t>ODS 16 Promover sociedades pacíficas e inclusivas para o desenvolvimento sustentável, proporcionar o acesso à justiça para todos e construir instituições eficazes, responsáveis e inclusivas a todos os níveis</t>
  </si>
  <si>
    <t>ODS 17 Reforçar os meios de implementação e revitalizar a Parceria Global para o Desenvolvimento Sustentável</t>
  </si>
  <si>
    <t>Quantificar as poupanças já concretizadas e os custos de implementação eventualmente já incorridos.</t>
  </si>
  <si>
    <t>Selecionar a opção que melhor caracteriza os riscos subjacentes à concretização da poupança</t>
  </si>
  <si>
    <t>Listar os passos já tomados no sentido da implementação da medida</t>
  </si>
  <si>
    <t>Selecionar a opção que melhor caracteriza a atual fase de implementação da medida</t>
  </si>
  <si>
    <t>Identificar a rubrica e o montante de eventuais despesas associadas à implementação da medida.</t>
  </si>
  <si>
    <t>Quantificar a poupança resultante da implementação da medida (em termos brutos, ie, independentemente de quaisquer realocações ou custos implícitos)</t>
  </si>
  <si>
    <t>Relativamente à mesma rubrica, introduzir informação sobre a execução da despesa em 2022, a dotação inicial subjacente ao OE23 e a dotação proposta no âmbito do OE24</t>
  </si>
  <si>
    <t>Selecionar o código da classificação económica da rubrica na qual se antecipa o impacto da medida</t>
  </si>
  <si>
    <t>Fornecer uma descrição sumária da iniciativa</t>
  </si>
  <si>
    <t>Out-Dez 2024</t>
  </si>
  <si>
    <t>Jul-Set 2024</t>
  </si>
  <si>
    <t>Abr - Jun 2024</t>
  </si>
  <si>
    <t>Jan-Mar 2024</t>
  </si>
  <si>
    <t>Resultado não-financeiro</t>
  </si>
  <si>
    <t xml:space="preserve">Riscos de sub-execução da poupança prevista </t>
  </si>
  <si>
    <t>Passos implementados</t>
  </si>
  <si>
    <t>Fase de implementação</t>
  </si>
  <si>
    <t>Justificação sobre a quantificação da poupança</t>
  </si>
  <si>
    <t>Rubrica(s) afetadas por eventual realocação da despesa</t>
  </si>
  <si>
    <t>Rubrica da despesa: classificação económica</t>
  </si>
  <si>
    <t>Orçamento para 2024</t>
  </si>
  <si>
    <t>Dotação para 2023 (OE23)</t>
  </si>
  <si>
    <t>Execução em 2022 (CGE)</t>
  </si>
  <si>
    <t>Situação em 2023</t>
  </si>
  <si>
    <t>Unidade (não-financeira)</t>
  </si>
  <si>
    <t>Descrição da iniciativa</t>
  </si>
  <si>
    <t>Registo no ECO.AP</t>
  </si>
  <si>
    <t>Contato direto (email e telefone)</t>
  </si>
  <si>
    <t>Código do Serviço</t>
  </si>
  <si>
    <t>Custos incorridos</t>
  </si>
  <si>
    <t>Poupança concretizada</t>
  </si>
  <si>
    <t>Ponto de situação</t>
  </si>
  <si>
    <t>Outras informações</t>
  </si>
  <si>
    <t>Custos implícitos na implementação da iniciativa (EUR)</t>
  </si>
  <si>
    <t>Previsão de poupança decorrente da iniciativa (EUR)</t>
  </si>
  <si>
    <t>Despesa por rubrica (EUR)</t>
  </si>
  <si>
    <t>Monitorização intra-anual</t>
  </si>
  <si>
    <t>Elaboração do OE 2024</t>
  </si>
  <si>
    <t>Iniciativa</t>
  </si>
  <si>
    <t>Barómetro ECO.AP</t>
  </si>
  <si>
    <t>Entidades responsáveis</t>
  </si>
  <si>
    <t>Impacto Interno/Externo</t>
  </si>
  <si>
    <t>Designação Económica Despesa</t>
  </si>
  <si>
    <t>Fontes de financiamento</t>
  </si>
  <si>
    <t>ENTIDADES</t>
  </si>
  <si>
    <t>INDICADORES</t>
  </si>
  <si>
    <t>01 - ENCARGOS GERAIS DO ESTADO</t>
  </si>
  <si>
    <t>001 - ORGÃOS DE SOBERANIA</t>
  </si>
  <si>
    <t>I - Interno</t>
  </si>
  <si>
    <t>Receita de Impostos</t>
  </si>
  <si>
    <t>1947-INSPEÇÃO-GERAL DA ADMINISTRAÇÃO INTERNA</t>
  </si>
  <si>
    <t>A1. Produtores agrícolas singulares &lt;40 anos</t>
  </si>
  <si>
    <t>02 - PRESIDÊNCIA DO CONSELHO DE MINISTROS</t>
  </si>
  <si>
    <t>002 - GOVERNAÇÃO</t>
  </si>
  <si>
    <t>E - Externo</t>
  </si>
  <si>
    <t>Receita Própria</t>
  </si>
  <si>
    <t>1950-SECRETARIA-GERAL DO MINISTÉRIO DA ADMINISTRAÇÃO INTERNA</t>
  </si>
  <si>
    <t>A2.Vítimas mortais por acidente de viação (a 30 dias)</t>
  </si>
  <si>
    <t>03 - NEGÓCIOS ESTRANGEIROS</t>
  </si>
  <si>
    <t>003 - REPRESENTAÇÃO EXTERNA</t>
  </si>
  <si>
    <t>Transferências no âmbito das AP</t>
  </si>
  <si>
    <t>1973-SERVIÇO DE ESTRANGEIROS E FRONTEIRAS</t>
  </si>
  <si>
    <t>A3.População residente sem capacidade económica para manter a casa adequadamente aquecida</t>
  </si>
  <si>
    <t>04 - DEFESA NACIONAL</t>
  </si>
  <si>
    <t>004 - DEFESA</t>
  </si>
  <si>
    <t>1974-POLÍCIA DE SEGURANÇA PÚBLICA</t>
  </si>
  <si>
    <t>A4.Deslocações/dia por transporte coletivo na Área Metropolitana de Lisboa</t>
  </si>
  <si>
    <t>05 - ADMINISTRAÇÃO INTERNA</t>
  </si>
  <si>
    <t>005 - SEGURANÇA INTERNA</t>
  </si>
  <si>
    <t>1975-GUARDA NACIONAL REPUBLICANA</t>
  </si>
  <si>
    <t>A5.Deslocações/dia por transporte individual na Área Metropolitana de Lisboa</t>
  </si>
  <si>
    <t>06 - JUSTIÇA</t>
  </si>
  <si>
    <t>006 - JUSTIÇA</t>
  </si>
  <si>
    <t>2946-AUTORIDADE NACIONAL DE EMERGÊNCIA E PROTEÇÃO CIVIL- TRANSF. OE</t>
  </si>
  <si>
    <t>A6.Deslocações/dia por transporte coletivo na Área Metropolitana do Porto</t>
  </si>
  <si>
    <t>07 - FINANÇAS</t>
  </si>
  <si>
    <t>007 - FINANÇAS</t>
  </si>
  <si>
    <t>2947-AUTORIDADE NACIONAL DE SEGURANÇA RODOVIÁRIA</t>
  </si>
  <si>
    <t>A7.Deslocações/dia por transporte individual na Área Metropolitana do Porto</t>
  </si>
  <si>
    <t>08 - ECONOMIA E MAR</t>
  </si>
  <si>
    <t>008 - GESTÃO DA DÍVIDA PÚBLICA</t>
  </si>
  <si>
    <t>4263-AÇÃO GOVERNATIVA - MAI</t>
  </si>
  <si>
    <t>D1.Homens que partilharam a licença de 120/150 dias (% no total de licenças das mulheres) (a)</t>
  </si>
  <si>
    <t>09 - CULTURA</t>
  </si>
  <si>
    <t>009 - ECONOMIA E MAR</t>
  </si>
  <si>
    <t>5016-ESCOLA NACIONAL DE BOMBEIROS</t>
  </si>
  <si>
    <t>D2.Homens que receberam subsídio por licença parental obrigatória do pai (% no total de licenças das mulheres) (b)</t>
  </si>
  <si>
    <t>10 - CIÊNCIA, TECNOLOGIA E ENSINO SUPERIOR</t>
  </si>
  <si>
    <t>010 - CULTURA</t>
  </si>
  <si>
    <t>10-PASSIVOS FINANCEIROS</t>
  </si>
  <si>
    <t>5023-SIRESP - GESTÃO DE REDES DIGITAIS DE SEGURANÇA E EMERGÊNCIA, SA</t>
  </si>
  <si>
    <t xml:space="preserve">D3.Homens que receberam subsídio por licença parental facultativa do pai (% no total de licenças das mulheres) (c) </t>
  </si>
  <si>
    <t>11 - EDUCAÇÃO</t>
  </si>
  <si>
    <t>011 - CIÊNCIA, TECNOLOGIA E ENSINO SUPERIOR</t>
  </si>
  <si>
    <t>11-OUTRAS DESPESAS DE CAPITAL</t>
  </si>
  <si>
    <t>5245-COFRE DE PREVIDÊNCIA DA PSP</t>
  </si>
  <si>
    <t>D4.Subsídio por assistência a filho</t>
  </si>
  <si>
    <t>12 - TRABALHO, SOLIDARIEDADE E SEGURANÇA SOCIAL</t>
  </si>
  <si>
    <t>012 - ENSINO BÁSICO E SECUNDÁRIO E ADMINISTRAÇÃO ESCOLAR</t>
  </si>
  <si>
    <t>12-OPERAÇÕES EXTRAORÇAMENTAIS</t>
  </si>
  <si>
    <t>5248-SERVIÇOS SOCIAIS DA GNR</t>
  </si>
  <si>
    <t>D5.Subsídio por assistência a filho com deficiência/doença crónica</t>
  </si>
  <si>
    <t>13 - SAÚDE</t>
  </si>
  <si>
    <t>013 - TRABALHO, SOLIDARIEDADE E SEGURANÇA SOCIAL</t>
  </si>
  <si>
    <t>99-CLASSIFICADOR ECONÓMICO NÃO APLICÁVEL</t>
  </si>
  <si>
    <t>5249-SERVIÇOS SOCIAIS DA PSP</t>
  </si>
  <si>
    <t>D6.Taxa de cobertura média das respostas para a primeira infância (creche e ama) - Continente (* para 2021)</t>
  </si>
  <si>
    <t>14 - AMBIENTE E DA AÇÃO CLIMÁTICA</t>
  </si>
  <si>
    <t>014 - SAÚDE</t>
  </si>
  <si>
    <t>5738-AUTORIDADE NACIONAL DE EMERGÊNCIA E PROTEÇÃO CIVIL</t>
  </si>
  <si>
    <t>D7.Taxa de cobertura média das Estruturas Residenciais para Pessoas Idosas, Centros de Dia e Serviços de Apoio Domiciliário para pessoas idosas - Continente  (* para 2021)</t>
  </si>
  <si>
    <t>015 - AMBIENTE E AÇÃO CLIMÁTICA</t>
  </si>
  <si>
    <t>2402-DIREÇÃO REGIONAL DE AGRICULTURA E PESCAS DE LISBOA E VALE DO TEJO</t>
  </si>
  <si>
    <t>D8.Índice Sintético de Fecundidade (1)</t>
  </si>
  <si>
    <t>2403-DIREÇÃO REGIONAL DE AGRICULTURA E PESCAS DO ALENTEJO</t>
  </si>
  <si>
    <t>D9.Nados-vivos de mães de nacionalidade estrangeira</t>
  </si>
  <si>
    <t>2404-DIREÇÃO REGIONAL DE AGRICULTURA E PESCAS DO ALGARVE</t>
  </si>
  <si>
    <t>S1.Mulheres especialistas em TIC em % do emprego feminino</t>
  </si>
  <si>
    <t>2410-DIREÇÃO-GERAL DE ALIMENTAÇÃO E VETERINÁRIA</t>
  </si>
  <si>
    <t>S2.Especialista TIC no emprego</t>
  </si>
  <si>
    <t>2939-INSTITUTO DE FINANCIAMENTO DA AGRICULTURA E PESCAS, I.P. - TRANSF. OE</t>
  </si>
  <si>
    <t>S3.Pessoas com competências digitais gerais básicas</t>
  </si>
  <si>
    <t>2940-DIREÇÃO-GERAL DA AGRICULTURA E DESENVOLVIMENTO RURAL</t>
  </si>
  <si>
    <t xml:space="preserve">S4.Alunos inscritos no ensino superior na área das TIC </t>
  </si>
  <si>
    <t>2944-DIREÇÃO REGIONAL DE AGRICULTURA E PESCAS DO NORTE</t>
  </si>
  <si>
    <t xml:space="preserve">S5.Diplomados no ensino superior na área das TIC </t>
  </si>
  <si>
    <t>2949-DIREÇÃO REGIONAL DE AGRICULTURA E PESCAS DO CENTRO</t>
  </si>
  <si>
    <t>S6.Taxa de atividade empreendedora da população adulta</t>
  </si>
  <si>
    <t>2961-GABINETE DE PLANEAMENTO E POLÍTICAS</t>
  </si>
  <si>
    <r>
      <t>R1.Disparidade na remuneração</t>
    </r>
    <r>
      <rPr>
        <b/>
        <sz val="9"/>
        <color theme="1"/>
        <rFont val="Cambria"/>
        <family val="2"/>
        <scheme val="major"/>
      </rPr>
      <t xml:space="preserve"> média base</t>
    </r>
  </si>
  <si>
    <t>4220-INSTITUTO PORTUGUÊS DO MAR E DA ATMOSFERA, I.P.-TRANSF. OE</t>
  </si>
  <si>
    <t>R2.Disparidades na remuneração média ganho</t>
  </si>
  <si>
    <t>4221-DIREÇÃO-GERAL DE RECURSOS NATURAIS, SEGURANÇA E SERVIÇOS MARÍTIMOS</t>
  </si>
  <si>
    <t>R3.Disparidades nas pensões &gt; 65 anos</t>
  </si>
  <si>
    <t>4224-INSTITUTO NACIONAL DE INVESTIGAÇÃO AGRÁRIA E VETERINÁRIA, I.P. - TRANSF. OE</t>
  </si>
  <si>
    <t>R4.Dirigentes nos órgãos de administração das empresas cotadas</t>
  </si>
  <si>
    <t>4256-AÇÃO GOVERNATIVA - MAA</t>
  </si>
  <si>
    <t>R5.Dirigentes superiores da Administração Pública (sem setor empresarial do Estado)</t>
  </si>
  <si>
    <t>4390-ESTRUTURA DE MISSÃO PARA O PROGRAMA DE DESENVOLVIMENTO RURAL DO CONTINENTE</t>
  </si>
  <si>
    <t>R6.Beneficiários de prestações de desemprego</t>
  </si>
  <si>
    <t>4396-AUTORIDADE DE GESTÃO DO PROGRAMA OPERACIONAL MAR 2020</t>
  </si>
  <si>
    <t>R7.Pessoas singulares abrangidas pela RMMG</t>
  </si>
  <si>
    <t>5286-INSTITUTO DA VINHA E DO VINHO, I.P.</t>
  </si>
  <si>
    <t>R8.Pensionistas com pensões até 1 IAS</t>
  </si>
  <si>
    <t>5693-INSTITUTO DOS VINHOS DO DOURO E DO PORTO, I.P.</t>
  </si>
  <si>
    <t>R9.Vítimas de violência doméstica registadas pelas forças de segurança</t>
  </si>
  <si>
    <t>5736-INSTITUTO DE FINANCIAMENTO DA AGRICULTURA E PESCAS, I.P.</t>
  </si>
  <si>
    <t>R10.Pessoas acolhidas na Rede Nacional de Apoio às Vítimas de Violência Doméstica</t>
  </si>
  <si>
    <t>5850-FUNDO SANITÁRIO E DE SEGURANÇA ALIMENTAR MAIS</t>
  </si>
  <si>
    <t>OUTRO</t>
  </si>
  <si>
    <t>5854-INSTITUTO PORTUGUÊS DO MAR E DA ATMOSFERA, I.P.</t>
  </si>
  <si>
    <t>5856-INSTITUTO NACIONAL DE INVESTIGAÇÃO AGRÁRIA E VETERINÁRIA, I.P.</t>
  </si>
  <si>
    <t>5934-EDIA - EMPRESA DE DESENVOLVIMENTO E INFRAESTRUTURAS DO ALQUEVA, S.A.</t>
  </si>
  <si>
    <t>5942-FUNDO DE COMPENSAÇÃO SALARIAL DOS PROFISSIONAIS DA PESCA</t>
  </si>
  <si>
    <t>2266-LABORATÓRIO NACIONAL DE ENERGIA E GEOLOGIA, I.P. - TRANSF. OE</t>
  </si>
  <si>
    <t>2443-CONSELHO NACIONAL DO AMBIENTE E DESENVOLVIMENTO SUSTENTÁVEL</t>
  </si>
  <si>
    <t>2450-CONSELHO NACIONAL DA ÁGUA</t>
  </si>
  <si>
    <t>4205-AGÊNCIA PORTUGUESA DO AMBIENTE, I.P. - TRANSF. OE</t>
  </si>
  <si>
    <t>4222-INSTITUTO DA CONSERVAÇÃO DA NATUREZA E DAS FLORESTAS, I.P. - TRANSF. OE</t>
  </si>
  <si>
    <t>4223-INSPEÇÃO-GERAL DA AGRICULTURA, DO MAR, DO AMBIENTE E DO ORDENAMENTO DO TERRITÓRIO</t>
  </si>
  <si>
    <t>4252-AÇÃO GOVERNATIVA - MAAC</t>
  </si>
  <si>
    <t>4253-SECRETARIA-GERAL DO MINISTÉRIO DO AMBIENTE</t>
  </si>
  <si>
    <t>4438-FUNDO AMBIENTAL - TRANSF OE</t>
  </si>
  <si>
    <t>4450-DIREÇÃO-GERAL DE ENERGIA E GEOLOGIA</t>
  </si>
  <si>
    <t>5015-AGÊNCIA PARA A ENERGIA</t>
  </si>
  <si>
    <t>5026-NORTREM - ALUGUER DE MATERIAL FERROVIÁRIO, ACE</t>
  </si>
  <si>
    <t>5041-TREM - ALUGUER DE MATERIAL CIRCULANTE, ACE</t>
  </si>
  <si>
    <t>5042-TREM II - ALUGUER DE MATERIAL CIRCULANTE, ACE</t>
  </si>
  <si>
    <t>5271-ENTIDADE REGULADORA DOS SERVIÇOS ENERGÉTICOS, I.P.</t>
  </si>
  <si>
    <t>5681-ENTIDADE REGULADORA DOS SERVIÇOS DAS ÁGUAS E DOS RESÍDUOS</t>
  </si>
  <si>
    <t>5724-LABORATÓRIO NACIONAL DE ENERGIA E GEOLOGIA, I.P.</t>
  </si>
  <si>
    <t>5789-METRO DO PORTO, S.A.</t>
  </si>
  <si>
    <t>5790-METROPOLITANO DE LISBOA, EPE</t>
  </si>
  <si>
    <t>5795-COSTA POLIS SOCIEDADE PARA O DESENVOLVIMENTO DO PROGRAMA POLIS NA COSTA DA CAPARICA, S.A.</t>
  </si>
  <si>
    <t>5797-POLIS LITORAL NORTE, S.A.</t>
  </si>
  <si>
    <t>5798-POLIS LITORAL RIA DE AVEIRO, S.A.</t>
  </si>
  <si>
    <t>5799-POLIS LITORAL RIA FORMOSA, S.A.</t>
  </si>
  <si>
    <t>5804-VIANAPOLIS, SOCIEDADE PARA O DESENVOLVIMENTO DO PROGRAMA POLIS EM VIANA DO CASTELO, S.A.</t>
  </si>
  <si>
    <t>5849-AGÊNCIA PORTUGUESA DO AMBIENTE, I.P.</t>
  </si>
  <si>
    <t>5855-INSTITUTO DA CONSERVAÇÃO DA NATUREZA E DAS FLORESTAS, I.P.</t>
  </si>
  <si>
    <t>5871-TRANSTEJO - TRANSPORTES TEJO, S.A.</t>
  </si>
  <si>
    <t>5872-SOFLUSA - SOCIEDADE FLUVIAL DE TRANSPORTES, S.A.</t>
  </si>
  <si>
    <t>5905-METRO DO PORTO CONSULTORIA - CONSULT. EM TRANSP. URBANOS E PARTICIP., UNIP, LDA</t>
  </si>
  <si>
    <t>5936-MARINA DO PARQUE DAS NAÇÕES - SOCIEDADE CONCESSIONÁRIA DA MARINA PARQUE DAS NAÇÕES, SA</t>
  </si>
  <si>
    <t>5939-ENTIDADE NACIONAL PARA O SECTOR ENERGÉTICO, E.P.E</t>
  </si>
  <si>
    <t>5982-FUNDO AMBIENTAL</t>
  </si>
  <si>
    <t>5988-AVEIROPOLIS - SOCIEDADE PARA O DESENVOLVIMENTO DO PROGRAMA POLIS EM AVEIRO, S.A.</t>
  </si>
  <si>
    <t>2164-ACADEMIA DAS CIÊNCIAS DE LISBOA</t>
  </si>
  <si>
    <t>2168-CENTRO CIENTÍFICO E CULTURAL DE MACAU, I.P.</t>
  </si>
  <si>
    <t>2207-ESCOLA SUPERIOR DE HOTELARIA E TURISMO DO ESTORIL - TRANSF. OE</t>
  </si>
  <si>
    <t>2244-ESCOLA SUPERIOR NÁUTICA INFANTE D. HENRIQUE - TRANSF. OE</t>
  </si>
  <si>
    <t>2420-FUNDAÇÃO PARA A CIÊNCIA E TECNOLOGIA, I.P. - TRANSF. OE</t>
  </si>
  <si>
    <t>2561-DIREÇÃO-GERAL DO ENSINO SUPERIOR</t>
  </si>
  <si>
    <t>2973-UNIVERSIDADE ABERTA - TRANSF.OE</t>
  </si>
  <si>
    <t>2974-UNIVERSIDADE DOS AÇORES - TRANSF. OE</t>
  </si>
  <si>
    <t>2975-UNIVERSIDADE DO ALGARVE - TRANSF. OE</t>
  </si>
  <si>
    <t>2976-UNIVERSIDADE DE AVEIRO - FUNDAÇÃO PÚBLICA - TRANSF. OE</t>
  </si>
  <si>
    <t>2977-UNIVERSIDADE DA BEIRA INTERIOR - TRANSF. OE</t>
  </si>
  <si>
    <t>2978-UNIVERSIDADE DE COIMBRA - TRANSF. OE</t>
  </si>
  <si>
    <t>2979-UNIVERSIDADE DE ÉVORA - TRANSF. OE</t>
  </si>
  <si>
    <t>2981-UNIVERSIDADE DA MADEIRA - TRANSF. OE</t>
  </si>
  <si>
    <t>2982-UNIVERSIDADE DO MINHO - FUNDAÇÃO PÚBLICA -  TRANSF. OE</t>
  </si>
  <si>
    <t>2984-UNIVERSIDADE DO PORTO - FUNDAÇÃO PÚBLICA - TRANSF. OE</t>
  </si>
  <si>
    <t>2986-UNIVERSIDADE DE TRÁS-OS-MONTES E ALTO DOURO - TRANSF. OE</t>
  </si>
  <si>
    <t>2987-ISCTE - INSTITUTO UNIVERSITÁRIO DE LISBOA - FUNDAÇÃO PÚBLICA - TRANSF. OE</t>
  </si>
  <si>
    <t>2988-INSTITUTO POLITÉCNICO DE BEJA - TRANSF. OE</t>
  </si>
  <si>
    <t>2989-INSTITUTO POLITÉCNICO DE BRAGANÇA - TRANSF. OE</t>
  </si>
  <si>
    <t>2990-INSTITUTO POLITÉCNICO DE CASTELO BRANCO - TRANSF. OE</t>
  </si>
  <si>
    <t>2991-INSTITUTO POLITÉCNICO DO CÁVADO E DO AVE - FUNDAÇÃO PÚBLICA - TRANSF. OE</t>
  </si>
  <si>
    <t>2992-INSTITUTO POLITÉCNICO DE COIMBRA - TRANSF. OE</t>
  </si>
  <si>
    <t>2993-INSTITUTO POLITÉCNICO DA GUARDA - TRANSF. OE</t>
  </si>
  <si>
    <t>2994-INSTITUTO POLITÉCNICO DE LEIRIA - TRANSF. OE</t>
  </si>
  <si>
    <t>2995-INSTITUTO POLITÉCNICO DE LISBOA - TRANSF. OE</t>
  </si>
  <si>
    <t>2996-INSTITUTO POLITÉCNICO DE PORTALEGRE - TRANSF. OE</t>
  </si>
  <si>
    <t>2997-INSTITUTO POLITÉCNICO DO PORTO - TRANSF. OE</t>
  </si>
  <si>
    <t>2998-INSTITUTO POLITÉCNICO DE SANTARÉM - TRANSF. OE</t>
  </si>
  <si>
    <t>2999-INSTITUTO POLITÉCNICO DE SETÚBAL - TRANSF. OE</t>
  </si>
  <si>
    <t>3000-INSTITUTO POLITÉCNICO DE TOMAR - TRANSF. OE</t>
  </si>
  <si>
    <t>3001-INSTITUTO POLITÉCNICO DE VIANA DO CASTELO - TRANSF. OE</t>
  </si>
  <si>
    <t>3002-INSTITUTO POLITÉCNICO DE VISEU - TRANSF. OE</t>
  </si>
  <si>
    <t>3003-ESCOLA SUPERIOR DE ENFERMAGEM DE COIMBRA - TRANSF. OE</t>
  </si>
  <si>
    <t>3004-ESCOLA SUPERIOR DE ENFERMAGEM DO PORTO - TRANSF. OE</t>
  </si>
  <si>
    <t>3005-ESCOLA SUPERIOR DE ENFERMAGEM DE LISBOA - TRANSF. OE</t>
  </si>
  <si>
    <t>3051-SAS - UNIVERSIDADE DOS AÇORES - TRANSF. OE</t>
  </si>
  <si>
    <t>3052-SAS - UNIVERSIDADE DO ALGARVE - TRANSF. OE</t>
  </si>
  <si>
    <t>3053-SAS - UNIVERSIDADE DA BEIRA INTERIOR - TRANSF. OE</t>
  </si>
  <si>
    <t>3054-SAS - UNIVERSIDADE DE COIMBRA - TRANSF. OE</t>
  </si>
  <si>
    <t>3055-SAS - UNIVERSIDADE DE ÉVORA - TRANSF. OE</t>
  </si>
  <si>
    <t>3056-UL - FACULDADE DE MEDICINA - TRANSF. OE</t>
  </si>
  <si>
    <t>3057-UL - FACULDADE DE CIÊNCIAS - TRANSF. OE</t>
  </si>
  <si>
    <t>3058-UL - FACULDADE DE LETRAS - TRANSF. OE</t>
  </si>
  <si>
    <t>3059-UL - FACULDADE DE DIREITO - TRANSF. OE</t>
  </si>
  <si>
    <t>3060-UL - FACULDADE DE FARMÁCIA - TRANSF. OE</t>
  </si>
  <si>
    <t>3061-UL - INSTITUTO DE CIÊNCIAS SOCIAIS - TRANSF. OE</t>
  </si>
  <si>
    <t>3062-UL - FACULDADE DE BELAS-ARTES - TRANSF. OE</t>
  </si>
  <si>
    <t>3063-UL - FACULDADE DE MEDICINA DENTÁRIA - TRANSF. OE</t>
  </si>
  <si>
    <t>3064-UL - FACULDADE DE PSICOLOGIA - TRANSF. OE</t>
  </si>
  <si>
    <t>3065-UL - INSTITUTO DE EDUCAÇÃO - TRANSF. OE</t>
  </si>
  <si>
    <t>3066-UL - INSTITUTO DE GEOGRAFIA E ORDENAMENTO DO TERRITÓRIO - TRANSF. OE</t>
  </si>
  <si>
    <t>3069-SAS - UNIVERSIDADE DA MADEIRA - TRANSF. OE</t>
  </si>
  <si>
    <t>3070-SAS - UNIVERSIDADE DO MINHO - TRANSF. OE</t>
  </si>
  <si>
    <t>3081-UL - INSTITUTO SUPERIOR TÉCNICO - TRANSF. OE</t>
  </si>
  <si>
    <t>3082-UL - INSTITUTO SUPERIOR DE ECONOMIA E GESTÃO - TRANSF. OE</t>
  </si>
  <si>
    <t>3083-UL - INSTITUTO SUPERIOR DE AGRONOMIA - TRANSF. OE</t>
  </si>
  <si>
    <t>3084-UL - FACULDADE DE MEDICINA VETERINÁRIA - TRANSF. OE</t>
  </si>
  <si>
    <t>3085-UL - INSTITUTO SUPERIOR DE CIÊNCIAS SOCIAIS E POLÍTICAS - TRANSF. OE</t>
  </si>
  <si>
    <t>3086-UL - FACULDADE DE ARQUITETURA - TRANSF. OE</t>
  </si>
  <si>
    <t>3087-UL - FACULDADE DE MOTRICIDADE HUMANA - TRANSF. OE</t>
  </si>
  <si>
    <t>3089-SAS - UNIVERSIDADE DE TRÁS-OS-MONTES E ALTO DOURO - TRANSF. OE</t>
  </si>
  <si>
    <t>3090-SAS - INSTITUTO POLITÉCNICO DE BEJA - TRANSF. OE</t>
  </si>
  <si>
    <t>3091-SAS - INSTITUTO POLITÉCNICO DE BRAGANÇA - TRANSF. OE</t>
  </si>
  <si>
    <t>3092-SAS - INSTITUTO POLITÉCNICO DE CASTELO BRANCO - TRANSF. OE</t>
  </si>
  <si>
    <t>3094-SAS - INSTITUTO POLITÉCNICO DE COIMBRA - TRANSF. OE</t>
  </si>
  <si>
    <t>3095-SAS - INSTITUTO POLITÉCNICO DA GUARDA - TRANSF. OE</t>
  </si>
  <si>
    <t>3096-SAS - INSTITUTO POLITÉCNICO DE LEIRIA - TRANSF. OE</t>
  </si>
  <si>
    <t>3097-INSTITUTO SUPERIOR DE ENGENHARIA DE LISBOA - TRANSF. OE</t>
  </si>
  <si>
    <t>3098-SAS - INSTITUTO POLITÉCNICO DE LISBOA - TRANSF. OE</t>
  </si>
  <si>
    <t>3099-SAS - INSTITUTO POLITÉCNICO DE PORTALEGRE - TRANSF. OE</t>
  </si>
  <si>
    <t>3100-INSTITUTO SUPERIOR DE ENGENHARIA DO PORTO - TRANSF. OE</t>
  </si>
  <si>
    <t>3101-SAS - INSTITUTO POLITÉCNICO DO PORTO - TRANSF. OE</t>
  </si>
  <si>
    <t>3102-SAS - INSTITUTO POLITÉCNICO DE SANTARÉM - TRANSF. OE</t>
  </si>
  <si>
    <t>3103-SAS - INSTITUTO POLITÉCNICO DE SETÚBAL - TRANSF. OE</t>
  </si>
  <si>
    <t>3104-SAS - INSTITUTO POLITÉCNICO DE TOMAR - TRANSF. OE</t>
  </si>
  <si>
    <t>3105-SAS - INSTITUTO POLITÉCNICO DE VIANA DO CASTELO - TRANSF. OE</t>
  </si>
  <si>
    <t>3106-SAS - INSTITUTO POLITÉCNICO DE VISEU - TRANSF.OE</t>
  </si>
  <si>
    <t>4247-UNIVERSIDADE DE LISBOA (UL) - REITORIA - TRANSF. OE</t>
  </si>
  <si>
    <t>4248-SAS - UNIVERSIDADE DE LISBOA (UL) - TRANSF. OE</t>
  </si>
  <si>
    <t>4404-AÇÃO GOVERNATIVA - MCTES</t>
  </si>
  <si>
    <t>4440-UNIVERSIDADE NOVA DE LISBOA - FUNDAÇÃO PÚBLICA - TRANSF. OE</t>
  </si>
  <si>
    <t>5008-AUP - ASSOCIAÇÃO DAS UNIVERSIDADES PORTUGUESAS</t>
  </si>
  <si>
    <t>5019-UNINOVA - INSTITUTO DE DESENVOLVIMENTO DE NOVAS TECNOLOGIAS</t>
  </si>
  <si>
    <t>5025-AGÊNCIA ESPACIAL PORTUGUESA - PORTUGAL SPACE</t>
  </si>
  <si>
    <t>5034-I3S - INSTITUTO DE INVESTIGAÇÃO E INOVAÇÃO EM SAÚDE DA UNIVERSIDADE DO PORTO</t>
  </si>
  <si>
    <t>5040-CINTAL - CENTRO DE INVESTIGAÇÃO TECNOLÓGICA DO ALGARVE</t>
  </si>
  <si>
    <t>5278-ESCOLA SUPERIOR DE HOTELARIA E TURISMO DO ESTORIL</t>
  </si>
  <si>
    <t>5298-FUNDAÇÃO PARA A CIÊNCIA E TECNOLOGIA, I.P.</t>
  </si>
  <si>
    <t>5304-UNIVERSIDADE ABERTA</t>
  </si>
  <si>
    <t>5305-UNIVERSIDADE DOS AÇORES</t>
  </si>
  <si>
    <t>5306-UNIVERSIDADE DO ALGARVE</t>
  </si>
  <si>
    <t>5308-UNIVERSIDADE DA BEIRA INTERIOR</t>
  </si>
  <si>
    <t>5309-UNIVERSIDADE DE COIMBRA</t>
  </si>
  <si>
    <t>5312-UNIVERSIDADE DE ÉVORA</t>
  </si>
  <si>
    <t>5314-UL - FACULDADE DE LETRAS</t>
  </si>
  <si>
    <t>5315-UL - FACULDADE DE DIREITO</t>
  </si>
  <si>
    <t>5316-UL - FACULDADE DE MEDICINA</t>
  </si>
  <si>
    <t>5317-UL - FACULDADE DE CIÊNCIAS</t>
  </si>
  <si>
    <t>5318-UL - FACULDADE DE FARMÁCIA</t>
  </si>
  <si>
    <t>5320-UL - FACULDADE DE MEDICINA DENTÁRIA</t>
  </si>
  <si>
    <t>5321-UL - FACULDADE DE BELAS-ARTES</t>
  </si>
  <si>
    <t>5322-UL - INSTITUTO DE CIÊNCIAS SOCIAIS</t>
  </si>
  <si>
    <t>5325-UNIVERSIDADE DA MADEIRA</t>
  </si>
  <si>
    <t>5326-UNIVERSIDADE DO MINHO - FUNDAÇÃO PÚBLICA</t>
  </si>
  <si>
    <t>5353-UL - INSTITUTO SUPERIOR TÉCNICO</t>
  </si>
  <si>
    <t>5354-UL - INSTITUTO SUPERIOR DE ECONOMIA E GESTÃO</t>
  </si>
  <si>
    <t>5355-UL - INSTITUTO SUPERIOR DE AGRONOMIA</t>
  </si>
  <si>
    <t>5356-UL - FACULDADE DE MEDICINA VETERINÁRIA</t>
  </si>
  <si>
    <t>5357-UL - INSTITUTO SUPERIOR CIÊNCIAS SOCIAIS POLÍTICAS</t>
  </si>
  <si>
    <t>5358-UL - FACULDADE DE ARQUITETURA</t>
  </si>
  <si>
    <t>5359-UL - FACULDADE DE MOTRICIDADE HUMANA</t>
  </si>
  <si>
    <t>5360-UNIVERSIDADE DE TRÁS-OS-MONTES E ALTO DOURO</t>
  </si>
  <si>
    <t>5367-INSTITUTO POLITÉCNICO DE BEJA</t>
  </si>
  <si>
    <t>5372-INSTITUTO POLITÉCNICO DE BRAGANÇA</t>
  </si>
  <si>
    <t>5374-INSTITUTO POLITÉCNICO DE CASTELO BRANCO</t>
  </si>
  <si>
    <t>5379-INSTITUTO POLITÉCNICO DO CÁVADO E DO AVE - FUNDAÇÃO PÚBLICA</t>
  </si>
  <si>
    <t>5380-INSTITUTO POLITÉCNICO DE COIMBRA</t>
  </si>
  <si>
    <t>5385-INSTITUTO POLITÉCNICO DA GUARDA</t>
  </si>
  <si>
    <t>5389-INSTITUTO POLITÉCNICO DE LEIRIA</t>
  </si>
  <si>
    <t>5393-INSTITUTO POLITÉCNICO DE LISBOA</t>
  </si>
  <si>
    <t>5400-INSTITUTO SUPERIOR DE ENGENHARIA DE LISBOA</t>
  </si>
  <si>
    <t>5401-INSTITUTO POLITÉCNICO DE PORTALEGRE</t>
  </si>
  <si>
    <t>5406-INSTITUTO POLITÉCNICO DO PORTO</t>
  </si>
  <si>
    <t>5410-INSTITUTO SUPERIOR DE ENGENHARIA DO PORTO</t>
  </si>
  <si>
    <t>5411-INSTITUTO POLITÉCNICO DE SANTARÉM</t>
  </si>
  <si>
    <t>5416-INSTITUTO POLITÉCNICO DE SETÚBAL</t>
  </si>
  <si>
    <t>5420-INSTITUTO POLITÉCNICO DE TOMAR</t>
  </si>
  <si>
    <t>5420-INSTITUTO POLITÉCNICO DE VIANA DO CASTELO</t>
  </si>
  <si>
    <t>5426-INSTITUTO POLITÉCNICO DE VISEU</t>
  </si>
  <si>
    <t>5433-SAS - UNIVERSIDADE DOS AÇORES</t>
  </si>
  <si>
    <t>5434-SAS - UNIVERSIDADE DO ALGARVE</t>
  </si>
  <si>
    <t>5436-SAS - UNIVERSIDADE DA BEIRA INTERIOR</t>
  </si>
  <si>
    <t>5437-SAS - UNIVERSIDADE DE COIMBRA</t>
  </si>
  <si>
    <t>5438-SAS - UNIVERSIDADE DE ÉVORA</t>
  </si>
  <si>
    <t>5440-SAS - UNIVERSIDADE DA MADEIRA</t>
  </si>
  <si>
    <t>5441-SAS - UNIVERSIDADE DO MINHO</t>
  </si>
  <si>
    <t>5445-SAS - UNIVERSIDADE DE TRÁS-OS-MONTES E ALTO DOURO</t>
  </si>
  <si>
    <t>5448-SAS - INSTITUTO POLITÉCNICO DE BEJA</t>
  </si>
  <si>
    <t>5449-SAS - INSTITUTO POLITÉCNICO DE BRAGANÇA</t>
  </si>
  <si>
    <t>5450-SAS - INSTITUTO POLITÉCNICO DE CASTELO BRANCO</t>
  </si>
  <si>
    <t>5451-SAS - INSTITUTO POLITÉCNICO DE COIMBRA</t>
  </si>
  <si>
    <t>5452-SAS - INSTITUTO POLITÉCNICO DA GUARDA</t>
  </si>
  <si>
    <t>5453-SAS - INSTITUTO POLITÉCNICO DE LEIRIA</t>
  </si>
  <si>
    <t>5454-SAS - INSTITUTO POLITÉCNICO DE LISBOA</t>
  </si>
  <si>
    <t>5455-SAS - INSTITUTO POLITÉCNICO DE PORTALEGRE</t>
  </si>
  <si>
    <t>5456-SAS - INSTITUTO POLITÉCNICO DO PORTO</t>
  </si>
  <si>
    <t>5457-SAS - INSTITUTO POLITÉCNICO DE SANTARÉM</t>
  </si>
  <si>
    <t>5458-SAS - INSTITUTO POLITÉCNICO DE SETÚBAL</t>
  </si>
  <si>
    <t>5459-SAS - INSTITUTO POLITÉCNICO DE TOMAR</t>
  </si>
  <si>
    <t>5460-SAS - INSTITUTO POLITÉCNICO DE VIANA DO CASTELO</t>
  </si>
  <si>
    <t>5461-SAS - INSTITUTO POLITÉCNICO DE VISEU</t>
  </si>
  <si>
    <t>5731-ESCOLA SUPERIOR DE ENFERMAGEM DE COIMBRA</t>
  </si>
  <si>
    <t>5732-ESCOLA SUPERIOR DE ENFERMAGEM DO PORTO</t>
  </si>
  <si>
    <t>5747-ESCOLA SUPERIOR NÁUTICA INFANTE D. HENRIQUE</t>
  </si>
  <si>
    <t>5748-ESCOLA SUPERIOR DE ENFERMAGEM DE LISBOA</t>
  </si>
  <si>
    <t>5763-UL - FACULDADE DE PSICOLOGIA</t>
  </si>
  <si>
    <t>5764-UL - INSTITUTO DE EDUCAÇÃO</t>
  </si>
  <si>
    <t>5765-UL - INSTITUTO DE GEOGRAFIA E ORDENAMENTO DO TERRITÓRIO</t>
  </si>
  <si>
    <t>5807-UNIVERSIDADE DO PORTO - FUNDAÇÃO PÚBLICA</t>
  </si>
  <si>
    <t>5840-ISCTE - INSTITUTO UNIVERSITÁRIO DE LISBOA - FUNDAÇÃO PÚBLICA</t>
  </si>
  <si>
    <t>5841-UNIVERSIDADE DE AVEIRO - FUNDAÇÃO PÚBLICA</t>
  </si>
  <si>
    <t>5865-UNIVERSIDADE DE LISBOA (UL) - REITORIA</t>
  </si>
  <si>
    <t>5866-SAS - UNIVERSIDADE DE LISBOA (UL)</t>
  </si>
  <si>
    <t>5879-IMAR - INSTITUTO DO MAR</t>
  </si>
  <si>
    <t>5882-FUNDAÇÃO PARA O DESENVOLVIMENTO CIÊNCIAS ECONÓMICAS FINANCEIRAS E EMPRESARIAIS</t>
  </si>
  <si>
    <t>5960-FUNDAÇÃO GASPAR FRUTUOSO</t>
  </si>
  <si>
    <t>5963-AGÊNCIA NACIONAL PARA A GESTÃO DO PROGRAMA ERASMUS + EDUCAÇÃO E FORMAÇÃO</t>
  </si>
  <si>
    <t>5987-UNIVERSIDADE NOVA DE LISBOA - FUNDAÇÃO PÚBLICA</t>
  </si>
  <si>
    <t>2185-COMISSÃO DE COORDENAÇÃO E DESENVOLVIMENTO REGIONAL DO NORTE - TRANSF. OE</t>
  </si>
  <si>
    <t>2186-COMISSÃO DE COORDENAÇÃO E DESENVOLVIMENTO REGIONAL DO CENTRO - TRANSF. OE</t>
  </si>
  <si>
    <t>2187-COMISSÃO DE COORDENAÇÃO E DESENVOLVIMENTO REGIONAL DE LISBOA E VALE DO TEJO - TRANSF OE</t>
  </si>
  <si>
    <t>2188-COMISSÃO DE COORDENAÇÃO E DESENVOLVIMENTO REGIONAL DO ALENTEJO - TRANSF. OE</t>
  </si>
  <si>
    <t>2189-COMISSÃO DE COORDENAÇÃO E DESENVOLVIMENTO REGIONAL DO ALGARVE - TRANSF. OE</t>
  </si>
  <si>
    <t>4227-DIREÇÃO-GERAL DO TERRITÓRIO</t>
  </si>
  <si>
    <t>4391-FUNDO DE APOIO MUNICIPAL - TRANSF. OE</t>
  </si>
  <si>
    <t>4445-DIREÇÃO-GERAL DAS AUTARQUIAS LOCAIS</t>
  </si>
  <si>
    <t>4455-GABINETES DOS MEMBROS DO GOVERNO - COESÃO TERRITORIAL</t>
  </si>
  <si>
    <t>5009-FUNDO PARA A INOVAÇÃO SOCIAL</t>
  </si>
  <si>
    <t>5685-COMISSÃO DE COORDENAÇÃO E DESENVOLVIMENTO REGIONAL DO NORTE</t>
  </si>
  <si>
    <t>5686-COMISSÃO DE COORDENAÇÃO E DESENVOLVIMENTO REGIONAL DO CENTRO</t>
  </si>
  <si>
    <t>5687-COMISSÃO DE COORDENAÇÃO E DESENVOLVIMENTO REGIONAL DE LISBOA E VALE DO TEJO</t>
  </si>
  <si>
    <t>5688-COMISSÃO DE COORDENAÇÃO E DESENVOLVIMENTO REGIONAL DO ALENTEJO</t>
  </si>
  <si>
    <t>5689-COMISSÃO DE COORDENAÇÃO E DESENVOLVIMENTO REGIONAL DO ALGARVE</t>
  </si>
  <si>
    <t>5949-FUNDO DE APOIO MUNICIPAL</t>
  </si>
  <si>
    <t>2286-DIREÇÃO REGIONAL DE CULTURA DO NORTE</t>
  </si>
  <si>
    <t>2287-DIREÇÃO REGIONAL DE CULTURA DO CENTRO</t>
  </si>
  <si>
    <t>2288-DIREÇÃO REGIONAL DE CULTURA DO ALENTEJO</t>
  </si>
  <si>
    <t>2289-DIREÇÃO REGIONAL DE CULTURA DO ALGARVE</t>
  </si>
  <si>
    <t>2706-FUNDO DE FOMENTO CULTURAL - TRANSF. OE</t>
  </si>
  <si>
    <t>4217-DIREÇÃO-GERAL DO PATRIMÓNIO CULTURAL - TRANSF. OE</t>
  </si>
  <si>
    <t>4400-GABINETES DOS MEMBROS DO GOVERNO - MC</t>
  </si>
  <si>
    <t>4403-GESTÃO ADMINISTRATIVA E FINANCEIRA DA CULTURA</t>
  </si>
  <si>
    <t>4419-RÁDIO E TELEVISÃO DE PORTUGAL, SA - TRANSF. OE</t>
  </si>
  <si>
    <t>4474-INSTITUTO DO CINEMA E DO AUDIOVISUAL - TRANSF. DO OE</t>
  </si>
  <si>
    <t>5484-FUNDO DE FOMENTO CULTURAL</t>
  </si>
  <si>
    <t>5487-INSTITUTO DO CINEMA E DO AUDIOVISUAL , I.P.</t>
  </si>
  <si>
    <t>5766-FUNDO DE SALVAGUARDA DO PATRIMÓNIO CULTURAL</t>
  </si>
  <si>
    <t>5777-RÁDIO E TELEVISÃO DE PORTUGAL, SA</t>
  </si>
  <si>
    <t>5778-TEATRO NACIONAL DE SÃO JOÃO, EPE</t>
  </si>
  <si>
    <t>5858-DIREÇÃO-GERAL DO PATRIMÓNIO CULTURAL</t>
  </si>
  <si>
    <t>5861-CINEMATECA PORTUGUESA - MUSEU DO CINEMA, IP</t>
  </si>
  <si>
    <t>5862-OPART - ORGANISMO DE PRODUÇÃO ARTÍSTICA, EPE</t>
  </si>
  <si>
    <t>5885-FUNDAÇÃO CENTRO CULTURAL DE BELÉM</t>
  </si>
  <si>
    <t>5957-CÔA PARQUE - FUNDAÇÃO PARA A SALVAGUARDA E VALORIZAÇÃO DO VALE DO CÔA</t>
  </si>
  <si>
    <t>5968-TEATRO NACIONAL D. MARIA II, E.P.E.</t>
  </si>
  <si>
    <t>2342-GABINETE DE MEMBROS DO GOVERNO - MDN</t>
  </si>
  <si>
    <t>2343-SECRETARIA-GERAL DO MINISTÉRIO DA DEFESA NACIONAL</t>
  </si>
  <si>
    <t>2344-DIREÇÃO-GERAL DE POLÍTICA DE DEFESA NACIONAL</t>
  </si>
  <si>
    <t>2349-INSPEÇÃO-GERAL DE DEFESA NACIONAL</t>
  </si>
  <si>
    <t>2350-INSTITUTO DE DEFESA NACIONAL</t>
  </si>
  <si>
    <t>2351-POLÍCIA JUDICIÁRIA MILITAR</t>
  </si>
  <si>
    <t>2752-INSTITUTO DE AÇÃO SOCIAL DAS FORÇAS ARMADAS - TRANSF. OE</t>
  </si>
  <si>
    <t>2790-ESTADO-MAIOR-GENERAL DAS FORÇAS ARMADAS</t>
  </si>
  <si>
    <t>2791-MARINHA</t>
  </si>
  <si>
    <t>2792-EXÉRCITO</t>
  </si>
  <si>
    <t>2793-FORÇA AÉREA</t>
  </si>
  <si>
    <t>2852-INSTITUTO HIDROGRÁFICO - TRANSF. OE</t>
  </si>
  <si>
    <t>4394-DIREÇÃO-GERAL DE RECURSOS DA DEFESA NACIONAL</t>
  </si>
  <si>
    <t>5030-LABORATÓRIO NACIONAL DO MEDICAMENTO</t>
  </si>
  <si>
    <t>5229-INSTITUTO HIDROGRÁFICO</t>
  </si>
  <si>
    <t>5239-INSTITUTO DE AÇÃO SOCIAL DAS FORÇAS ARMADAS</t>
  </si>
  <si>
    <t>5838-ARSENAL DO ALFEITE, SA</t>
  </si>
  <si>
    <t>5888-IDD - PORTUGAL DEFENCE, SA</t>
  </si>
  <si>
    <t>5889-EXTRA - EXPLOSIVOS DA TRAFARIA, SA</t>
  </si>
  <si>
    <t>2780-IAPMEI - AGÊNCIA PARA A COMPETITIVIDADE E INOVAÇÃO, I.P. - TRANSF. OE</t>
  </si>
  <si>
    <t>3048-ESTRUTURA DE MISSÃO PARA A EXTENSÃO DA PLATAFORMA CONTINENTAL</t>
  </si>
  <si>
    <t>4199-DIREÇÃO-GERAL DE POLÍTICA DO MAR</t>
  </si>
  <si>
    <t>4264-AÇÃO GOVERNATIVA - MEM</t>
  </si>
  <si>
    <t>4280-GESTÃO ADMINISTRATIVA E FINANCEIRA DO MINISTÉRIO DA ECONOMIA E DO MAR</t>
  </si>
  <si>
    <t>4384-INSTITUTO DO TURISMO DE PORTUGAL, I.P. - TRANSF. OE</t>
  </si>
  <si>
    <t>4420-GABINETE INVESTIGAÇÃO ACIDENTES MARÍTIMOS AUTORIDADE PARA A METEOROLOGIA AERONÁUTICA</t>
  </si>
  <si>
    <t>4428-FUNDO AZUL - TRANSF OE</t>
  </si>
  <si>
    <t>4442-ESTRUTURA DE MISSÃO PARA AS COMEMORAÇÕES DO V CENTENÁRIO DA CIRCUM-NAVEGAÇÃO</t>
  </si>
  <si>
    <t>5006-FUNDO DE APOIO AO TURISMO E AO CINEMA</t>
  </si>
  <si>
    <t>5007-FUNDO DE COINVESTIMENTO 200M</t>
  </si>
  <si>
    <t>5010-FUNDO DE FUNDOS PARA A INTERNACIONALIZAÇÃO</t>
  </si>
  <si>
    <t>5027-FUNDO REVIVE NATUREZA</t>
  </si>
  <si>
    <t>5036-FUNDO DE CAPITALIZAÇÃO E RESILIÊNCIA</t>
  </si>
  <si>
    <t>5044-FUNDO DE APOIO AO FINANCIAMENTO À INOVAÇÃO - FINOVA</t>
  </si>
  <si>
    <t>5045-FUNDO DE GARANTIA DE VIAGENS E TURISMO</t>
  </si>
  <si>
    <t>5046-FUNDO IMOBILIÁRIO ESPECIAL DE APOIO ÀS EMPRESAS</t>
  </si>
  <si>
    <t>5266-IAPMEI - AGÊNCIA PARA A COMPETITIVIDADE E INOVAÇÃO, IP</t>
  </si>
  <si>
    <t>5267-INSTITUTO PORTUGUÊS DA QUALIDADE, I.P.</t>
  </si>
  <si>
    <t>5277-INSTITUTO DO TURISMO DE PORTUGAL, I.P.</t>
  </si>
  <si>
    <t>5690-AUTORIDADE DA CONCORRÊNCIA</t>
  </si>
  <si>
    <t>5705-INSTITUTO PORTUGUÊS DE ACREDITAÇÃO, I.P.</t>
  </si>
  <si>
    <t>5786-ENATUR - EMPRESA NACIONAL DE TURISMO, S.A.</t>
  </si>
  <si>
    <t>5907-TURISMO DO PORTO E NORTE DE PORTUGAL, E.R.</t>
  </si>
  <si>
    <t>5908-TURISMO CENTRO DE PORTUGAL</t>
  </si>
  <si>
    <t>5909-ENTIDADE REGIONAL DE TURISMO DA REGIÃO DE LISBOA</t>
  </si>
  <si>
    <t>5910-TURISMO DO ALENTEJO, E.R.T.</t>
  </si>
  <si>
    <t>5911-REGIÃO DE TURISMO DO ALGARVE</t>
  </si>
  <si>
    <t>5953-AGÊNCIA NACIONAL DE INOVAÇÃO, SA</t>
  </si>
  <si>
    <t>5955-FUNDO DE CONTRAGARANTIA MÚTUO</t>
  </si>
  <si>
    <t>5979-FUNDO AZUL</t>
  </si>
  <si>
    <t>5984-FUNDO DE CAPITAL E QUASE CAPITAL</t>
  </si>
  <si>
    <t>5985-FUNDO DE DÍVIDA E GARANTIAS</t>
  </si>
  <si>
    <t>5986-FUNDO DE INOVAÇÃO, TECNOLOGIA E ECONOMIA CIRCULAR</t>
  </si>
  <si>
    <t>1902-INSPEÇÃO-GERAL DA EDUCAÇÃO E CIÊNCIA</t>
  </si>
  <si>
    <t>2530-DIREÇÃO-GERAL DA ADMINISTRAÇÃO ESCOLAR</t>
  </si>
  <si>
    <t>2617-ESCOLA PORTUGUESA DE MOÇAMBIQUE - TRANSF. OE</t>
  </si>
  <si>
    <t>2618-SECRETARIA-GERAL DO MINISTÉRIO DA EDUCAÇÃO</t>
  </si>
  <si>
    <t>2625-CONSELHO NACIONAL DE EDUCAÇÃO</t>
  </si>
  <si>
    <t>2641-DIREÇÃO-GERAL DA EDUCAÇÃO</t>
  </si>
  <si>
    <t>2941-DIREÇÃO-GERAL DE ESTATÍSTICAS DA EDUCAÇÃO E CIÊNCIA</t>
  </si>
  <si>
    <t>2942-AGÊNCIA NACIONAL PARA A QUALIFICAÇÃO E O ENSINO PROFISSIONAL, I.P.- TRANSF. OE</t>
  </si>
  <si>
    <t>3035-ESCOLA PORTUGUESA DE DÍLI - CELP - RUY CINATTI - TRANSF. OE</t>
  </si>
  <si>
    <t>4239-DIREÇÃO-GERAL DOS ESTABELECIMENTOS ESCOLARES</t>
  </si>
  <si>
    <t>4266-ESTABELECIMENTOS DE EDUCAÇÃO E ENSINOS BÁSICO E SECUNDÁRIO</t>
  </si>
  <si>
    <t>4268-AÇÃO GOVERNATIVA DO MINISTÉRIO DA EDUCAÇÃO</t>
  </si>
  <si>
    <t>4269-INSTITUTO DE AVALIAÇÃO EDUCATIVA, I.P. (IAVE, IP) - TRANSF.OE</t>
  </si>
  <si>
    <t>4392-INSTITUTO DE GESTÃO FINANCEIRA DA EDUCAÇÃO, I.P. (IGEFE,I.P.)-TRANSF OE</t>
  </si>
  <si>
    <t>4429-ESCOLA PORTUGUESA DE S. TOMÉ E PRÍNCIPE - CELP - TRANSF. OE</t>
  </si>
  <si>
    <t>4430-ESCOLA PORTUGUESA DE CABO VERDE - CELP - TRANSF. OE</t>
  </si>
  <si>
    <t>4471-ESCOLA PORTUGUESA DE LUANDA-CENTRO DE ENSINO E LÍNGUA PORTUGUESA - TRANSF OE</t>
  </si>
  <si>
    <t>5037-ESCOLA PORTUGUESA DE LUANDA-CENTRO DE ENSINO E LÍNGUA PORTUGUESA</t>
  </si>
  <si>
    <t>5294-EDITORIAL DO MINISTÉRIO DA EDUCAÇÃO E CIÊNCIA</t>
  </si>
  <si>
    <t>5697-ESCOLA PORTUGUESA DE MOÇAMBIQUE</t>
  </si>
  <si>
    <t>5737-AGÊNCIA NACIONAL PARA A QUALIFICAÇÃO E O ENSINO PROFISSIONAL, I.P.</t>
  </si>
  <si>
    <t>5767-ESCOLA PORTUGUESA DE DÍLI - CELP - RUY CINATTI</t>
  </si>
  <si>
    <t>5808-PARQUE ESCOLAR - E.P.E.</t>
  </si>
  <si>
    <t>5874-INSTITUTO DE AVALIAÇÃO EDUCATIVA, I.P.</t>
  </si>
  <si>
    <t>5950-INSTITUTO DE GESTÃO FINANCEIRA DA EDUCAÇÃO, I.P. (IGEFE, I.P.)</t>
  </si>
  <si>
    <t>5980-ESCOLA PORTUGUESA DE S. TOMÉ E PRÍNCIPE - CELP</t>
  </si>
  <si>
    <t>5981-ESCOLA PORTUGUESA DE CABO VERDE - CELP</t>
  </si>
  <si>
    <t>1013-TRIBUNAL DE CONTAS - SEDE</t>
  </si>
  <si>
    <t>1205-CONSELHO SUPERIOR DE MAGISTRATURA - TRANSF. OE</t>
  </si>
  <si>
    <t>1206-SUPREMO TRIBUNAL DE JUSTIÇA</t>
  </si>
  <si>
    <t>1207-SUPREMO TRIBUNAL ADMINISTRATIVO</t>
  </si>
  <si>
    <t>1920-TRIBUNAL DE CONTAS - SECÇÃO REGIONAL DOS AÇORES</t>
  </si>
  <si>
    <t>1921-TRIBUNAL DE CONTAS - SECÇÃO REGIONAL DA MADEIRA</t>
  </si>
  <si>
    <t>2313-PRESIDÊNCIA DA REPÚBLICA - TRANSF. OE</t>
  </si>
  <si>
    <t>2314-ASSEMBLEIA DA REPÚBLICA - TRANSF. OE</t>
  </si>
  <si>
    <t>2334-CONSELHO ECONÓMICO E SOCIAL</t>
  </si>
  <si>
    <t>2335-GABINETE DO REPRESENTANTE DA REPÚBLICA - REGIÃO AUTÓNOMA DA MADEIRA</t>
  </si>
  <si>
    <t>2336-GABINETE DO REPRESENTANTE DA REPÚBLICA - REGIÃO AUTÓNOMA DOS AÇORES</t>
  </si>
  <si>
    <t>2479-TRANSFERÊNCIAS PARA A ADMINISTRAÇÃO LOCAL</t>
  </si>
  <si>
    <t>3014-CONSELHO DE PREVENÇÃO DA CORRUPÇÃO</t>
  </si>
  <si>
    <t>3043-COMISSÃO NACIONAL DE ELEIÇÕES</t>
  </si>
  <si>
    <t>3044-COMISSÃO DE ACESSO AOS DOCUMENTOS ADMINISTRATIVOS</t>
  </si>
  <si>
    <t>3046-CONSELHO NACIONAL DE ÉTICA PARA AS CIÊNCIAS DA VIDA</t>
  </si>
  <si>
    <t>4198-CONSELHO DAS FINANÇAS PÚBLICAS - TRANSF. OE</t>
  </si>
  <si>
    <t>4229-SUBVENÇÕES E TRANSFERÊNCIAS PARA OUTRAS ENTIDADES  - TRANSF. OE</t>
  </si>
  <si>
    <t>4405-TRIBUNAL CONSTITUCIONAL - TRANSF. OE</t>
  </si>
  <si>
    <t>4453-PROCURADORIA-GERAL DA REPÚBLICA - TRANSF. OE</t>
  </si>
  <si>
    <t>4457-MEC. NAC. MONITOR. DA IMPLEMENTAÇÃO DA CONV. S. DIREITOS PESSOAS C. DEFICIÊNCIA</t>
  </si>
  <si>
    <t>4473-MECANISMO NACIONAL ANTICORRUPÇÃO - TRANSF. OE</t>
  </si>
  <si>
    <t>5014-COMISSÃO NACIONAL DE PROTEÇÃO DE DADOS</t>
  </si>
  <si>
    <t>5017-PROCURADORIA-GERAL DA REPÚBLICA</t>
  </si>
  <si>
    <t>5039-MECANISMO NACIONAL ANTICORRUPÇÃO</t>
  </si>
  <si>
    <t>5200-PRESIDÊNCIA DA REPÚBLICA</t>
  </si>
  <si>
    <t>5201-ASSEMBLEIA DA REPÚBLICA</t>
  </si>
  <si>
    <t>5202-SERVIÇO DO PROVEDOR DE JUSTIÇA</t>
  </si>
  <si>
    <t>5208-COFRE PRIVATIVO DO TRIBUNAL DE CONTAS - SEDE</t>
  </si>
  <si>
    <t>5209-COFRE PRIVATIVO DO TRIBUNAL DE CONTAS - AÇORES</t>
  </si>
  <si>
    <t>5210-COFRE PRIVATIVO TRIBUNAL CONTAS - MADEIRA</t>
  </si>
  <si>
    <t>5733-ENTIDADE REGULADORA PARA A COMUNICAÇÃO SOCIAL</t>
  </si>
  <si>
    <t>5750-CONSELHO SUPERIOR DE MAGISTRATURA</t>
  </si>
  <si>
    <t>5846-CONSELHO DAS FINANÇAS PÚBLICAS</t>
  </si>
  <si>
    <t>5962-TRIBUNAL CONSTITUCIONAL</t>
  </si>
  <si>
    <t>1018-DESPESAS EXCECIONAIS - DIREÇÃO-GERAL DO TESOURO E FINANÇAS</t>
  </si>
  <si>
    <t>1030-ENCARGOS DA DÍVIDA</t>
  </si>
  <si>
    <t>2666-DOTAÇÃO PROVISIONAL</t>
  </si>
  <si>
    <t>3130-AUTORIDADE TRIBUTÁRIA E ADUANEIRA</t>
  </si>
  <si>
    <t>4235-AÇÃO GOVERNATIVA DO MINISTÉRIO DAS FINANÇAS</t>
  </si>
  <si>
    <t>4238-RECURSOS PRÓPRIOS COMUNITÁRIOS</t>
  </si>
  <si>
    <t>4387-FUNDO DE RESOLUÇÃO - TRANSF OE</t>
  </si>
  <si>
    <t>4417-FUNDO DE ESTABILIZAÇÃO TRIBUTÁRIO - TRANSF OE</t>
  </si>
  <si>
    <t>4423-COMISSÃO DE NORMALIZAÇÃO CONTABILÍSTICA</t>
  </si>
  <si>
    <t>4425-UNIDADE TÉCNICA DE ACOMPANHAMENTO DE PROJETOS</t>
  </si>
  <si>
    <t>4426-UNIDADE TÉCNICA DE ACOMPANHAMENTO E MONITORIZAÇÃO DO SECTOR PÚBLICO EMPRESARIAL</t>
  </si>
  <si>
    <t>4432-SECRETARIA-GERAL DO MINISTÉRIO DAS FINANÇAS</t>
  </si>
  <si>
    <t>4433-GABINETE DE PLANEAMENTO, ESTRATÉGIA, AVALIAÇÃO E RELAÇÕES INTERNACIONAIS</t>
  </si>
  <si>
    <t>4434-DIREÇÃO-GERAL DO ORÇAMENTO</t>
  </si>
  <si>
    <t>4435-INSPEÇÃO-GERAL DE FINANÇAS</t>
  </si>
  <si>
    <t>4437-DIREÇÃO-GERAL DO TESOURO E FINANÇAS</t>
  </si>
  <si>
    <t>5214-FUNDO DE ESTABILIZAÇÃO TRIBUTÁRIO</t>
  </si>
  <si>
    <t>5215-AGÊNCIA DE GESTÃO DA TESOURARIA E DA DÍVIDA PÚBLICA, E.P.E.</t>
  </si>
  <si>
    <t>5218-FUNDO DE ACIDENTES DE TRABALHO</t>
  </si>
  <si>
    <t>5221-AUTORIDADE DE SUPERVISÃO DE SEGUROS E FUNDOS DE PENSÕES</t>
  </si>
  <si>
    <t>5523-FUNDO DE REGULARIZAÇÃO DA DÍVIDA PÚBLICA</t>
  </si>
  <si>
    <t>5224-COMISSÃO DO MERCADO DE VALORES MOBILIÁRIOS</t>
  </si>
  <si>
    <t>5756-FUNDO DE GARANTIA AUTOMÓVEL</t>
  </si>
  <si>
    <t>5760-FUNDO DE REABILITAÇÃO E CONSERVAÇÃO PATRIMONIAL</t>
  </si>
  <si>
    <t>5782-PARVALOREM, S.A.</t>
  </si>
  <si>
    <t>5913-ESTAMO - PARTICIPAÇÕES IMOBILIÁRIAS, S.A.</t>
  </si>
  <si>
    <t>5914-CONSEST - PROMOÇÃO IMOBILIÁRIA, S.A.</t>
  </si>
  <si>
    <t>5915-PARPÚBLICA - PARTICIPAÇÕES PÚBLICAS, S.G.P.S., S.A.</t>
  </si>
  <si>
    <t>5919-FUNDO DE RESOLUÇÃO</t>
  </si>
  <si>
    <t>5921-FUNDO PARA A REVITALIZAÇÃO E MODERNIZAÇÃO DO TECIDO EMPRESARIAL, S.G.P.S., S.A.</t>
  </si>
  <si>
    <t>5926-PARPARTICIPADAS, S.G.P.S., S.A.</t>
  </si>
  <si>
    <t>5932-FUNDO DE GARANTIA DE DEPÓSITOS</t>
  </si>
  <si>
    <t>5956-SAGESECUR - SOCIEDADE DE ESTUDOS, DESENVOLVIMENTO E PARTICIPAÇÃO EM PROJETOS, S.A.</t>
  </si>
  <si>
    <t>5969-SISTEMA DE INDEMNIZAÇÃO AOS INVESTIDORES</t>
  </si>
  <si>
    <t>5970-BANIF IMOBILIÁRIA, S.A.</t>
  </si>
  <si>
    <t>5971-BANIF, S.A.</t>
  </si>
  <si>
    <t>5974-OITANTE, S.A.</t>
  </si>
  <si>
    <t>5978-WIL - PROJETOS TURÍSTICOS, S.A.</t>
  </si>
  <si>
    <t>2145-LABORATÓRIO NACIONAL DE ENGENHARIA CIVIL - TRANSF. OE</t>
  </si>
  <si>
    <t>4401-GABINETES DOS MEMBROS DO GOVERNO - MIH</t>
  </si>
  <si>
    <t>4418-INFRAESTRUTURAS DE PORTUGAL - TRANSF. OE</t>
  </si>
  <si>
    <t>4441-GABINETE DE PREVENÇÃO E INVESTIGAÇÃO DE ACIDENTES COM AERONAVES E DE ACIDENTES FERROVIÁRIOS</t>
  </si>
  <si>
    <t>4446-FUNDO PARA O SERVIÇO PÚBLICO DE TRANSPORTES - TRANSF. OE</t>
  </si>
  <si>
    <t>4451-INSTITUTO DA HABITAÇÃO E DA REABILITAÇÃO URBANA, IP - TRANSF. OE</t>
  </si>
  <si>
    <t>5004-FUNDO PARA O SERVIÇO PÚBLICO DE TRANSPORTES</t>
  </si>
  <si>
    <t>5013-INSTITUTO DA HABITAÇÃO E DA REABILITAÇÃO URBANA, IP</t>
  </si>
  <si>
    <t>5020-COMISSÃO NACIONAL DE CONGRESSOS DA ESTRADA</t>
  </si>
  <si>
    <t>5024-FUNDO NACIONAL DE REABILITAÇÃO DO EDIFICADO</t>
  </si>
  <si>
    <t>5038-ASSOCIAÇÃO CENTRO DE COMPETÊNCIAS FERROVIÁRIO</t>
  </si>
  <si>
    <t>5720-AUTORIDADE NACIONAL DAS COMUNICAÇÕES</t>
  </si>
  <si>
    <t>5657-INSTITUTO DOS MERCADOS PÚBLICOS, DO IMOBILIÁRIO E DA CONSTRUÇÃO</t>
  </si>
  <si>
    <t>5664-AUTORIDADE NACIONAL DA AVIAÇÃO CIVIL</t>
  </si>
  <si>
    <t>5723-LABORATÓRIO NACIONAL DE ENGENHARIA CIVIL</t>
  </si>
  <si>
    <t>5749-INSTITUTO DA MOBILIDADE E DOS TRANSPORTES</t>
  </si>
  <si>
    <t>5791-INFRAESTRUTURAS DE PORTUGAL, S.A.</t>
  </si>
  <si>
    <t>5900-AUTORIDADE DA MOBILIDADE E DOS TRANSPORTES</t>
  </si>
  <si>
    <t>5902-CP - COMBOIOS DE PORTUGAL, EPE</t>
  </si>
  <si>
    <t>5903-FUNDAÇÃO MUSEU NACIONAL FERROVIÁRIO ARMANDO GINESTAL MACHADO</t>
  </si>
  <si>
    <t>5904-METRO - MONDEGO, SA</t>
  </si>
  <si>
    <t>1201-DIREÇÃO-GERAL DA ADMINISTRAÇÃO DA JUSTIÇA</t>
  </si>
  <si>
    <t>1203-SECRETARIA-GERAL DO MINISTÉRIO DA JUSTIÇA</t>
  </si>
  <si>
    <t>1221-INSTITUTO DOS REGISTOS E DO NOTARIADO, I.P.</t>
  </si>
  <si>
    <t>1223-POLÍCIA JUDICIÁRIA</t>
  </si>
  <si>
    <t>1281-CENTRO DE ESTUDOS JUDICIÁRIOS</t>
  </si>
  <si>
    <t>2550-INSPEÇÃO-GERAL DOS SERVIÇOS DE JUSTIÇA</t>
  </si>
  <si>
    <t>2654-TRIBUNAL DA RELAÇÃO DE LISBOA</t>
  </si>
  <si>
    <t>2655-TRIBUNAL DA RELAÇÃO DO PORTO</t>
  </si>
  <si>
    <t>2656-TRIBUNAL DA RELAÇÃO DE COIMBRA</t>
  </si>
  <si>
    <t>2657-TRIBUNAL DA RELAÇÃO DE ÉVORA</t>
  </si>
  <si>
    <t>2658-TRIBUNAL DA RELAÇÃO DE GUIMARÃES</t>
  </si>
  <si>
    <t>2659-TRIBUNAL CENTRAL ADMINISTRATIVO - SUL</t>
  </si>
  <si>
    <t>2804-TRIBUNAL CENTRAL ADMINISTRATIVO - NORTE</t>
  </si>
  <si>
    <t>2932-DIREÇÃO-GERAL DA POLÍTICA DE JUSTIÇA</t>
  </si>
  <si>
    <t>3047-COMISSÃO DE PROTEÇÃO DE VÍTIMAS DE CRIMES</t>
  </si>
  <si>
    <t>4215-DIREÇÃO-GERAL DE REINSERÇÃO E SERVIÇOS PRISIONAIS</t>
  </si>
  <si>
    <t>4257-GABINETES DOS MEMBROS DO GOVERNO - MJ</t>
  </si>
  <si>
    <t>4276-INSTITUTO GESTÃO FINANCEIRA E EQUIPAMENTOS DA JUSTIÇA, I.P. - TRANSF. OE</t>
  </si>
  <si>
    <t>5262-INSTITUTO NACIONAL DE MEDICINA LEGAL E CIÊNCIAS FORENSES, I.P.</t>
  </si>
  <si>
    <t>5745-NSTITUTO NACIONAL DA PROPRIEDADE INDUSTRIAL, I.P.</t>
  </si>
  <si>
    <t>5851-FUNDO PARA A MODERNIZAÇÃO DA JUSTIÇA</t>
  </si>
  <si>
    <t>5852-INSTITUTO GESTÃO FINANCEIRA E EQUIPAMENTOS DA JUSTIÇA, IP</t>
  </si>
  <si>
    <t>5940-COMISSÃO PARA O ACOMPANHAMENTO DOS AUXILIARES DE JUSTIÇA</t>
  </si>
  <si>
    <t>4204-CAMÕES - INSTITUTO DA COOPERAÇÃO E DA LÍNGUA, I.P.-TRANSF.OE</t>
  </si>
  <si>
    <t>4236-AÇÃO GOVERNATIVA DO MINISTÉRIO DOS NEGÓCIOS ESTRANGEIROS</t>
  </si>
  <si>
    <t>4237-GESTÃO ADMINISTRATIVA E FINANCEIRA DO ORÇAMENTO DO MNE</t>
  </si>
  <si>
    <t>5043-FUNDO DA LÍNGUA PORTUGUESA</t>
  </si>
  <si>
    <t>5242-FUNDO PARA AS RELAÇÕES INTERNACIONAIS, I.P.</t>
  </si>
  <si>
    <t>5848-CAMÕES - INSTITUTO DA COOPERAÇÃO E DA LÍNGUA, I.P.</t>
  </si>
  <si>
    <t>5884-AICEP - AGÊNCIA PARA O INVESTIMENTO E COMÉRCIO EXTERNO DE PORTUGAL, EPE</t>
  </si>
  <si>
    <t>2190-INSTITUTO NACIONAL DE ESTATÍSTICA, I.P.</t>
  </si>
  <si>
    <t>2892-SERVIÇO DE INFORMAÇÕES ESTRATÉGICAS DE DEFESA - TRANSF. OE</t>
  </si>
  <si>
    <t>2893-SERVIÇO DE INFORMAÇÕES DE SEGURANÇA - TRANSF. OE</t>
  </si>
  <si>
    <t>2962-SERVIÇOS SOCIAIS DA ADMINISTRAÇÃO PÚBLICA  - TRANSF OE</t>
  </si>
  <si>
    <t>2963-AGÊNCIA PARA A MODERNIZAÇÃO ADMINISTRATIVA, I.P. - TRANSF. OE</t>
  </si>
  <si>
    <t>GABINETE DO SECRETÁRIO-GERAL ESTRUTURAS COMUNS AO SIED E SIS - TRANSF. OE</t>
  </si>
  <si>
    <t>3131-INSTITUTO PORTUGUÊS DO DESPORTO E JUVENTUDE, IP - TRANSF. OE</t>
  </si>
  <si>
    <t>4228-ENTIDADE DE SERVIÇOS PARTILHADOS DA ADMINISTRAÇÃO PÚBLICA, I.P. - TRANSF OE</t>
  </si>
  <si>
    <t>4259-GABINETES DOS MEMBROS DO GOVERNO - PCM</t>
  </si>
  <si>
    <t>4270-AGÊNCIA PARA O DESENVOLVIMENTO E COESÃO - TRANSF. OE</t>
  </si>
  <si>
    <t>4383-ALTO COMISSARIADO PARA AS MIGRAÇÕES, IP - TRANSF. OE</t>
  </si>
  <si>
    <t>4388-GESTÃO ADMINISTRATIVA E FINANCEIRA DA PCM</t>
  </si>
  <si>
    <t>4424-COMISSÃO DE RECRUTAMENTO E SELEÇÃO PARA A ADMINISTRAÇÃO PÚBLICA - CRESAP</t>
  </si>
  <si>
    <t>4436-DIREÇÃO-GERAL DA ADMINISTRAÇÃO E DO EMPREGO PÚBLICO</t>
  </si>
  <si>
    <t>4447-AGÊNCIA PARA A GESTÃO INTEGRADA DE FOGOS RURAIS, I. P.</t>
  </si>
  <si>
    <t>4449-AUTORIDADE PARA PREVENÇÃO E COMBATE À VIOLÊNCIA DESPORTO</t>
  </si>
  <si>
    <t>4456-UNIDADE NACIONAL DO MECANISMO FINANCEIRO DO ESPAÇO ECONÓMICO EUROPEU</t>
  </si>
  <si>
    <t>4459-AUTORIDADE ANTIDOPAGEM DE PORTUGAL</t>
  </si>
  <si>
    <t>4470-INSTITUTO NACIONAL DE ADMINISTRAÇÃO, I.P. - TRANSF. OE</t>
  </si>
  <si>
    <t>5032-INSTITUTO NACIONAL DE ADMINISTRAÇÃO, I.P.</t>
  </si>
  <si>
    <t>5227-SERVIÇO DE INFORMAÇÕES ESTRATÉGICAS DE DEFESA</t>
  </si>
  <si>
    <t>5247-SERVIÇO DE INFORMAÇÕES DE SEGURANÇA</t>
  </si>
  <si>
    <t>5739-SERVIÇOS SOCIAIS DA ADMINISTRAÇÃO PÚBLICA</t>
  </si>
  <si>
    <t>5746-AGÊNCIA PARA A MODERNIZAÇÃO ADMINISTRATIVA, I.P.</t>
  </si>
  <si>
    <t>5753-GABINETE DO SECRETÁRIO-GERAL ESTRUTURAS COMUNS AO SIED E SIS</t>
  </si>
  <si>
    <t>5844-INSTITUTO PORTUGUÊS DO DESPORTO E JUVENTUDE, IP</t>
  </si>
  <si>
    <t>5857-ENTIDADE DE SERVIÇOS PARTILHADOS DA ADMINISTRAÇÃO PÚBLICA, I.P.</t>
  </si>
  <si>
    <t>5875-AGÊNCIA PARA O DESENVOLVIMENTO E COESÃO</t>
  </si>
  <si>
    <t>5886-FUNDAÇÃO LUSO-AMERICANA PARA O DESENVOLVIMENTO</t>
  </si>
  <si>
    <t>5893-ALTO COMISSARIADO PARA AS MIGRAÇÕES, IP</t>
  </si>
  <si>
    <t>5964-AGÊNCIA NACIONAL ERASMUS + JUVENTUDE/DESPORTO E CORPO EUROPEU DE SOLIDARIEDADE</t>
  </si>
  <si>
    <t>5983-INSTITUTO DE PROTEÇÃO E ASSISTÊNCIA NA DOENÇA, I.P.</t>
  </si>
  <si>
    <t>5997-FUNDAÇÃO DO DESPORTO</t>
  </si>
  <si>
    <t>1906-INSPEÇÃO-GERAL DAS ATIVIDADES EM SAÚDE</t>
  </si>
  <si>
    <t>2194-DIREÇÃO-GERAL DA SAÚDE</t>
  </si>
  <si>
    <t>2710-ADMINISTRAÇÃO CENTRAL DO SISTEMA DE SAÚDE, I.P. - TRANSF. OE</t>
  </si>
  <si>
    <t>2897-SECRETARIA-GERAL DO MINISTÉRIO DA SAÚDE</t>
  </si>
  <si>
    <t>3108-INSTITUTO NACIONAL DE SAÚDE DR. RICARDO JORGE, I.P.- TRANSF. OE</t>
  </si>
  <si>
    <t>3112-INSTITUTO DE OFTALMOLOGIA DR. GAMA PINTO - TRANSF. OE</t>
  </si>
  <si>
    <t>3113-ADMINISTRAÇÃO REGIONAL DE SAÚDE DO NORTE - TRANSF. OE</t>
  </si>
  <si>
    <t>3114-ADMINISTRAÇÃO REGIONAL DE SAÚDE DO CENTRO - TRANSF. OE</t>
  </si>
  <si>
    <t>3115-ADMINISTRAÇÃO REGIONAL SAÚDE DE LISBOA E VALE TEJO-TRANSF. OE</t>
  </si>
  <si>
    <t>3116-ADMINISTRAÇÃO REGIONAL DE SAÚDE DO ALENTEJO - TRANSF. OE</t>
  </si>
  <si>
    <t>3117-ADMINISTRAÇÃO REGIONAL DE SAÚDE DO ALGARVE - TRANSF. OE</t>
  </si>
  <si>
    <t>3118-CENTRO MÉDICO REABILITAÇÃO DA REGIÃO CENTRO ROVISCO PAIS-TRANSF.OE</t>
  </si>
  <si>
    <t>3126-HOSPITAL ARCEBISPO JOÃO CRISÓSTOMO - CANTANHEDE - TRANSF. OE</t>
  </si>
  <si>
    <t>3127-HOSPITAL DR. FRANCISCO ZAGALO - OVAR - TRANSF. OE</t>
  </si>
  <si>
    <t>3128-CENTRO HOSPITALAR PSIQUIÁTRICO DE LISBOA - TRANSF. OE</t>
  </si>
  <si>
    <t>4201-SERVIÇO DE INTERVENÇÃO NOS COMPORTAMENTOS ADITIVOS E NAS DEPENDÊNCIAS</t>
  </si>
  <si>
    <t>4261-AÇÃO GOVERNATIVA - MS</t>
  </si>
  <si>
    <t>4475-DIREÇÃO EXECUTIVA DO SERVIÇO NACIONAL DE SAÚDE, I.P. - TRANSF. OE</t>
  </si>
  <si>
    <t>5048-DIREÇÃO EXECUTIVA DO SERVIÇO NACIONAL DE SAÚDE</t>
  </si>
  <si>
    <t>5491-INSTITUTO NACIONAL DE EMERGÊNCIA MÉDICA, I.P.</t>
  </si>
  <si>
    <t>5493-INFARMED - AUTORIDADE NACIONAL DO MEDICAMENTO E PRODUTOS DE SAÚDE, I.P.</t>
  </si>
  <si>
    <t>5494-ADMINISTRAÇÃO CENTRAL DO SISTEMA DE SAÚDE, I.P.</t>
  </si>
  <si>
    <t>5498-INSTITUTO NACIONAL DE SAÚDE DR. RICARDO JORGE, I.P.</t>
  </si>
  <si>
    <t>5504-INSTITUTO OFTALMOLÓGICO DR. GAMA PINTO</t>
  </si>
  <si>
    <t>5508-ADMINISTRAÇÃO REGIONAL DE SAÚDE DO ALENTEJO, I.P.</t>
  </si>
  <si>
    <t>5009-ADMINISTRAÇÃO REGIONAL DE SAÚDE DO ALGARVE, I.P.</t>
  </si>
  <si>
    <t>5510-ADMINISTRAÇÃO REGIONAL DE SAÚDE DO CENTRO, I.P.</t>
  </si>
  <si>
    <t>5511-ADMINISTRAÇÃO REGIONAL DE SAÚDE DE LISBOA E VALE DO TEJO, I.P.</t>
  </si>
  <si>
    <t>5512-ADMINISTRAÇÃO REGIONAL DE SAÚDE DO NORTE, I.P.</t>
  </si>
  <si>
    <t>5535-CENTRO DE MEDICINA DE REABILITAÇÃO DA REGIÃO CENTRO - ROVISCO PAIS</t>
  </si>
  <si>
    <t>5587-HOSPITAL ARCEBISPO JOÃO CRISÓSTOMO - CANTANHEDE</t>
  </si>
  <si>
    <t>5594-HOSPITAL DR. FRANCISCO ZAGALO - OVAR</t>
  </si>
  <si>
    <t>5706-ENTIDADE REGULADORA DA SAÚDE</t>
  </si>
  <si>
    <t>5752-CENTRO HOSPITALAR PSIQUIÁTRICO DE LISBOA</t>
  </si>
  <si>
    <t>5842-SERVIÇOS PARTILHADOS DO MINISTÉRIO DA SAÚDE</t>
  </si>
  <si>
    <t>5847-INSTITUTO PORTUGUÊS DO SANGUE E DA TRANSPLANTAÇÃO</t>
  </si>
  <si>
    <t>5894-EAS - EMPRESA DE AMBIENTE NA SAÚDE, UNIPESSOAL  LDA</t>
  </si>
  <si>
    <t>5899-SUCH - SERVIÇO DE UTILIZAÇÃO COMUM DOS HOSPITAIS</t>
  </si>
  <si>
    <t>5947-FUNDO PARA A INVESTIGAÇÃO EM SAÚDE</t>
  </si>
  <si>
    <t>6500-CENTRO HOSPITALAR UNIVERSITÁRIO DA COVA DA BEIRA, EPE</t>
  </si>
  <si>
    <t>6501-CENTRO HOSPITALAR DO MÉDIO TEJO, EPE</t>
  </si>
  <si>
    <t>6502-HOSPITAL DISTRITAL DA FIGUEIRA DA FOZ, EPE</t>
  </si>
  <si>
    <t>6503-HOSPITAL SANTA MARIA MAIOR - BARCELOS, EPE</t>
  </si>
  <si>
    <t>6504-HOSPITAL DISTRITAL DE SANTARÉM, EPE</t>
  </si>
  <si>
    <t>6505-HOSPITAL GARCIA DA ORTA, EPE - ALMADA</t>
  </si>
  <si>
    <t>6506-UNIDADE LOCAL DE SAÚDE DE MATOSINHOS, EPE</t>
  </si>
  <si>
    <t>6507-INSTITUTO PORTUGUÊS DE ONCOLOGIA - COIMBRA, EPE</t>
  </si>
  <si>
    <t>6508-INSTITUTO PORTUGUÊS DE ONCOLOGIA - LISBOA, EPE</t>
  </si>
  <si>
    <t>6509-INSTITUTO PORTUGUÊS DE ONCOLOGIA - PORTO, EPE</t>
  </si>
  <si>
    <t>6511-CENTRO HOSPITALAR DE LISBOA OCIDENTAL, EPE</t>
  </si>
  <si>
    <t>6512-CENTRO HOSPITALAR DE SETÚBAL, EPE</t>
  </si>
  <si>
    <t>6513-HOSPITAL DO ESPÍRITO SANTO - ÉVORA, EPE</t>
  </si>
  <si>
    <t>6514-CENTRO HOSPITALAR UNIVERSITÁRIO DE LISBOA CENTRAL, EPE</t>
  </si>
  <si>
    <t>6515-CENTRO HOSPITALAR TRÁS-OS-MONTES E ALTO DOURO, EPE</t>
  </si>
  <si>
    <t>6516-CENTRO HOSPITALAR DO MÉDIO AVE, EPE</t>
  </si>
  <si>
    <t>6517-HOSPITAL DA SENHORA DA OLIVEIRA - GUIMARÃES, EPE</t>
  </si>
  <si>
    <t>6518-CENTRO HOSPITALAR VILA NOVA DE GAIA/ESPINHO, EPE</t>
  </si>
  <si>
    <t>6519-UNIDADE LOCAL DE SAÚDE DO NORTE ALENTEJANO, EPE</t>
  </si>
  <si>
    <t>6520-CENTRO HOSPITALAR UNIVERSITÁRIO DO PORTO, EPE</t>
  </si>
  <si>
    <t>6521-ENTRO HOSPITALAR DO TÂMEGA E SOUSA, EPE</t>
  </si>
  <si>
    <t>6522-CENTRO HOSPITALAR UNIVERSITÁRIO DE LISBOA NORTE, EPE</t>
  </si>
  <si>
    <t>6523-CENTRO HOSPITALAR PÓVOA DO VARZIM - VILA DO CONDE, EPE</t>
  </si>
  <si>
    <t>6525-UNIDADE LOCAL DE SAÚDE DO ALTO MINHO, EPE</t>
  </si>
  <si>
    <t>6526-UNIDADE LOCAL DE SAÚDE DA GUARDA, EPE</t>
  </si>
  <si>
    <t>6527-UNIDADE LOCAL DE SAÚDE DO BAIXO ALENTEJO, EPE</t>
  </si>
  <si>
    <t>6528-HOSPITAL MAGALHÃES LEMOS - PORTO, EPE</t>
  </si>
  <si>
    <t>6529-CENTRO HOSPITALAR DE ENTRE DOURO E VOUGA, EPE</t>
  </si>
  <si>
    <t>6530-HOSPITAL PROFESSOR DOUTOR FERNANDO FONSECA, EPE</t>
  </si>
  <si>
    <t>6531-CENTRO HOSPITALAR BARREIRO MONTIJO, EPE</t>
  </si>
  <si>
    <t>6533-UNIDADE LOCAL DE SAÚDE DE CASTELO BRANCO, EPE</t>
  </si>
  <si>
    <t>6534-UNIDADE LOCAL DE SAÚDE DO LITORAL ALENTEJANO, E.P.E</t>
  </si>
  <si>
    <t>6535-CENTRO HOSPITALAR UNIVERSITÁRIO DE SÃO JOÃO, EPE</t>
  </si>
  <si>
    <t>6536-CENTRO HOSPITALAR E UNIVERSITÁRIO DE COIMBRA, EPE</t>
  </si>
  <si>
    <t>6537-CENTRO HOSPITALAR DO BAIXO VOUGA, EPE</t>
  </si>
  <si>
    <t>6538-CENTRO HOSPITALAR TONDELA-VISEU, EPE</t>
  </si>
  <si>
    <t>6539-CENTRO HOSPITALAR DE LEIRIA, EPE</t>
  </si>
  <si>
    <t>6540-UNIDADE LOCAL DE SAÚDE DO NORDESTE, EPE</t>
  </si>
  <si>
    <t>6559-CENTRO HOSPITALAR E UNIVERSITÁRIO DO ALGARVE, EPE</t>
  </si>
  <si>
    <t>6562-CENTRO HOSPITALAR DO OESTE, EPE</t>
  </si>
  <si>
    <t>6564-HOSPITAL DE BRAGA, EPE</t>
  </si>
  <si>
    <t>6566-HOSPITAL DE VILA FRANCA DE XIRA, EPE</t>
  </si>
  <si>
    <t>6567-HOSPITAL DE LOURES, EPE</t>
  </si>
  <si>
    <t>1033-CAIXA GERAL DE APOSENTAÇÕES, I.P. - TRANSF. OE</t>
  </si>
  <si>
    <t>1978-SECRETARIA-GERAL DO MTSSS</t>
  </si>
  <si>
    <t>2233-DIREÇÃO-GERAL DA SEGURANÇA SOCIAL</t>
  </si>
  <si>
    <t>2236-INSTITUTO NACIONAL PARA REABILITAÇÃO, IP</t>
  </si>
  <si>
    <t>2528-INSPEÇÃO-GERAL DO MTSSS</t>
  </si>
  <si>
    <t>2538-COMISSÃO PARA A IGUALDADE NO TRABALHO E EMPREGO</t>
  </si>
  <si>
    <t>2611-DIREÇÃO-GERAL DO EMPREGO E DAS RELAÇÕES DE TRABALHO</t>
  </si>
  <si>
    <t>2938-GABINETE DE ESTRATÉGIA E PLANEAMENTO</t>
  </si>
  <si>
    <t>2965-AUTORIDADE PARA AS CONDIÇÕES DE TRABALHO</t>
  </si>
  <si>
    <t>4262-AÇÃO GOVERNATIVA - MTSSS</t>
  </si>
  <si>
    <t>4385-CENTRO RELAÇÕES LABORAIS</t>
  </si>
  <si>
    <t>4395-COMISSÃO NACIONAL DE PROMOÇÃO DOS DIREITOS E PROTEÇÃO DAS CRIANÇAS E JOVENS</t>
  </si>
  <si>
    <t>5031-CENTRO DE FORMAÇÃO PROFISSIONAL CESAE DIGITAL</t>
  </si>
  <si>
    <t>5047-FUNDO REVITA</t>
  </si>
  <si>
    <t>5222-CAIXA GERAL DE APOSENTAÇÕES, I. P.</t>
  </si>
  <si>
    <t>5619-INSTITUTO DO EMPREGO E FORMAÇÃO PROFISSIONAL, IP</t>
  </si>
  <si>
    <t>5784-CENTRO DE FORMAÇÃO SINDICAL E APERFEIÇOAMENTO PROFISSIONAL</t>
  </si>
  <si>
    <t>5809-CASA PIA DE LISBOA, IP</t>
  </si>
  <si>
    <t>5810-SANTA CASA DA MISERICÓRDIA DE LISBOA</t>
  </si>
  <si>
    <t>5811-CENTRO DE FORMAÇÃO E INOVAÇÃO TECNOLÓGICA (INOVINTER)</t>
  </si>
  <si>
    <t>5812-CENTRO DE EDUCAÇÃO E FORMAÇÃO PROFISSIONAL INTEGRADA (CEFPI)</t>
  </si>
  <si>
    <t>5813-CENTRO DE FORMAÇÃO PROFISSIONAL DA INDÚSTRIA TÊXTIL, VESTUÁRIO, CONFECÇÃO E LANIFÍCIOS</t>
  </si>
  <si>
    <t>5814-CENTRO DE FORMAÇÃO PROFISSIONAL DA INDÚSTRIA DE CONSTRUÇÃO CIVIL E OBRAS PÚBLICAS DO SUL</t>
  </si>
  <si>
    <t>5815-CENTRO DE FORMAÇÃO PROFISSIONAL DA INDÚSTRIA DE CALÇADO</t>
  </si>
  <si>
    <t>5816-CENTRO DE FORMAÇÃO PROFISSIONAL DA INDÚSTRIA DE CORTIÇA</t>
  </si>
  <si>
    <t>5817-CENTRO DE FORMAÇÃO PROFISSIONAL DA INDÚSTRIA DE FUNDIÇÃO</t>
  </si>
  <si>
    <t>5818-CENTRO DE FORMAÇÃO PROFISSIONAL DA INDÚSTRIA DE OURIVESARIA E RELOJOARIA (CINDOR)</t>
  </si>
  <si>
    <t>5819-CENTRO DE FORMAÇÃO PROFISSIONAL DA INDÚSTRIA ELETRÓNICA</t>
  </si>
  <si>
    <t>5820-CENTRO DE FORMAÇÃO PROFISSIONAL DA INDÚSTRIA METALÚRGICA E METALOMECÂNICA</t>
  </si>
  <si>
    <t>5822-CENTRO DE FORMAÇÃO PROFISSIONAL DA REPARAÇÃO AUTOMÓVEL</t>
  </si>
  <si>
    <t>5823-CENTRO DE FORMAÇÃO PROFISSIONAL DAS INDÚSTRIAS DA MADEIRA E MOBILIÁRIO</t>
  </si>
  <si>
    <t>5824-CENTRO DE FORMAÇÃO PROFISSIONAL PARA O ARTESANATO E PATRIMÓNIO</t>
  </si>
  <si>
    <t>5825-CENTRO DE FORMAÇÃO PROFISSIONAL DOS TRABALHADORES DE ESCRITÓRIO, COMÉRCIO, SERVIÇOS E NOVAS TECNOLOGIAS</t>
  </si>
  <si>
    <t>5827-CENTRO DE FORMAÇÃO PROFISSIONAL DO SECTOR DA CONSTRUÇÃO CIVIL E OBRAS PÚBLICAS DO NORTE</t>
  </si>
  <si>
    <t>5828-CENTRO DE FORMAÇÃO PROFISSIONAL PARA A INDÚSTRIA DE CERÂMICA</t>
  </si>
  <si>
    <t>5831-CENTRO DE FORMAÇÃO PROFISSIONAL PARA O COMÉRCIO E AFINS</t>
  </si>
  <si>
    <t>5832-CENTRO DE FORMAÇÃO PROFISSIONAL PARA O SECTOR ALIMENTAR</t>
  </si>
  <si>
    <t>5834-CENTRO PROTOCOLAR DE FORMAÇÃO PROFISSIONAL PARA O SECTOR DA JUSTIÇA</t>
  </si>
  <si>
    <t>5835-CENTRO DE REABILITAÇÃO PROFISSIONAL DE GAIA</t>
  </si>
  <si>
    <t>5836-CENTRO DE FORMAÇÃO PROFISSIONAL DAS PESCAS E DO MAR</t>
  </si>
  <si>
    <t>5837-CENTRO PROTOCOLAR DE FORMAÇÃO PROFISSIONAL PARA JORNALISTAS</t>
  </si>
  <si>
    <t>5873-COOPERATIVA ANTÓNIO SÉRGIO PARA A ECONOMIA SOCIAL</t>
  </si>
  <si>
    <t>6561-FUNDO DE REESTRUTURAÇÃO DO SECTOR SOLIDÁRIO</t>
  </si>
  <si>
    <t>6569-CLÍNICA ORIENTAL DE CHELAS</t>
  </si>
  <si>
    <t>01-DESPESAS COM O PESSOAL</t>
  </si>
  <si>
    <t>02- AQUISIÇÃO DE BENS E SERVIÇOS CORRENTES</t>
  </si>
  <si>
    <t>03-JUROS E OUTROS ENCARGOS</t>
  </si>
  <si>
    <t>04-TRANSFERÊNCIAS CORRENTES</t>
  </si>
  <si>
    <t>05-SUBSÍDIOS</t>
  </si>
  <si>
    <t>06-OUTRAS DESPESAS CORRENTES</t>
  </si>
  <si>
    <t>07-AQUISIÇÃO DE BENS DE CAPITAL</t>
  </si>
  <si>
    <t>08-TRANSFERÊNCIAS DE CAPITAL</t>
  </si>
  <si>
    <t>09-ATIVOS FINANCEIROS</t>
  </si>
  <si>
    <t xml:space="preserve">15 - INFRAESTRUTURAS </t>
  </si>
  <si>
    <t>16 - HABITAÇÃO</t>
  </si>
  <si>
    <t>18 - AGRICULTURA E ALIMENTAÇÃO</t>
  </si>
  <si>
    <t>17 - COESÃO TERRITORIAL</t>
  </si>
  <si>
    <t>018 - AGRICULTURA E ALIMENTAÇÃO</t>
  </si>
  <si>
    <t>016 - INFRAESTRUTURAS</t>
  </si>
  <si>
    <t>017 - HABITAÇÃO</t>
  </si>
  <si>
    <t xml:space="preserve">Anexo X </t>
  </si>
  <si>
    <r>
      <t xml:space="preserve">criação de nova tipificação, através de um </t>
    </r>
    <r>
      <rPr>
        <i/>
        <sz val="11"/>
        <color theme="1"/>
        <rFont val="Calibri"/>
        <family val="2"/>
        <scheme val="minor"/>
      </rPr>
      <t>e-mail</t>
    </r>
    <r>
      <rPr>
        <sz val="11"/>
        <color theme="1"/>
        <rFont val="Calibri"/>
        <family val="2"/>
        <scheme val="minor"/>
      </rPr>
      <t xml:space="preserve">, dirigido à Delegação que acompanha o serviço. </t>
    </r>
  </si>
  <si>
    <t>utilização do código nº 78 para representar as Receitas Próprias e o nº 99 para representar as Receitas de Impostos;</t>
  </si>
  <si>
    <t>o SubArt. 02 representa  as propinas que derivam dos mestrados e assim sucessivamente.</t>
  </si>
  <si>
    <t>O Anexo VII apresenta a "negrito" as CER que resultam da aplicação do DL 26/2002 (capítulos e grupos);</t>
  </si>
  <si>
    <t>Deste modo, foi efetuado um levantamento exaustivo das CER utilizadas por todas as entidades de forma generalizada e procedeu-se à sua</t>
  </si>
  <si>
    <t xml:space="preserve">À luz da nova Lei de Enquadramento Orçamental (LEO) - Lei n.º 151/2015, de 11/09, houve necessidade de uniformizar as CER tipificadas para </t>
  </si>
  <si>
    <t xml:space="preserve">INFRAESTRUTURAS </t>
  </si>
  <si>
    <t>A) A utilizar apenas durante a execução oçamental.</t>
  </si>
  <si>
    <t>B) Fontes 488, 48A a 48C e 490 a utilizar apenas durante a execução orçamental.</t>
  </si>
  <si>
    <t xml:space="preserve">(C) A Fonte 48B apenas é aplicável a fluxos financeiros (transferências) associados a projetos no âmbito do PRR, com origem em entidades não inseridas na Administração Central. Implica, sempre, que tenha ocorrido prévia relevação orçamental na FF 483 de fluxos financeiros </t>
  </si>
  <si>
    <t>ANEXO XXII - Objetivos de Desenvolvimento Sustentável (ODS) - Agenda 2030</t>
  </si>
  <si>
    <r>
      <t>Ações que contribuam para o cumprimento dos</t>
    </r>
    <r>
      <rPr>
        <b/>
        <i/>
        <sz val="12"/>
        <rFont val="Calibri"/>
        <family val="2"/>
        <scheme val="minor"/>
      </rPr>
      <t xml:space="preserve"> </t>
    </r>
    <r>
      <rPr>
        <i/>
        <sz val="12"/>
        <rFont val="Calibri"/>
        <family val="2"/>
        <scheme val="minor"/>
      </rPr>
      <t>ODS:</t>
    </r>
  </si>
  <si>
    <t>Código entidade</t>
  </si>
  <si>
    <t>Designação entidade</t>
  </si>
  <si>
    <t>Descrição da Ação</t>
  </si>
  <si>
    <t>ODS</t>
  </si>
  <si>
    <r>
      <t xml:space="preserve">Orçamento 2024
</t>
    </r>
    <r>
      <rPr>
        <i/>
        <sz val="10"/>
        <color theme="0"/>
        <rFont val="Calibri"/>
        <family val="2"/>
        <scheme val="minor"/>
      </rPr>
      <t>(se aplicável)</t>
    </r>
  </si>
  <si>
    <t>Fonte de Financiamento</t>
  </si>
  <si>
    <r>
      <t>Classificação Económica</t>
    </r>
    <r>
      <rPr>
        <i/>
        <sz val="10"/>
        <color theme="0"/>
        <rFont val="Calibri"/>
        <family val="2"/>
        <scheme val="minor"/>
      </rPr>
      <t xml:space="preserve">
Agrupamento</t>
    </r>
  </si>
  <si>
    <t xml:space="preserve">Para qualquer esclarecimento relativo aos ODS consultar: </t>
  </si>
  <si>
    <t>https://unric.org/pt/objetivos-de-desenvolvimento-sustentavel/</t>
  </si>
  <si>
    <t>&gt; Previsão dos juros e outros encargos - ótica das Contas Nacional e Contabilidade Pública - Estimativa 2023 e previsão 2024.
&gt; Previsão do valor da amortização e dos juros de Bilhetes de Tesouro que integram a carteira do Fundo de Resolução da Dívida Pública com o objetivo de servirem de colateral nas operações realizadas no âmbito da gestão da dívida pública - Estimativa 2023 e previsão 2024.
&gt; Previsão da receita de juros e amortização de capital, relativamente ao empréstimo à Grécia - Estimativa 2023 e previsão 2024.</t>
  </si>
  <si>
    <t>Notas de apoio</t>
  </si>
  <si>
    <t>Preenchimento automático</t>
  </si>
  <si>
    <t>Introduzir dados de contato direto do responsável pelo preenchimento deste Anexo, para eventuais esclarecimentos</t>
  </si>
  <si>
    <t>Declarar se a entidade está ou não registada no Barómetro ECO.AP e, adicionalmente, submeteu o respetivo Plano de Eficiência</t>
  </si>
  <si>
    <t>Numerar sequencialmente as iniciativas consideradas. Caso seja necessário considerar mais do que uma linha para a mesma iniciativa (por exemplo, se tiver impacto em mais do que uma rubrica da despesa), o número deve ser o mesmo.</t>
  </si>
  <si>
    <t xml:space="preserve">Fornecer uma descrição sumária dos objetivos não financeiros da iniciativa: qual é, em termos latos, o objetivo que se pretende atingir? Por exemplo: "Melhorar a eficiência na contratação de viagens de representação". </t>
  </si>
  <si>
    <t>Preenchimento voluntário; Quantificar as metas não financeiras a atingir com a implementação da iniciativa, considerando unidades como "número" (por exemplo, de viagens)," toneladas", "KWh", "metros quadrados", "metros cúbicos", etc.</t>
  </si>
  <si>
    <t>Preenchimento voluntário; quantificar a situação verificada em 2023 e a estimativa para 2024, em consonância com a unidade não financeira identificada na coluna anterior (por exemplo, número de viagens realizadas em 2023 e a realizar em 2024)</t>
  </si>
  <si>
    <t>Identificar as rubricas afetadas por eventuais realocações de despesa; caso seja necessário identificar mais do que uma rubrica, utilizar uma linha adicional, mantendo o número da iniciativa inalterado</t>
  </si>
  <si>
    <t>Identificar a fonte de financiamento da iniciativa</t>
  </si>
  <si>
    <r>
      <t>Apresentar de forma sumária, mas clara, os pressupostos e hipóteses assumidos para estimar a poupança quantificada na coluna "</t>
    </r>
    <r>
      <rPr>
        <i/>
        <sz val="11"/>
        <rFont val="Calibri"/>
        <family val="2"/>
        <scheme val="minor"/>
      </rPr>
      <t>Previsão de poupança decorrente da iniciativa (EUR)</t>
    </r>
    <r>
      <rPr>
        <sz val="11"/>
        <rFont val="Calibri"/>
        <family val="2"/>
        <scheme val="minor"/>
      </rPr>
      <t>"</t>
    </r>
  </si>
  <si>
    <t>Monitorização intra-anual
Ponto de situação</t>
  </si>
  <si>
    <t>Detalhar a execução da meta estabelecinda para a iniciativa</t>
  </si>
  <si>
    <t>Monitorização intra-anual
Poupança concretizada</t>
  </si>
  <si>
    <t>Monitorização intra-anual
Custos incorridos</t>
  </si>
  <si>
    <t>01 - ÓRGÃOS DE SOBERANIA</t>
  </si>
  <si>
    <t>MAA</t>
  </si>
  <si>
    <t>1 - Erradicar a pobreza</t>
  </si>
  <si>
    <t>Financiamento Nacional</t>
  </si>
  <si>
    <t>01 - DESPESAS COM O PESSOAL</t>
  </si>
  <si>
    <t>02 - GOVERNAÇÃO</t>
  </si>
  <si>
    <t>MAAC</t>
  </si>
  <si>
    <t>2 - Acabar com a fome</t>
  </si>
  <si>
    <t>Financiamento Europeu (PT2030)</t>
  </si>
  <si>
    <t>02 - AQUISIÇÃO DE BENS E SERVIÇOS CORRENTES</t>
  </si>
  <si>
    <t>03 - REPRESENTAÇÃO EXTERNA</t>
  </si>
  <si>
    <t>MAAP</t>
  </si>
  <si>
    <t>3 - Vida Saudável</t>
  </si>
  <si>
    <t>Financiamento Europeu (PRR)</t>
  </si>
  <si>
    <t>03 - JUROS E OUTROS ENCARGOS</t>
  </si>
  <si>
    <t>04 - DEFESA</t>
  </si>
  <si>
    <t>MAI</t>
  </si>
  <si>
    <t>4 - Educação de qualidade</t>
  </si>
  <si>
    <t>04 - TRANSFERÊNCIAS CORRENTES</t>
  </si>
  <si>
    <t>05 - SEGURANÇA INTERNA</t>
  </si>
  <si>
    <t>MC</t>
  </si>
  <si>
    <t>5 - Igualdade de género</t>
  </si>
  <si>
    <t>05 - SUBSÍDIOS</t>
  </si>
  <si>
    <t>MCT</t>
  </si>
  <si>
    <t>6 - Água e saneamento</t>
  </si>
  <si>
    <t>06 - OUTRAS DESPESAS CORRENTES</t>
  </si>
  <si>
    <t>MCTES</t>
  </si>
  <si>
    <t>7 - Energias renováveis</t>
  </si>
  <si>
    <t>07 - AQUISIÇÃO DE BENS DE CAPITAL</t>
  </si>
  <si>
    <t>08 - GESTÃO DA DÍVIDA PÚBLICA</t>
  </si>
  <si>
    <t>MDN</t>
  </si>
  <si>
    <t>8 - Trabalho digno e crescimento económico</t>
  </si>
  <si>
    <t>08 - TRANSFERÊNCIAS DE CAPITAL</t>
  </si>
  <si>
    <t>09 - ECONOMIA e MAR</t>
  </si>
  <si>
    <t>MEdu</t>
  </si>
  <si>
    <t>9 - Inovação e infraestruturas</t>
  </si>
  <si>
    <t>09 - ATIVOS FINANCEIROS</t>
  </si>
  <si>
    <t>10 - CULTURA</t>
  </si>
  <si>
    <t>MEM</t>
  </si>
  <si>
    <t>10 - Reduzir as desigualdades</t>
  </si>
  <si>
    <t>10 - PASSIVOS FINANCEIROS</t>
  </si>
  <si>
    <t>11 - CIÊNCIA, TECNOLOGIA E ENSINO SUPERIOR</t>
  </si>
  <si>
    <t>11 - Cidades e comunidades sustentáveis</t>
  </si>
  <si>
    <t>11 - OUTRAS DESPESAS DE CAPITAL</t>
  </si>
  <si>
    <t>12 - ENSINO BASICO E SEC. E ADM. ESCOLAR</t>
  </si>
  <si>
    <t>MH</t>
  </si>
  <si>
    <t>12 - Produção e consumo sustentáveis</t>
  </si>
  <si>
    <t>13 - TRABALHO, SOLIDARIEDADE E SS</t>
  </si>
  <si>
    <t>MI</t>
  </si>
  <si>
    <t>13 - Combayer as alterações climáticas</t>
  </si>
  <si>
    <t>14 - SAÚDE</t>
  </si>
  <si>
    <t>MJ</t>
  </si>
  <si>
    <t>14 - Oceanos, mares e recursos marinhos</t>
  </si>
  <si>
    <t>15 - AMBIENTE E AÇÃO CLIMÁTICA</t>
  </si>
  <si>
    <t>MNE</t>
  </si>
  <si>
    <t>15 - Ecossistemas terrestres e biodiversidade</t>
  </si>
  <si>
    <t>16 - INFRAESTRUTURAS E HABITAÇAO</t>
  </si>
  <si>
    <t>MPCM</t>
  </si>
  <si>
    <t>16 - Paz e justiça</t>
  </si>
  <si>
    <t>17 - AGRICULTURA e ALIMENTAÇÃO</t>
  </si>
  <si>
    <t>MS</t>
  </si>
  <si>
    <t>17 - Parcerias para o desenvolvimento</t>
  </si>
  <si>
    <t>MTSSS</t>
  </si>
  <si>
    <t>PM</t>
  </si>
  <si>
    <t>Iniciativas promotoras da eficiência e da eficácia da despesa pública em 2024</t>
  </si>
  <si>
    <t>31I</t>
  </si>
  <si>
    <t>I</t>
  </si>
  <si>
    <t>Transferências de RI – PRR – Empréstimos, por conta de Fundos Nacionais</t>
  </si>
  <si>
    <t>Instituições s/ fins lucrativos</t>
  </si>
  <si>
    <t>Diversas Rubricas</t>
  </si>
  <si>
    <t>Observatórios</t>
  </si>
  <si>
    <t>Fundações</t>
  </si>
  <si>
    <t>Institutos privados e outros</t>
  </si>
  <si>
    <t xml:space="preserve">    Desagregar por Subalínea para identificação da entidade beneficiária</t>
  </si>
  <si>
    <t>Visando obter informação sobre a tipologia de entidades beneficiárias de subvenções atribuídas por entidades da Admin. Cental, devem ser utilizadas as seguintes classificações:</t>
  </si>
  <si>
    <t>Nota: Procede-se à desagregação da RCE 05.07 para informação sobre a tipologia de entidades beneficiárias de subvenções atribuídas por entidades da Admin. Cental.</t>
  </si>
  <si>
    <t>Campo</t>
  </si>
  <si>
    <r>
      <t xml:space="preserve">Instruções de preenchiemnto do Anexo X </t>
    </r>
    <r>
      <rPr>
        <sz val="12"/>
        <color rgb="FF0066CC"/>
        <rFont val="Calibri"/>
        <family val="2"/>
        <scheme val="minor"/>
      </rPr>
      <t>- Iniciativas promotoras da eficiência e da eficácia da despesa pública em 2024</t>
    </r>
  </si>
  <si>
    <t>CONSTRUÇÃO PÚBLICA - E.P.E.</t>
  </si>
  <si>
    <t>(C) Apenas aplicável a fluxos financeiros (transferências) associados a projetos no âmbito do PRR, com origem em entidades não inseridas na Administração Central. Implica, sempre, que tenha ocorrido prévia relevação orçamental na FF 483 de fluxos financeiros (transferências) destinados a entidades não inseridas na Administração Central.</t>
  </si>
  <si>
    <t>AC -  313, 330, 332, 358, 368, 373, 374, 488, 48A, 491, 492, 521, 522, 523, 530, 532, 550, 552, 562, 718, 724</t>
  </si>
  <si>
    <r>
      <t>Anexos à Circular Série A n.</t>
    </r>
    <r>
      <rPr>
        <b/>
        <sz val="14"/>
        <rFont val="Calibri"/>
        <family val="2"/>
      </rPr>
      <t>º 1408 - OE2024</t>
    </r>
  </si>
  <si>
    <r>
      <t>Para além dos capítulos, grupos e artigos, o Anexo</t>
    </r>
    <r>
      <rPr>
        <sz val="11"/>
        <rFont val="Calibri"/>
        <family val="2"/>
        <scheme val="minor"/>
      </rPr>
      <t xml:space="preserve"> VII-I</t>
    </r>
    <r>
      <rPr>
        <sz val="11"/>
        <color theme="1"/>
        <rFont val="Calibri"/>
        <family val="2"/>
        <scheme val="minor"/>
      </rPr>
      <t xml:space="preserve"> apresenta também as classificações da receita com a especificação desagregada das receitas</t>
    </r>
  </si>
  <si>
    <r>
      <t>19. Consignação de ISP (adicionamento sobre as emissões de CO</t>
    </r>
    <r>
      <rPr>
        <vertAlign val="subscript"/>
        <sz val="11"/>
        <rFont val="Calibri"/>
        <family val="2"/>
        <scheme val="minor"/>
      </rPr>
      <t>2</t>
    </r>
    <r>
      <rPr>
        <sz val="11"/>
        <rFont val="Calibri"/>
        <family val="2"/>
        <scheme val="minor"/>
      </rPr>
      <t xml:space="preserve"> ao FA)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</si>
</sst>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0##"/>
    <numFmt numFmtId="166" formatCode="_-* #,##0.00\ [$€]_-;\-* #,##0.00\ [$€]_-;_-* &quot;-&quot;??\ [$€]_-;_-@_-"/>
    <numFmt numFmtId="167" formatCode="_(* #,##0_);_(* \(#,##0\);_(* &quot;-&quot;??_);_(@_)"/>
    <numFmt numFmtId="168" formatCode="[$-816]d/mmm/yyyy;@"/>
    <numFmt numFmtId="169" formatCode="#,##0_ ;\-#,##0\ "/>
    <numFmt numFmtId="170" formatCode="#,##0.000"/>
    <numFmt numFmtId="171" formatCode="_-* #,##0.00&quot; €&quot;_-;\-* #,##0.00&quot; €&quot;_-;_-* \-??&quot; €&quot;_-;_-@_-"/>
    <numFmt numFmtId="172" formatCode="0.0%"/>
  </numFmts>
  <fonts count="232">
    <font>
      <sz val="11"/>
      <color theme="1"/>
      <name val="Calibri"/>
      <family val="2"/>
      <scheme val="minor"/>
    </font>
    <font>
      <sz val="10"/>
      <color indexed="8"/>
      <name val="Calibri"/>
      <family val="2"/>
    </font>
    <font>
      <sz val="10"/>
      <name val="Arial"/>
      <family val="2"/>
    </font>
    <font>
      <sz val="10"/>
      <name val="Arial"/>
      <family val="2"/>
    </font>
    <font>
      <sz val="10"/>
      <name val="Calibri"/>
      <family val="2"/>
    </font>
    <font>
      <b/>
      <sz val="10"/>
      <name val="Calibri"/>
      <family val="2"/>
    </font>
    <font>
      <b/>
      <sz val="11"/>
      <name val="Calibri"/>
      <family val="2"/>
    </font>
    <font>
      <sz val="9"/>
      <name val="Calibri"/>
      <family val="2"/>
    </font>
    <font>
      <sz val="10"/>
      <color indexed="63"/>
      <name val="Calibri"/>
      <family val="2"/>
    </font>
    <font>
      <sz val="8.8000000000000007"/>
      <name val="Calibri"/>
      <family val="2"/>
    </font>
    <font>
      <b/>
      <sz val="8.8000000000000007"/>
      <color indexed="12"/>
      <name val="Calibri"/>
      <family val="2"/>
    </font>
    <font>
      <sz val="8.8000000000000007"/>
      <color indexed="12"/>
      <name val="Calibri"/>
      <family val="2"/>
    </font>
    <font>
      <b/>
      <u/>
      <sz val="8.8000000000000007"/>
      <color indexed="12"/>
      <name val="Calibri"/>
      <family val="2"/>
    </font>
    <font>
      <b/>
      <i/>
      <sz val="8.8000000000000007"/>
      <color indexed="12"/>
      <name val="Calibri"/>
      <family val="2"/>
    </font>
    <font>
      <sz val="11"/>
      <name val="Calibri"/>
      <family val="2"/>
    </font>
    <font>
      <sz val="10"/>
      <name val="Tahoma"/>
      <family val="2"/>
    </font>
    <font>
      <sz val="10"/>
      <color indexed="9"/>
      <name val="Arial"/>
      <family val="2"/>
    </font>
    <font>
      <sz val="10"/>
      <color indexed="8"/>
      <name val="Arial"/>
      <family val="2"/>
    </font>
    <font>
      <sz val="10"/>
      <color indexed="16"/>
      <name val="Arial"/>
      <family val="2"/>
    </font>
    <font>
      <b/>
      <sz val="10"/>
      <color indexed="53"/>
      <name val="Arial"/>
      <family val="2"/>
    </font>
    <font>
      <b/>
      <sz val="10"/>
      <color indexed="9"/>
      <name val="Arial"/>
      <family val="2"/>
    </font>
    <font>
      <b/>
      <sz val="10"/>
      <color indexed="8"/>
      <name val="Arial"/>
      <family val="2"/>
    </font>
    <font>
      <sz val="10"/>
      <color indexed="17"/>
      <name val="Arial"/>
      <family val="2"/>
    </font>
    <font>
      <b/>
      <sz val="15"/>
      <color indexed="62"/>
      <name val="Arial"/>
      <family val="2"/>
    </font>
    <font>
      <b/>
      <sz val="13"/>
      <color indexed="62"/>
      <name val="Arial"/>
      <family val="2"/>
    </font>
    <font>
      <b/>
      <sz val="11"/>
      <color indexed="62"/>
      <name val="Arial"/>
      <family val="2"/>
    </font>
    <font>
      <sz val="10"/>
      <color indexed="62"/>
      <name val="Arial"/>
      <family val="2"/>
    </font>
    <font>
      <sz val="10"/>
      <color indexed="53"/>
      <name val="Arial"/>
      <family val="2"/>
    </font>
    <font>
      <sz val="10"/>
      <color indexed="60"/>
      <name val="Arial"/>
      <family val="2"/>
    </font>
    <font>
      <sz val="11"/>
      <color indexed="8"/>
      <name val="Calibri"/>
      <family val="2"/>
    </font>
    <font>
      <sz val="10"/>
      <name val="Times New Roman"/>
      <family val="1"/>
    </font>
    <font>
      <b/>
      <sz val="10"/>
      <color indexed="63"/>
      <name val="Arial"/>
      <family val="2"/>
    </font>
    <font>
      <b/>
      <sz val="18"/>
      <color indexed="62"/>
      <name val="Cambria"/>
      <family val="2"/>
    </font>
    <font>
      <sz val="10"/>
      <color indexed="10"/>
      <name val="Arial"/>
      <family val="2"/>
    </font>
    <font>
      <sz val="8"/>
      <name val="Calibri"/>
      <family val="2"/>
    </font>
    <font>
      <u/>
      <sz val="8.8000000000000007"/>
      <color indexed="12"/>
      <name val="Calibri"/>
      <family val="2"/>
    </font>
    <font>
      <b/>
      <u/>
      <sz val="9"/>
      <name val="Calibri"/>
      <family val="2"/>
    </font>
    <font>
      <sz val="9"/>
      <name val="Arial"/>
      <family val="2"/>
    </font>
    <font>
      <sz val="10"/>
      <name val="Arial"/>
      <family val="2"/>
    </font>
    <font>
      <sz val="12"/>
      <name val="Times New Roman"/>
      <family val="1"/>
    </font>
    <font>
      <b/>
      <sz val="10"/>
      <name val="Tahoma"/>
      <family val="2"/>
    </font>
    <font>
      <b/>
      <u/>
      <sz val="10"/>
      <name val="Tahoma"/>
      <family val="2"/>
    </font>
    <font>
      <b/>
      <u/>
      <sz val="10"/>
      <color indexed="8"/>
      <name val="Calibri"/>
      <family val="2"/>
    </font>
    <font>
      <b/>
      <sz val="10"/>
      <color indexed="8"/>
      <name val="Calibri"/>
      <family val="2"/>
    </font>
    <font>
      <b/>
      <sz val="9"/>
      <name val="Calibri"/>
      <family val="2"/>
    </font>
    <font>
      <b/>
      <sz val="9"/>
      <color indexed="12"/>
      <name val="Calibri"/>
      <family val="2"/>
    </font>
    <font>
      <sz val="8"/>
      <name val="Arial"/>
      <family val="2"/>
    </font>
    <font>
      <i/>
      <sz val="8"/>
      <name val="Calibri"/>
      <family val="2"/>
    </font>
    <font>
      <b/>
      <u/>
      <sz val="12"/>
      <color indexed="8"/>
      <name val="Calibri"/>
      <family val="2"/>
    </font>
    <font>
      <b/>
      <u/>
      <sz val="14"/>
      <name val="Calibri"/>
      <family val="2"/>
    </font>
    <font>
      <sz val="14"/>
      <name val="Arial"/>
      <family val="2"/>
    </font>
    <font>
      <b/>
      <i/>
      <u/>
      <sz val="12"/>
      <color indexed="8"/>
      <name val="Calibri"/>
      <family val="2"/>
    </font>
    <font>
      <b/>
      <i/>
      <sz val="12"/>
      <color indexed="30"/>
      <name val="Calibri"/>
      <family val="2"/>
    </font>
    <font>
      <b/>
      <i/>
      <sz val="12"/>
      <color indexed="56"/>
      <name val="Calibri"/>
      <family val="2"/>
    </font>
    <font>
      <b/>
      <sz val="11"/>
      <color indexed="10"/>
      <name val="Calibri"/>
      <family val="2"/>
    </font>
    <font>
      <sz val="10"/>
      <name val="MS Sans Serif"/>
      <family val="2"/>
    </font>
    <font>
      <sz val="10"/>
      <color indexed="56"/>
      <name val="Calibri"/>
      <family val="2"/>
    </font>
    <font>
      <b/>
      <sz val="14"/>
      <name val="Calibri"/>
      <family val="2"/>
    </font>
    <font>
      <sz val="12"/>
      <color indexed="8"/>
      <name val="Calibri"/>
      <family val="2"/>
    </font>
    <font>
      <sz val="7"/>
      <name val="Times New Roman"/>
      <family val="1"/>
    </font>
    <font>
      <sz val="12"/>
      <name val="Calibri"/>
      <family val="2"/>
    </font>
    <font>
      <strike/>
      <sz val="11"/>
      <color indexed="56"/>
      <name val="Calibri"/>
      <family val="2"/>
    </font>
    <font>
      <sz val="11"/>
      <color indexed="56"/>
      <name val="Calibri"/>
      <family val="2"/>
    </font>
    <font>
      <sz val="11"/>
      <color theme="1"/>
      <name val="Calibri"/>
      <family val="2"/>
      <scheme val="minor"/>
    </font>
    <font>
      <u/>
      <sz val="11"/>
      <color theme="10"/>
      <name val="Calibri"/>
      <family val="2"/>
    </font>
    <font>
      <sz val="11"/>
      <color rgb="FF000000"/>
      <name val="Calibri"/>
      <family val="2"/>
      <charset val="1"/>
    </font>
    <font>
      <b/>
      <sz val="11"/>
      <color theme="1"/>
      <name val="Calibri"/>
      <family val="2"/>
      <scheme val="minor"/>
    </font>
    <font>
      <sz val="10"/>
      <name val="Calibri"/>
      <family val="2"/>
      <scheme val="minor"/>
    </font>
    <font>
      <i/>
      <sz val="10"/>
      <name val="Calibri"/>
      <family val="2"/>
      <scheme val="minor"/>
    </font>
    <font>
      <b/>
      <sz val="10"/>
      <color indexed="12"/>
      <name val="Calibri"/>
      <family val="2"/>
      <scheme val="minor"/>
    </font>
    <font>
      <i/>
      <sz val="9"/>
      <color indexed="12"/>
      <name val="Calibri"/>
      <family val="2"/>
      <scheme val="minor"/>
    </font>
    <font>
      <b/>
      <sz val="11"/>
      <name val="Calibri"/>
      <family val="2"/>
      <scheme val="minor"/>
    </font>
    <font>
      <b/>
      <sz val="14"/>
      <name val="Calibri"/>
      <family val="2"/>
      <scheme val="minor"/>
    </font>
    <font>
      <sz val="9"/>
      <name val="Calibri"/>
      <family val="2"/>
      <scheme val="minor"/>
    </font>
    <font>
      <b/>
      <sz val="9"/>
      <name val="Calibri"/>
      <family val="2"/>
      <scheme val="minor"/>
    </font>
    <font>
      <b/>
      <sz val="10"/>
      <name val="Calibri"/>
      <family val="2"/>
      <scheme val="minor"/>
    </font>
    <font>
      <i/>
      <sz val="9"/>
      <name val="Calibri"/>
      <family val="2"/>
      <scheme val="minor"/>
    </font>
    <font>
      <sz val="11"/>
      <color theme="1" tint="0.14999847407452621"/>
      <name val="Calibri"/>
      <family val="2"/>
      <scheme val="minor"/>
    </font>
    <font>
      <sz val="10"/>
      <color theme="1" tint="0.14999847407452621"/>
      <name val="Calibri"/>
      <family val="2"/>
      <scheme val="minor"/>
    </font>
    <font>
      <b/>
      <sz val="11"/>
      <color theme="1" tint="0.14999847407452621"/>
      <name val="Calibri"/>
      <family val="2"/>
      <scheme val="minor"/>
    </font>
    <font>
      <b/>
      <sz val="11"/>
      <color rgb="FF0066CC"/>
      <name val="Calibri"/>
      <family val="2"/>
      <scheme val="minor"/>
    </font>
    <font>
      <sz val="8.8000000000000007"/>
      <name val="Calibri"/>
      <family val="2"/>
      <scheme val="minor"/>
    </font>
    <font>
      <b/>
      <sz val="8.8000000000000007"/>
      <color indexed="12"/>
      <name val="Calibri"/>
      <family val="2"/>
      <scheme val="minor"/>
    </font>
    <font>
      <sz val="8.8000000000000007"/>
      <color indexed="12"/>
      <name val="Calibri"/>
      <family val="2"/>
      <scheme val="minor"/>
    </font>
    <font>
      <b/>
      <sz val="8.8000000000000007"/>
      <name val="Calibri"/>
      <family val="2"/>
      <scheme val="minor"/>
    </font>
    <font>
      <b/>
      <i/>
      <sz val="8.8000000000000007"/>
      <name val="Calibri"/>
      <family val="2"/>
      <scheme val="minor"/>
    </font>
    <font>
      <i/>
      <sz val="8.8000000000000007"/>
      <name val="Calibri"/>
      <family val="2"/>
      <scheme val="minor"/>
    </font>
    <font>
      <b/>
      <i/>
      <sz val="8.8000000000000007"/>
      <color indexed="12"/>
      <name val="Calibri"/>
      <family val="2"/>
      <scheme val="minor"/>
    </font>
    <font>
      <i/>
      <sz val="8.8000000000000007"/>
      <color indexed="12"/>
      <name val="Calibri"/>
      <family val="2"/>
      <scheme val="minor"/>
    </font>
    <font>
      <b/>
      <i/>
      <sz val="9"/>
      <name val="Calibri"/>
      <family val="2"/>
      <scheme val="minor"/>
    </font>
    <font>
      <b/>
      <sz val="9"/>
      <color indexed="12"/>
      <name val="Calibri"/>
      <family val="2"/>
      <scheme val="minor"/>
    </font>
    <font>
      <b/>
      <sz val="9"/>
      <color rgb="FF0000FF"/>
      <name val="Calibri"/>
      <family val="2"/>
      <scheme val="minor"/>
    </font>
    <font>
      <sz val="8.8000000000000007"/>
      <color rgb="FF002060"/>
      <name val="Calibri"/>
      <family val="2"/>
      <scheme val="minor"/>
    </font>
    <font>
      <b/>
      <sz val="8.8000000000000007"/>
      <color rgb="FF0000FF"/>
      <name val="Calibri"/>
      <family val="2"/>
      <scheme val="minor"/>
    </font>
    <font>
      <b/>
      <sz val="10"/>
      <color theme="1" tint="0.14999847407452621"/>
      <name val="Calibri"/>
      <family val="2"/>
      <scheme val="minor"/>
    </font>
    <font>
      <b/>
      <sz val="14"/>
      <color theme="1" tint="0.14999847407452621"/>
      <name val="Calibri"/>
      <family val="2"/>
      <scheme val="minor"/>
    </font>
    <font>
      <b/>
      <sz val="12"/>
      <color theme="1" tint="0.14999847407452621"/>
      <name val="Calibri"/>
      <family val="2"/>
      <scheme val="minor"/>
    </font>
    <font>
      <sz val="11"/>
      <name val="Calibri"/>
      <family val="2"/>
      <scheme val="minor"/>
    </font>
    <font>
      <b/>
      <sz val="14"/>
      <color theme="1" tint="0.249977111117893"/>
      <name val="Calibri"/>
      <family val="2"/>
      <scheme val="minor"/>
    </font>
    <font>
      <b/>
      <sz val="12"/>
      <color rgb="FF0066CC"/>
      <name val="Calibri"/>
      <family val="2"/>
      <scheme val="minor"/>
    </font>
    <font>
      <sz val="8.8000000000000007"/>
      <color rgb="FF0000FF"/>
      <name val="Calibri"/>
      <family val="2"/>
      <scheme val="minor"/>
    </font>
    <font>
      <sz val="9"/>
      <color theme="1"/>
      <name val="Calibri"/>
      <family val="2"/>
      <scheme val="minor"/>
    </font>
    <font>
      <b/>
      <sz val="12"/>
      <name val="Calibri"/>
      <family val="2"/>
      <scheme val="minor"/>
    </font>
    <font>
      <sz val="12"/>
      <name val="Calibri"/>
      <family val="2"/>
      <scheme val="minor"/>
    </font>
    <font>
      <sz val="11"/>
      <color indexed="18"/>
      <name val="Calibri"/>
      <family val="2"/>
      <scheme val="minor"/>
    </font>
    <font>
      <b/>
      <sz val="10"/>
      <color rgb="FF0066CC"/>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u/>
      <sz val="10"/>
      <name val="Calibri"/>
      <family val="2"/>
      <scheme val="minor"/>
    </font>
    <font>
      <b/>
      <i/>
      <sz val="11"/>
      <color rgb="FF0070C0"/>
      <name val="Calibri"/>
      <family val="2"/>
      <scheme val="minor"/>
    </font>
    <font>
      <sz val="10"/>
      <color rgb="FFFF0000"/>
      <name val="Calibri"/>
      <family val="2"/>
      <scheme val="minor"/>
    </font>
    <font>
      <b/>
      <sz val="14"/>
      <color rgb="FF002060"/>
      <name val="Calibri"/>
      <family val="2"/>
      <scheme val="minor"/>
    </font>
    <font>
      <b/>
      <sz val="11"/>
      <color rgb="FF002060"/>
      <name val="Calibri"/>
      <family val="2"/>
      <scheme val="minor"/>
    </font>
    <font>
      <b/>
      <sz val="12"/>
      <color rgb="FF002060"/>
      <name val="Calibri"/>
      <family val="2"/>
      <scheme val="minor"/>
    </font>
    <font>
      <sz val="8"/>
      <color theme="1"/>
      <name val="Calibri"/>
      <family val="2"/>
      <scheme val="minor"/>
    </font>
    <font>
      <b/>
      <sz val="10"/>
      <color rgb="FF0070C0"/>
      <name val="Calibri"/>
      <family val="2"/>
      <scheme val="minor"/>
    </font>
    <font>
      <i/>
      <sz val="10"/>
      <color theme="1"/>
      <name val="Calibri"/>
      <family val="2"/>
      <scheme val="minor"/>
    </font>
    <font>
      <b/>
      <i/>
      <sz val="10"/>
      <color rgb="FF0070C0"/>
      <name val="Calibri"/>
      <family val="2"/>
      <scheme val="minor"/>
    </font>
    <font>
      <i/>
      <sz val="8"/>
      <color theme="1"/>
      <name val="Calibri"/>
      <family val="2"/>
      <scheme val="minor"/>
    </font>
    <font>
      <i/>
      <sz val="9"/>
      <color theme="1"/>
      <name val="Calibri"/>
      <family val="2"/>
      <scheme val="minor"/>
    </font>
    <font>
      <i/>
      <sz val="6"/>
      <color theme="0" tint="-0.499984740745262"/>
      <name val="Calibri"/>
      <family val="2"/>
      <scheme val="minor"/>
    </font>
    <font>
      <b/>
      <sz val="8"/>
      <color rgb="FF0070C0"/>
      <name val="Calibri"/>
      <family val="2"/>
      <scheme val="minor"/>
    </font>
    <font>
      <b/>
      <sz val="11"/>
      <color rgb="FF002060"/>
      <name val="Calibri"/>
      <family val="2"/>
    </font>
    <font>
      <b/>
      <u/>
      <sz val="13"/>
      <color theme="1"/>
      <name val="Calibri"/>
      <family val="2"/>
      <scheme val="minor"/>
    </font>
    <font>
      <b/>
      <u/>
      <sz val="11"/>
      <color theme="1"/>
      <name val="Calibri"/>
      <family val="2"/>
      <scheme val="minor"/>
    </font>
    <font>
      <b/>
      <u/>
      <sz val="13"/>
      <name val="Calibri"/>
      <family val="2"/>
      <scheme val="minor"/>
    </font>
    <font>
      <sz val="8"/>
      <name val="Calibri"/>
      <family val="2"/>
      <scheme val="minor"/>
    </font>
    <font>
      <b/>
      <sz val="8"/>
      <name val="Calibri"/>
      <family val="2"/>
      <scheme val="minor"/>
    </font>
    <font>
      <i/>
      <sz val="8"/>
      <name val="Calibri"/>
      <family val="2"/>
      <scheme val="minor"/>
    </font>
    <font>
      <b/>
      <i/>
      <sz val="8"/>
      <name val="Calibri"/>
      <family val="2"/>
      <scheme val="minor"/>
    </font>
    <font>
      <sz val="8"/>
      <color theme="0"/>
      <name val="Calibri"/>
      <family val="2"/>
      <scheme val="minor"/>
    </font>
    <font>
      <b/>
      <u/>
      <sz val="13"/>
      <color theme="1"/>
      <name val="Arial"/>
      <family val="2"/>
    </font>
    <font>
      <sz val="11"/>
      <color rgb="FF002060"/>
      <name val="Calibri"/>
      <family val="2"/>
      <scheme val="minor"/>
    </font>
    <font>
      <sz val="11"/>
      <color rgb="FF000000"/>
      <name val="Calibri"/>
      <family val="2"/>
      <scheme val="minor"/>
    </font>
    <font>
      <i/>
      <sz val="8.8000000000000007"/>
      <color rgb="FF0000FF"/>
      <name val="Calibri"/>
      <family val="2"/>
      <scheme val="minor"/>
    </font>
    <font>
      <b/>
      <u/>
      <sz val="12"/>
      <color theme="1"/>
      <name val="Calibri"/>
      <family val="2"/>
      <scheme val="minor"/>
    </font>
    <font>
      <b/>
      <i/>
      <u/>
      <sz val="11"/>
      <color theme="1"/>
      <name val="Calibri"/>
      <family val="2"/>
      <scheme val="minor"/>
    </font>
    <font>
      <b/>
      <i/>
      <sz val="11"/>
      <color theme="1"/>
      <name val="Calibri"/>
      <family val="2"/>
      <scheme val="minor"/>
    </font>
    <font>
      <i/>
      <sz val="11"/>
      <color theme="1"/>
      <name val="Calibri"/>
      <family val="2"/>
      <scheme val="minor"/>
    </font>
    <font>
      <i/>
      <sz val="11"/>
      <name val="Calibri"/>
      <family val="2"/>
      <scheme val="minor"/>
    </font>
    <font>
      <b/>
      <i/>
      <u/>
      <sz val="11"/>
      <name val="Calibri"/>
      <family val="2"/>
      <scheme val="minor"/>
    </font>
    <font>
      <b/>
      <i/>
      <sz val="11"/>
      <name val="Calibri"/>
      <family val="2"/>
      <scheme val="minor"/>
    </font>
    <font>
      <sz val="10"/>
      <color rgb="FF002060"/>
      <name val="Wingdings"/>
      <charset val="2"/>
    </font>
    <font>
      <sz val="11"/>
      <color theme="4"/>
      <name val="Calibri"/>
      <family val="2"/>
      <scheme val="minor"/>
    </font>
    <font>
      <b/>
      <sz val="12"/>
      <color rgb="FF000000"/>
      <name val="Calibri"/>
      <family val="2"/>
    </font>
    <font>
      <b/>
      <sz val="14"/>
      <color theme="1"/>
      <name val="Calibri"/>
      <family val="2"/>
      <scheme val="minor"/>
    </font>
    <font>
      <b/>
      <sz val="13"/>
      <color rgb="FF0066CC"/>
      <name val="Calibri"/>
      <family val="2"/>
      <scheme val="minor"/>
    </font>
    <font>
      <b/>
      <sz val="16"/>
      <name val="Calibri"/>
      <family val="2"/>
      <scheme val="minor"/>
    </font>
    <font>
      <b/>
      <sz val="10"/>
      <color rgb="FFFF0000"/>
      <name val="Calibri"/>
      <family val="2"/>
      <scheme val="minor"/>
    </font>
    <font>
      <sz val="10"/>
      <color rgb="FF002060"/>
      <name val="Calibri"/>
      <family val="2"/>
      <scheme val="minor"/>
    </font>
    <font>
      <b/>
      <sz val="9"/>
      <color theme="1" tint="0.249977111117893"/>
      <name val="Calibri"/>
      <family val="2"/>
      <scheme val="minor"/>
    </font>
    <font>
      <b/>
      <sz val="14"/>
      <color rgb="FF0066CC"/>
      <name val="Calibri"/>
      <family val="2"/>
      <scheme val="minor"/>
    </font>
    <font>
      <vertAlign val="subscript"/>
      <sz val="11"/>
      <name val="Calibri"/>
      <family val="2"/>
      <scheme val="minor"/>
    </font>
    <font>
      <strike/>
      <sz val="11"/>
      <color rgb="FFFF0000"/>
      <name val="Calibri"/>
      <family val="2"/>
      <scheme val="minor"/>
    </font>
    <font>
      <b/>
      <sz val="16"/>
      <color rgb="FF0066CC"/>
      <name val="Calibri"/>
      <family val="2"/>
      <scheme val="minor"/>
    </font>
    <font>
      <sz val="11"/>
      <color theme="4"/>
      <name val="Calibri"/>
      <family val="2"/>
    </font>
    <font>
      <b/>
      <sz val="11"/>
      <color theme="3" tint="-0.249977111117893"/>
      <name val="Calibri"/>
      <family val="2"/>
      <scheme val="minor"/>
    </font>
    <font>
      <sz val="11"/>
      <name val="Arial"/>
      <family val="2"/>
    </font>
    <font>
      <vertAlign val="superscript"/>
      <sz val="11"/>
      <name val="Calibri"/>
      <family val="2"/>
    </font>
    <font>
      <b/>
      <vertAlign val="superscript"/>
      <sz val="11"/>
      <color indexed="30"/>
      <name val="Calibri"/>
      <family val="2"/>
    </font>
    <font>
      <b/>
      <sz val="9"/>
      <color theme="1"/>
      <name val="Calibri"/>
      <family val="2"/>
      <scheme val="minor"/>
    </font>
    <font>
      <b/>
      <sz val="10"/>
      <color theme="0"/>
      <name val="Calibri"/>
      <family val="2"/>
    </font>
    <font>
      <b/>
      <i/>
      <sz val="10"/>
      <name val="Calibri"/>
      <family val="2"/>
    </font>
    <font>
      <sz val="10"/>
      <color theme="1"/>
      <name val="Calibri"/>
      <family val="2"/>
    </font>
    <font>
      <b/>
      <sz val="10"/>
      <color theme="1"/>
      <name val="Calibri"/>
      <family val="2"/>
    </font>
    <font>
      <u/>
      <sz val="11"/>
      <color theme="1"/>
      <name val="Calibri"/>
      <family val="2"/>
      <scheme val="minor"/>
    </font>
    <font>
      <b/>
      <sz val="14"/>
      <color theme="3" tint="-0.249977111117893"/>
      <name val="Calibri"/>
      <family val="2"/>
      <scheme val="minor"/>
    </font>
    <font>
      <b/>
      <u/>
      <sz val="11"/>
      <name val="Calibri"/>
      <family val="2"/>
      <scheme val="minor"/>
    </font>
    <font>
      <b/>
      <sz val="10"/>
      <color rgb="FF0000FF"/>
      <name val="Calibri"/>
      <family val="2"/>
      <scheme val="minor"/>
    </font>
    <font>
      <sz val="10"/>
      <color rgb="FF0070C0"/>
      <name val="Calibri"/>
      <family val="2"/>
      <scheme val="minor"/>
    </font>
    <font>
      <b/>
      <sz val="9"/>
      <color theme="0"/>
      <name val="Calibri"/>
      <family val="2"/>
    </font>
    <font>
      <sz val="9"/>
      <color rgb="FF002060"/>
      <name val="Calibri"/>
      <family val="2"/>
      <scheme val="minor"/>
    </font>
    <font>
      <strike/>
      <sz val="11"/>
      <name val="Calibri"/>
      <family val="2"/>
      <scheme val="minor"/>
    </font>
    <font>
      <sz val="11"/>
      <color rgb="FF404040"/>
      <name val="Calibri"/>
      <family val="2"/>
      <scheme val="minor"/>
    </font>
    <font>
      <sz val="9"/>
      <color theme="1"/>
      <name val="Calibri"/>
      <family val="2"/>
    </font>
    <font>
      <b/>
      <sz val="10"/>
      <color indexed="63"/>
      <name val="Calibri"/>
      <family val="2"/>
    </font>
    <font>
      <b/>
      <sz val="10"/>
      <color rgb="FF00B050"/>
      <name val="Calibri"/>
      <family val="2"/>
      <scheme val="minor"/>
    </font>
    <font>
      <vertAlign val="superscript"/>
      <sz val="11"/>
      <name val="Calibri"/>
      <family val="2"/>
      <scheme val="minor"/>
    </font>
    <font>
      <vertAlign val="superscript"/>
      <sz val="9"/>
      <color theme="1"/>
      <name val="Calibri"/>
      <family val="2"/>
      <scheme val="minor"/>
    </font>
    <font>
      <sz val="11"/>
      <color rgb="FFFF0000"/>
      <name val="Calibri"/>
      <family val="2"/>
      <scheme val="minor"/>
    </font>
    <font>
      <sz val="10"/>
      <color theme="4" tint="-0.499984740745262"/>
      <name val="Calibri"/>
      <family val="2"/>
      <scheme val="minor"/>
    </font>
    <font>
      <strike/>
      <sz val="8.8000000000000007"/>
      <name val="Calibri"/>
      <family val="2"/>
      <scheme val="minor"/>
    </font>
    <font>
      <strike/>
      <sz val="8.8000000000000007"/>
      <color indexed="12"/>
      <name val="Calibri"/>
      <family val="2"/>
      <scheme val="minor"/>
    </font>
    <font>
      <sz val="11"/>
      <color rgb="FF0000FF"/>
      <name val="Calibri"/>
      <family val="2"/>
      <scheme val="minor"/>
    </font>
    <font>
      <sz val="11"/>
      <name val="Calibri"/>
      <family val="2"/>
    </font>
    <font>
      <b/>
      <sz val="11"/>
      <color theme="0"/>
      <name val="Calibri"/>
      <family val="2"/>
      <scheme val="minor"/>
    </font>
    <font>
      <sz val="16"/>
      <color theme="1"/>
      <name val="Calibri"/>
      <family val="2"/>
      <scheme val="minor"/>
    </font>
    <font>
      <b/>
      <sz val="10"/>
      <color theme="8" tint="-0.499984740745262"/>
      <name val="Calibri"/>
      <family val="2"/>
      <scheme val="minor"/>
    </font>
    <font>
      <sz val="11"/>
      <color theme="8" tint="-0.499984740745262"/>
      <name val="Calibri"/>
      <family val="2"/>
      <scheme val="minor"/>
    </font>
    <font>
      <u/>
      <sz val="11"/>
      <color theme="4"/>
      <name val="Calibri"/>
      <family val="2"/>
      <scheme val="minor"/>
    </font>
    <font>
      <sz val="11"/>
      <color theme="0"/>
      <name val="Calibri"/>
      <family val="2"/>
      <scheme val="minor"/>
    </font>
    <font>
      <i/>
      <sz val="11"/>
      <name val="Calibri"/>
      <family val="2"/>
    </font>
    <font>
      <u/>
      <sz val="11"/>
      <color rgb="FF0000FF"/>
      <name val="Calibri"/>
      <family val="2"/>
    </font>
    <font>
      <b/>
      <sz val="16"/>
      <color theme="1"/>
      <name val="Calibri"/>
      <family val="2"/>
      <scheme val="minor"/>
    </font>
    <font>
      <b/>
      <i/>
      <sz val="10"/>
      <color theme="1"/>
      <name val="Calibri"/>
      <family val="2"/>
    </font>
    <font>
      <b/>
      <sz val="14"/>
      <color theme="1"/>
      <name val="Calibri"/>
      <family val="2"/>
    </font>
    <font>
      <b/>
      <sz val="12"/>
      <color theme="1"/>
      <name val="Calibri"/>
      <family val="2"/>
    </font>
    <font>
      <vertAlign val="subscript"/>
      <sz val="11"/>
      <color theme="1"/>
      <name val="Calibri"/>
      <family val="2"/>
      <scheme val="minor"/>
    </font>
    <font>
      <vertAlign val="superscript"/>
      <sz val="11"/>
      <color theme="1"/>
      <name val="Calibri"/>
      <family val="2"/>
      <scheme val="minor"/>
    </font>
    <font>
      <i/>
      <sz val="11"/>
      <color rgb="FF3A3838"/>
      <name val="Calibri"/>
      <family val="2"/>
      <scheme val="minor"/>
    </font>
    <font>
      <b/>
      <sz val="10"/>
      <color theme="0"/>
      <name val="Calibri"/>
      <family val="2"/>
      <scheme val="minor"/>
    </font>
    <font>
      <b/>
      <i/>
      <sz val="10"/>
      <color theme="1"/>
      <name val="Calibri"/>
      <family val="2"/>
      <scheme val="minor"/>
    </font>
    <font>
      <sz val="10"/>
      <color theme="1"/>
      <name val="CIDFont+F1"/>
    </font>
    <font>
      <b/>
      <sz val="22"/>
      <color theme="1"/>
      <name val="Calibri"/>
      <family val="2"/>
      <scheme val="minor"/>
    </font>
    <font>
      <b/>
      <sz val="20"/>
      <color theme="1"/>
      <name val="Calibri"/>
      <family val="2"/>
      <scheme val="minor"/>
    </font>
    <font>
      <b/>
      <sz val="11"/>
      <color theme="8" tint="-0.499984740745262"/>
      <name val="Calibri"/>
      <family val="2"/>
      <scheme val="minor"/>
    </font>
    <font>
      <sz val="10"/>
      <color theme="1"/>
      <name val="Cambria"/>
      <family val="2"/>
      <scheme val="major"/>
    </font>
    <font>
      <sz val="10"/>
      <color theme="0"/>
      <name val="Cambria"/>
      <family val="2"/>
      <scheme val="major"/>
    </font>
    <font>
      <b/>
      <sz val="16"/>
      <color theme="1"/>
      <name val="Cambria"/>
      <family val="2"/>
      <scheme val="major"/>
    </font>
    <font>
      <u/>
      <sz val="11"/>
      <color theme="10"/>
      <name val="Calibri"/>
      <family val="2"/>
      <scheme val="minor"/>
    </font>
    <font>
      <sz val="16"/>
      <name val="Calibri"/>
      <family val="2"/>
      <scheme val="minor"/>
    </font>
    <font>
      <sz val="16"/>
      <color theme="1"/>
      <name val="Cambria"/>
      <family val="2"/>
      <scheme val="major"/>
    </font>
    <font>
      <sz val="16"/>
      <name val="Cambria"/>
      <family val="2"/>
      <scheme val="major"/>
    </font>
    <font>
      <b/>
      <sz val="16"/>
      <color theme="0"/>
      <name val="Calibri"/>
      <family val="2"/>
      <scheme val="minor"/>
    </font>
    <font>
      <b/>
      <sz val="16"/>
      <name val="Cambria"/>
      <family val="2"/>
      <scheme val="major"/>
    </font>
    <font>
      <b/>
      <sz val="16"/>
      <color theme="0"/>
      <name val="Cambria"/>
      <family val="2"/>
      <scheme val="major"/>
    </font>
    <font>
      <sz val="16"/>
      <color theme="0"/>
      <name val="Calibri"/>
      <family val="2"/>
      <scheme val="minor"/>
    </font>
    <font>
      <sz val="16"/>
      <color theme="0"/>
      <name val="Cambria"/>
      <family val="2"/>
      <scheme val="major"/>
    </font>
    <font>
      <u/>
      <sz val="16"/>
      <name val="Calibri"/>
      <family val="2"/>
      <scheme val="minor"/>
    </font>
    <font>
      <b/>
      <sz val="12"/>
      <color theme="4" tint="-0.499984740745262"/>
      <name val="Calibri"/>
      <family val="2"/>
      <scheme val="minor"/>
    </font>
    <font>
      <b/>
      <sz val="7.5"/>
      <color rgb="FF0000FF"/>
      <name val="Calibri"/>
      <family val="2"/>
      <scheme val="minor"/>
    </font>
    <font>
      <b/>
      <sz val="7.5"/>
      <color rgb="FF3333FF"/>
      <name val="Calibri"/>
      <family val="2"/>
      <scheme val="minor"/>
    </font>
    <font>
      <sz val="9"/>
      <color rgb="FF000000"/>
      <name val="Calibri"/>
      <family val="2"/>
      <scheme val="minor"/>
    </font>
    <font>
      <sz val="7.5"/>
      <color rgb="FF000000"/>
      <name val="Calibri"/>
      <family val="2"/>
      <scheme val="minor"/>
    </font>
    <font>
      <sz val="7.5"/>
      <color theme="1"/>
      <name val="Calibri"/>
      <family val="2"/>
      <scheme val="minor"/>
    </font>
    <font>
      <b/>
      <sz val="9"/>
      <color theme="1"/>
      <name val="Cambria"/>
      <family val="2"/>
      <scheme val="major"/>
    </font>
    <font>
      <i/>
      <sz val="12"/>
      <name val="Calibri"/>
      <family val="2"/>
      <scheme val="minor"/>
    </font>
    <font>
      <b/>
      <i/>
      <sz val="12"/>
      <name val="Calibri"/>
      <family val="2"/>
      <scheme val="minor"/>
    </font>
    <font>
      <i/>
      <sz val="10"/>
      <color theme="0"/>
      <name val="Calibri"/>
      <family val="2"/>
      <scheme val="minor"/>
    </font>
    <font>
      <sz val="12"/>
      <color rgb="FF0066CC"/>
      <name val="Calibri"/>
      <family val="2"/>
      <scheme val="minor"/>
    </font>
  </fonts>
  <fills count="46">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indexed="64"/>
      </patternFill>
    </fill>
    <fill>
      <gradientFill degree="270">
        <stop position="0">
          <color theme="0"/>
        </stop>
        <stop position="1">
          <color rgb="FFD2DFEE"/>
        </stop>
      </gradientFill>
    </fill>
    <fill>
      <gradientFill degree="270">
        <stop position="0">
          <color theme="0"/>
        </stop>
        <stop position="1">
          <color rgb="FFBCD3EE"/>
        </stop>
      </gradientFill>
    </fill>
    <fill>
      <gradientFill degree="90">
        <stop position="0">
          <color theme="0"/>
        </stop>
        <stop position="0.5">
          <color rgb="FFD2DFEE"/>
        </stop>
        <stop position="1">
          <color theme="0"/>
        </stop>
      </gradient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E6E6E6"/>
      </patternFill>
    </fill>
    <fill>
      <patternFill patternType="solid">
        <fgColor rgb="FFF6F6F6"/>
      </patternFill>
    </fill>
    <fill>
      <patternFill patternType="solid">
        <fgColor theme="4"/>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2" tint="-9.9948118533890809E-2"/>
        <bgColor indexed="64"/>
      </patternFill>
    </fill>
    <fill>
      <patternFill patternType="solid">
        <fgColor theme="2"/>
        <bgColor indexed="64"/>
      </patternFill>
    </fill>
    <fill>
      <patternFill patternType="solid">
        <fgColor theme="9" tint="0.59999389629810485"/>
        <bgColor indexed="64"/>
      </patternFill>
    </fill>
    <fill>
      <patternFill patternType="solid">
        <fgColor rgb="FF7030A0"/>
        <bgColor indexed="64"/>
      </patternFill>
    </fill>
    <fill>
      <patternFill patternType="solid">
        <fgColor rgb="FF00B0F0"/>
        <bgColor indexed="64"/>
      </patternFill>
    </fill>
    <fill>
      <patternFill patternType="solid">
        <fgColor rgb="FF00B050"/>
        <bgColor indexed="64"/>
      </patternFill>
    </fill>
    <fill>
      <patternFill patternType="solid">
        <fgColor rgb="FFFFFFFF"/>
        <bgColor indexed="64"/>
      </patternFill>
    </fill>
  </fills>
  <borders count="282">
    <border>
      <left/>
      <right/>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theme="1" tint="0.24994659260841701"/>
      </left>
      <right style="thin">
        <color theme="1" tint="0.24994659260841701"/>
      </right>
      <top style="hair">
        <color theme="1" tint="0.24994659260841701"/>
      </top>
      <bottom style="hair">
        <color theme="1" tint="0.24994659260841701"/>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indexed="64"/>
      </right>
      <top style="thin">
        <color theme="1" tint="0.24994659260841701"/>
      </top>
      <bottom/>
      <diagonal/>
    </border>
    <border>
      <left style="thin">
        <color indexed="64"/>
      </left>
      <right style="thin">
        <color indexed="64"/>
      </right>
      <top style="thin">
        <color theme="1" tint="0.24994659260841701"/>
      </top>
      <bottom/>
      <diagonal/>
    </border>
    <border>
      <left style="thin">
        <color indexed="64"/>
      </left>
      <right/>
      <top style="thin">
        <color theme="1" tint="0.24994659260841701"/>
      </top>
      <bottom/>
      <diagonal/>
    </border>
    <border>
      <left style="thin">
        <color theme="1" tint="0.24994659260841701"/>
      </left>
      <right style="thin">
        <color indexed="64"/>
      </right>
      <top/>
      <bottom style="thin">
        <color theme="1" tint="0.24994659260841701"/>
      </bottom>
      <diagonal/>
    </border>
    <border>
      <left style="thin">
        <color indexed="64"/>
      </left>
      <right style="thin">
        <color indexed="64"/>
      </right>
      <top/>
      <bottom style="thin">
        <color theme="1" tint="0.24994659260841701"/>
      </bottom>
      <diagonal/>
    </border>
    <border>
      <left style="thin">
        <color indexed="64"/>
      </left>
      <right/>
      <top/>
      <bottom style="thin">
        <color theme="1" tint="0.24994659260841701"/>
      </bottom>
      <diagonal/>
    </border>
    <border>
      <left style="thin">
        <color theme="1" tint="0.24994659260841701"/>
      </left>
      <right style="thin">
        <color indexed="64"/>
      </right>
      <top/>
      <bottom/>
      <diagonal/>
    </border>
    <border>
      <left style="thin">
        <color theme="1" tint="0.24994659260841701"/>
      </left>
      <right style="thin">
        <color theme="1" tint="0.24994659260841701"/>
      </right>
      <top style="thin">
        <color theme="1" tint="0.24994659260841701"/>
      </top>
      <bottom/>
      <diagonal/>
    </border>
    <border>
      <left style="thin">
        <color theme="1" tint="0.14996795556505021"/>
      </left>
      <right style="thin">
        <color theme="1" tint="0.14996795556505021"/>
      </right>
      <top style="hair">
        <color theme="1" tint="0.14996795556505021"/>
      </top>
      <bottom style="hair">
        <color theme="1" tint="0.14996795556505021"/>
      </bottom>
      <diagonal/>
    </border>
    <border>
      <left style="thin">
        <color theme="1" tint="0.14996795556505021"/>
      </left>
      <right style="thin">
        <color theme="1" tint="0.14996795556505021"/>
      </right>
      <top/>
      <bottom style="hair">
        <color theme="1" tint="0.14996795556505021"/>
      </bottom>
      <diagonal/>
    </border>
    <border>
      <left style="thin">
        <color theme="1" tint="0.24994659260841701"/>
      </left>
      <right style="thin">
        <color theme="1" tint="0.24994659260841701"/>
      </right>
      <top style="medium">
        <color theme="1" tint="0.24994659260841701"/>
      </top>
      <bottom style="hair">
        <color theme="1" tint="0.24994659260841701"/>
      </bottom>
      <diagonal/>
    </border>
    <border>
      <left style="thin">
        <color theme="1" tint="0.14996795556505021"/>
      </left>
      <right style="thin">
        <color theme="1" tint="0.14996795556505021"/>
      </right>
      <top style="thin">
        <color theme="1" tint="0.14996795556505021"/>
      </top>
      <bottom style="thin">
        <color theme="1" tint="0.14993743705557422"/>
      </bottom>
      <diagonal/>
    </border>
    <border>
      <left style="thin">
        <color theme="1" tint="0.24994659260841701"/>
      </left>
      <right style="thin">
        <color indexed="64"/>
      </right>
      <top style="medium">
        <color theme="1" tint="0.24994659260841701"/>
      </top>
      <bottom style="thin">
        <color theme="1" tint="0.24994659260841701"/>
      </bottom>
      <diagonal/>
    </border>
    <border>
      <left style="thin">
        <color indexed="64"/>
      </left>
      <right style="thin">
        <color indexed="64"/>
      </right>
      <top style="medium">
        <color theme="1" tint="0.24994659260841701"/>
      </top>
      <bottom style="thin">
        <color theme="1" tint="0.24994659260841701"/>
      </bottom>
      <diagonal/>
    </border>
    <border>
      <left style="thin">
        <color indexed="64"/>
      </left>
      <right/>
      <top style="medium">
        <color theme="1" tint="0.24994659260841701"/>
      </top>
      <bottom style="thin">
        <color theme="1" tint="0.24994659260841701"/>
      </bottom>
      <diagonal/>
    </border>
    <border>
      <left/>
      <right/>
      <top style="thin">
        <color theme="1" tint="0.24994659260841701"/>
      </top>
      <bottom/>
      <diagonal/>
    </border>
    <border>
      <left/>
      <right/>
      <top/>
      <bottom style="thin">
        <color theme="1" tint="0.24994659260841701"/>
      </bottom>
      <diagonal/>
    </border>
    <border>
      <left style="thin">
        <color theme="1" tint="0.24994659260841701"/>
      </left>
      <right style="thin">
        <color theme="1" tint="0.24994659260841701"/>
      </right>
      <top style="thin">
        <color theme="1" tint="0.24994659260841701"/>
      </top>
      <bottom style="medium">
        <color theme="1" tint="0.24994659260841701"/>
      </bottom>
      <diagonal/>
    </border>
    <border>
      <left style="thin">
        <color theme="1" tint="0.24994659260841701"/>
      </left>
      <right style="thin">
        <color indexed="64"/>
      </right>
      <top style="thin">
        <color theme="1" tint="0.24994659260841701"/>
      </top>
      <bottom style="medium">
        <color theme="1" tint="0.24994659260841701"/>
      </bottom>
      <diagonal/>
    </border>
    <border>
      <left style="thin">
        <color indexed="64"/>
      </left>
      <right style="thin">
        <color indexed="64"/>
      </right>
      <top style="thin">
        <color theme="1" tint="0.24994659260841701"/>
      </top>
      <bottom style="medium">
        <color theme="1" tint="0.24994659260841701"/>
      </bottom>
      <diagonal/>
    </border>
    <border>
      <left style="thin">
        <color indexed="64"/>
      </left>
      <right/>
      <top style="thin">
        <color theme="1" tint="0.24994659260841701"/>
      </top>
      <bottom style="medium">
        <color theme="1" tint="0.24994659260841701"/>
      </bottom>
      <diagonal/>
    </border>
    <border>
      <left/>
      <right style="thin">
        <color theme="1" tint="0.24994659260841701"/>
      </right>
      <top style="thin">
        <color theme="1" tint="0.24994659260841701"/>
      </top>
      <bottom/>
      <diagonal/>
    </border>
    <border>
      <left/>
      <right/>
      <top style="medium">
        <color theme="1" tint="0.24994659260841701"/>
      </top>
      <bottom/>
      <diagonal/>
    </border>
    <border>
      <left style="thin">
        <color theme="1" tint="0.24994659260841701"/>
      </left>
      <right style="thin">
        <color theme="1" tint="0.24994659260841701"/>
      </right>
      <top style="hair">
        <color theme="1" tint="0.24994659260841701"/>
      </top>
      <bottom style="medium">
        <color theme="1" tint="0.24994659260841701"/>
      </bottom>
      <diagonal/>
    </border>
    <border>
      <left style="thin">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medium">
        <color theme="1" tint="0.24994659260841701"/>
      </top>
      <bottom style="hair">
        <color theme="1" tint="0.24994659260841701"/>
      </bottom>
      <diagonal/>
    </border>
    <border>
      <left style="thin">
        <color indexed="64"/>
      </left>
      <right style="thin">
        <color indexed="64"/>
      </right>
      <top style="medium">
        <color theme="1" tint="0.24994659260841701"/>
      </top>
      <bottom style="hair">
        <color theme="1" tint="0.24994659260841701"/>
      </bottom>
      <diagonal/>
    </border>
    <border>
      <left style="thin">
        <color indexed="64"/>
      </left>
      <right/>
      <top style="medium">
        <color theme="1" tint="0.24994659260841701"/>
      </top>
      <bottom style="hair">
        <color theme="1" tint="0.24994659260841701"/>
      </bottom>
      <diagonal/>
    </border>
    <border>
      <left style="thin">
        <color theme="1" tint="0.24994659260841701"/>
      </left>
      <right style="thin">
        <color indexed="64"/>
      </right>
      <top/>
      <bottom style="medium">
        <color theme="1" tint="0.24994659260841701"/>
      </bottom>
      <diagonal/>
    </border>
    <border>
      <left style="thin">
        <color indexed="64"/>
      </left>
      <right style="thin">
        <color indexed="64"/>
      </right>
      <top/>
      <bottom style="medium">
        <color theme="1" tint="0.24994659260841701"/>
      </bottom>
      <diagonal/>
    </border>
    <border>
      <left style="thin">
        <color indexed="64"/>
      </left>
      <right/>
      <top/>
      <bottom style="medium">
        <color theme="1" tint="0.24994659260841701"/>
      </bottom>
      <diagonal/>
    </border>
    <border>
      <left style="thin">
        <color indexed="64"/>
      </left>
      <right style="thin">
        <color theme="1" tint="0.24994659260841701"/>
      </right>
      <top style="medium">
        <color theme="1" tint="0.24994659260841701"/>
      </top>
      <bottom style="thin">
        <color theme="1" tint="0.24994659260841701"/>
      </bottom>
      <diagonal/>
    </border>
    <border>
      <left style="thin">
        <color theme="1" tint="0.24994659260841701"/>
      </left>
      <right style="thin">
        <color theme="1" tint="0.24994659260841701"/>
      </right>
      <top/>
      <bottom style="hair">
        <color theme="1" tint="0.24994659260841701"/>
      </bottom>
      <diagonal/>
    </border>
    <border>
      <left style="thin">
        <color theme="1" tint="0.24994659260841701"/>
      </left>
      <right style="thin">
        <color indexed="64"/>
      </right>
      <top style="medium">
        <color theme="1" tint="0.24994659260841701"/>
      </top>
      <bottom/>
      <diagonal/>
    </border>
    <border>
      <left style="thin">
        <color indexed="64"/>
      </left>
      <right style="thin">
        <color indexed="64"/>
      </right>
      <top style="medium">
        <color theme="1" tint="0.24994659260841701"/>
      </top>
      <bottom/>
      <diagonal/>
    </border>
    <border>
      <left style="thin">
        <color indexed="64"/>
      </left>
      <right/>
      <top style="medium">
        <color theme="1" tint="0.24994659260841701"/>
      </top>
      <bottom/>
      <diagonal/>
    </border>
    <border>
      <left style="medium">
        <color indexed="64"/>
      </left>
      <right style="thin">
        <color theme="1" tint="0.24994659260841701"/>
      </right>
      <top style="medium">
        <color indexed="64"/>
      </top>
      <bottom style="medium">
        <color indexed="64"/>
      </bottom>
      <diagonal/>
    </border>
    <border>
      <left style="thin">
        <color theme="1" tint="0.24994659260841701"/>
      </left>
      <right style="thin">
        <color theme="1" tint="0.24994659260841701"/>
      </right>
      <top style="medium">
        <color indexed="64"/>
      </top>
      <bottom style="medium">
        <color indexed="64"/>
      </bottom>
      <diagonal/>
    </border>
    <border>
      <left style="thin">
        <color theme="1" tint="0.24994659260841701"/>
      </left>
      <right/>
      <top style="medium">
        <color indexed="64"/>
      </top>
      <bottom style="medium">
        <color indexed="64"/>
      </bottom>
      <diagonal/>
    </border>
    <border>
      <left style="thin">
        <color theme="1" tint="0.24994659260841701"/>
      </left>
      <right style="thin">
        <color theme="1" tint="0.24994659260841701"/>
      </right>
      <top style="medium">
        <color theme="1" tint="0.24994659260841701"/>
      </top>
      <bottom style="thin">
        <color indexed="64"/>
      </bottom>
      <diagonal/>
    </border>
    <border>
      <left style="thin">
        <color theme="1" tint="0.24994659260841701"/>
      </left>
      <right style="thin">
        <color theme="1" tint="0.24994659260841701"/>
      </right>
      <top/>
      <bottom style="thin">
        <color indexed="64"/>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theme="1" tint="0.24994659260841701"/>
      </left>
      <right style="thin">
        <color theme="1" tint="0.24994659260841701"/>
      </right>
      <top style="hair">
        <color theme="1" tint="0.24994659260841701"/>
      </top>
      <bottom style="thin">
        <color indexed="64"/>
      </bottom>
      <diagonal/>
    </border>
    <border>
      <left style="thin">
        <color indexed="64"/>
      </left>
      <right style="thin">
        <color theme="1" tint="0.24994659260841701"/>
      </right>
      <top style="hair">
        <color theme="1" tint="0.24994659260841701"/>
      </top>
      <bottom style="thin">
        <color indexed="64"/>
      </bottom>
      <diagonal/>
    </border>
    <border>
      <left style="thin">
        <color rgb="FF404040"/>
      </left>
      <right style="thin">
        <color rgb="FF404040"/>
      </right>
      <top style="hair">
        <color rgb="FF404040"/>
      </top>
      <bottom style="hair">
        <color rgb="FF404040"/>
      </bottom>
      <diagonal/>
    </border>
    <border>
      <left/>
      <right style="thin">
        <color rgb="FF404040"/>
      </right>
      <top style="hair">
        <color rgb="FF404040"/>
      </top>
      <bottom style="hair">
        <color rgb="FF404040"/>
      </bottom>
      <diagonal/>
    </border>
    <border>
      <left style="thin">
        <color theme="1" tint="0.14996795556505021"/>
      </left>
      <right style="thin">
        <color theme="1" tint="0.14996795556505021"/>
      </right>
      <top style="hair">
        <color theme="1" tint="0.14996795556505021"/>
      </top>
      <bottom style="hair">
        <color theme="1" tint="0.14993743705557422"/>
      </bottom>
      <diagonal/>
    </border>
    <border>
      <left style="thin">
        <color theme="1" tint="0.24994659260841701"/>
      </left>
      <right style="thin">
        <color theme="1" tint="0.24994659260841701"/>
      </right>
      <top style="hair">
        <color theme="1" tint="0.14996795556505021"/>
      </top>
      <bottom style="hair">
        <color theme="1" tint="0.14993743705557422"/>
      </bottom>
      <diagonal/>
    </border>
    <border>
      <left style="thin">
        <color theme="1" tint="0.14996795556505021"/>
      </left>
      <right style="thin">
        <color theme="1" tint="0.14996795556505021"/>
      </right>
      <top style="hair">
        <color theme="1" tint="0.14993743705557422"/>
      </top>
      <bottom style="thin">
        <color indexed="64"/>
      </bottom>
      <diagonal/>
    </border>
    <border>
      <left style="medium">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medium">
        <color theme="1" tint="0.24994659260841701"/>
      </bottom>
      <diagonal/>
    </border>
    <border>
      <left style="thin">
        <color theme="1" tint="0.24994659260841701"/>
      </left>
      <right style="thin">
        <color indexed="64"/>
      </right>
      <top/>
      <bottom style="hair">
        <color theme="1" tint="0.24994659260841701"/>
      </bottom>
      <diagonal/>
    </border>
    <border>
      <left style="thin">
        <color theme="1" tint="0.24994659260841701"/>
      </left>
      <right style="thin">
        <color indexed="64"/>
      </right>
      <top style="hair">
        <color theme="1" tint="0.24994659260841701"/>
      </top>
      <bottom style="thin">
        <color indexed="64"/>
      </bottom>
      <diagonal/>
    </border>
    <border>
      <left/>
      <right style="thin">
        <color indexed="64"/>
      </right>
      <top style="thin">
        <color theme="1" tint="0.24994659260841701"/>
      </top>
      <bottom style="medium">
        <color theme="1" tint="0.24994659260841701"/>
      </bottom>
      <diagonal/>
    </border>
    <border>
      <left/>
      <right style="thin">
        <color indexed="64"/>
      </right>
      <top style="thin">
        <color theme="1" tint="0.24994659260841701"/>
      </top>
      <bottom/>
      <diagonal/>
    </border>
    <border>
      <left/>
      <right style="thin">
        <color indexed="64"/>
      </right>
      <top style="hair">
        <color rgb="FF404040"/>
      </top>
      <bottom style="hair">
        <color rgb="FF404040"/>
      </bottom>
      <diagonal/>
    </border>
    <border>
      <left style="medium">
        <color indexed="64"/>
      </left>
      <right style="thin">
        <color theme="1" tint="0.24994659260841701"/>
      </right>
      <top/>
      <bottom style="hair">
        <color theme="1" tint="0.24994659260841701"/>
      </bottom>
      <diagonal/>
    </border>
    <border>
      <left style="medium">
        <color indexed="64"/>
      </left>
      <right style="thin">
        <color theme="1" tint="0.24994659260841701"/>
      </right>
      <top style="medium">
        <color indexed="64"/>
      </top>
      <bottom style="thin">
        <color indexed="64"/>
      </bottom>
      <diagonal/>
    </border>
    <border>
      <left style="thin">
        <color theme="1" tint="0.24994659260841701"/>
      </left>
      <right style="thin">
        <color theme="1" tint="0.24994659260841701"/>
      </right>
      <top style="thin">
        <color theme="1" tint="0.24994659260841701"/>
      </top>
      <bottom style="hair">
        <color theme="1" tint="0.24994659260841701"/>
      </bottom>
      <diagonal/>
    </border>
    <border>
      <left/>
      <right style="thin">
        <color indexed="64"/>
      </right>
      <top style="thin">
        <color rgb="FF002060"/>
      </top>
      <bottom/>
      <diagonal/>
    </border>
    <border>
      <left/>
      <right style="thin">
        <color indexed="64"/>
      </right>
      <top/>
      <bottom style="thin">
        <color rgb="FF002060"/>
      </bottom>
      <diagonal/>
    </border>
    <border>
      <left style="medium">
        <color indexed="64"/>
      </left>
      <right style="thin">
        <color theme="1" tint="0.24994659260841701"/>
      </right>
      <top style="hair">
        <color theme="1" tint="0.24994659260841701"/>
      </top>
      <bottom style="hair">
        <color indexed="64"/>
      </bottom>
      <diagonal/>
    </border>
    <border>
      <left style="thin">
        <color theme="1" tint="0.24994659260841701"/>
      </left>
      <right style="medium">
        <color indexed="64"/>
      </right>
      <top style="hair">
        <color theme="1" tint="0.24994659260841701"/>
      </top>
      <bottom style="hair">
        <color indexed="64"/>
      </bottom>
      <diagonal/>
    </border>
    <border>
      <left style="thin">
        <color theme="1" tint="0.24994659260841701"/>
      </left>
      <right style="medium">
        <color indexed="64"/>
      </right>
      <top style="medium">
        <color indexed="64"/>
      </top>
      <bottom style="thin">
        <color indexed="64"/>
      </bottom>
      <diagonal/>
    </border>
    <border>
      <left style="thin">
        <color theme="1" tint="0.24994659260841701"/>
      </left>
      <right style="medium">
        <color indexed="64"/>
      </right>
      <top/>
      <bottom style="hair">
        <color theme="1" tint="0.24994659260841701"/>
      </bottom>
      <diagonal/>
    </border>
    <border>
      <left style="thin">
        <color theme="1" tint="0.24994659260841701"/>
      </left>
      <right style="medium">
        <color indexed="64"/>
      </right>
      <top style="hair">
        <color theme="1" tint="0.24994659260841701"/>
      </top>
      <bottom style="hair">
        <color theme="1" tint="0.24994659260841701"/>
      </bottom>
      <diagonal/>
    </border>
    <border>
      <left style="thin">
        <color theme="1" tint="0.24994659260841701"/>
      </left>
      <right style="medium">
        <color indexed="64"/>
      </right>
      <top/>
      <bottom/>
      <diagonal/>
    </border>
    <border>
      <left style="thin">
        <color theme="1" tint="0.24994659260841701"/>
      </left>
      <right style="thin">
        <color theme="1" tint="0.24994659260841701"/>
      </right>
      <top style="hair">
        <color theme="1" tint="0.24994659260841701"/>
      </top>
      <bottom/>
      <diagonal/>
    </border>
    <border>
      <left style="medium">
        <color indexed="64"/>
      </left>
      <right style="thin">
        <color theme="1" tint="0.24994659260841701"/>
      </right>
      <top style="hair">
        <color theme="1" tint="0.24994659260841701"/>
      </top>
      <bottom/>
      <diagonal/>
    </border>
    <border>
      <left/>
      <right/>
      <top style="hair">
        <color theme="1" tint="0.24994659260841701"/>
      </top>
      <bottom/>
      <diagonal/>
    </border>
    <border>
      <left style="thin">
        <color theme="1" tint="0.24994659260841701"/>
      </left>
      <right style="thin">
        <color theme="1" tint="0.24994659260841701"/>
      </right>
      <top style="thin">
        <color indexed="64"/>
      </top>
      <bottom/>
      <diagonal/>
    </border>
    <border>
      <left style="thin">
        <color theme="1" tint="0.14996795556505021"/>
      </left>
      <right/>
      <top style="thin">
        <color theme="1" tint="0.14996795556505021"/>
      </top>
      <bottom style="thin">
        <color theme="1" tint="0.14993743705557422"/>
      </bottom>
      <diagonal/>
    </border>
    <border>
      <left style="thin">
        <color indexed="64"/>
      </left>
      <right style="thin">
        <color indexed="64"/>
      </right>
      <top style="hair">
        <color theme="1" tint="0.24994659260841701"/>
      </top>
      <bottom style="hair">
        <color theme="1" tint="0.24994659260841701"/>
      </bottom>
      <diagonal/>
    </border>
    <border>
      <left style="thin">
        <color indexed="64"/>
      </left>
      <right/>
      <top style="hair">
        <color theme="1" tint="0.24994659260841701"/>
      </top>
      <bottom style="hair">
        <color theme="1" tint="0.24994659260841701"/>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medium">
        <color indexed="64"/>
      </left>
      <right style="thin">
        <color theme="1" tint="0.24994659260841701"/>
      </right>
      <top style="hair">
        <color indexed="64"/>
      </top>
      <bottom style="hair">
        <color indexed="64"/>
      </bottom>
      <diagonal/>
    </border>
    <border>
      <left style="thin">
        <color theme="1" tint="0.24994659260841701"/>
      </left>
      <right style="medium">
        <color indexed="64"/>
      </right>
      <top style="hair">
        <color indexed="64"/>
      </top>
      <bottom style="hair">
        <color indexed="64"/>
      </bottom>
      <diagonal/>
    </border>
    <border>
      <left style="medium">
        <color indexed="64"/>
      </left>
      <right style="thin">
        <color theme="1" tint="0.24994659260841701"/>
      </right>
      <top style="hair">
        <color indexed="64"/>
      </top>
      <bottom style="medium">
        <color indexed="64"/>
      </bottom>
      <diagonal/>
    </border>
    <border>
      <left style="thin">
        <color theme="1" tint="0.24994659260841701"/>
      </left>
      <right style="medium">
        <color indexed="64"/>
      </right>
      <top style="hair">
        <color indexed="64"/>
      </top>
      <bottom style="medium">
        <color indexed="64"/>
      </bottom>
      <diagonal/>
    </border>
    <border>
      <left style="medium">
        <color indexed="64"/>
      </left>
      <right style="thin">
        <color theme="1" tint="0.24994659260841701"/>
      </right>
      <top style="hair">
        <color indexed="64"/>
      </top>
      <bottom/>
      <diagonal/>
    </border>
    <border>
      <left style="thin">
        <color theme="1" tint="0.24994659260841701"/>
      </left>
      <right style="medium">
        <color indexed="64"/>
      </right>
      <top style="hair">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hair">
        <color indexed="64"/>
      </bottom>
      <diagonal/>
    </border>
    <border>
      <left style="thin">
        <color theme="1" tint="0.24994659260841701"/>
      </left>
      <right style="thin">
        <color indexed="64"/>
      </right>
      <top style="hair">
        <color theme="1" tint="0.24994659260841701"/>
      </top>
      <bottom style="thin">
        <color theme="1" tint="0.24994659260841701"/>
      </bottom>
      <diagonal/>
    </border>
    <border>
      <left style="thin">
        <color theme="1" tint="0.24994659260841701"/>
      </left>
      <right style="thin">
        <color theme="1" tint="0.24994659260841701"/>
      </right>
      <top style="hair">
        <color theme="1" tint="0.24994659260841701"/>
      </top>
      <bottom style="thin">
        <color theme="1" tint="0.24994659260841701"/>
      </bottom>
      <diagonal/>
    </border>
    <border>
      <left style="medium">
        <color auto="1"/>
      </left>
      <right style="medium">
        <color auto="1"/>
      </right>
      <top style="medium">
        <color auto="1"/>
      </top>
      <bottom style="thick">
        <color auto="1"/>
      </bottom>
      <diagonal/>
    </border>
    <border>
      <left style="medium">
        <color auto="1"/>
      </left>
      <right style="medium">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hair">
        <color indexed="64"/>
      </bottom>
      <diagonal/>
    </border>
    <border>
      <left style="hair">
        <color auto="1"/>
      </left>
      <right style="hair">
        <color auto="1"/>
      </right>
      <top/>
      <bottom/>
      <diagonal/>
    </border>
    <border>
      <left/>
      <right/>
      <top style="hair">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medium">
        <color auto="1"/>
      </bottom>
      <diagonal/>
    </border>
    <border>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dashed">
        <color indexed="64"/>
      </left>
      <right style="dashed">
        <color indexed="64"/>
      </right>
      <top style="dashed">
        <color indexed="64"/>
      </top>
      <bottom style="dashed">
        <color indexed="64"/>
      </bottom>
      <diagonal/>
    </border>
    <border>
      <left style="dashed">
        <color indexed="64"/>
      </left>
      <right style="thick">
        <color indexed="64"/>
      </right>
      <top style="dashed">
        <color indexed="64"/>
      </top>
      <bottom style="dashed">
        <color indexed="64"/>
      </bottom>
      <diagonal/>
    </border>
    <border>
      <left style="thick">
        <color indexed="64"/>
      </left>
      <right/>
      <top/>
      <bottom/>
      <diagonal/>
    </border>
    <border>
      <left style="dashed">
        <color indexed="64"/>
      </left>
      <right style="dashed">
        <color indexed="64"/>
      </right>
      <top style="dashed">
        <color indexed="64"/>
      </top>
      <bottom style="medium">
        <color auto="1"/>
      </bottom>
      <diagonal/>
    </border>
    <border>
      <left style="dashed">
        <color indexed="64"/>
      </left>
      <right style="thick">
        <color indexed="64"/>
      </right>
      <top style="dashed">
        <color indexed="64"/>
      </top>
      <bottom style="medium">
        <color auto="1"/>
      </bottom>
      <diagonal/>
    </border>
    <border>
      <left/>
      <right style="hair">
        <color indexed="64"/>
      </right>
      <top style="medium">
        <color auto="1"/>
      </top>
      <bottom/>
      <diagonal/>
    </border>
    <border>
      <left style="hair">
        <color indexed="64"/>
      </left>
      <right style="dashed">
        <color indexed="64"/>
      </right>
      <top style="medium">
        <color auto="1"/>
      </top>
      <bottom style="dashed">
        <color indexed="64"/>
      </bottom>
      <diagonal/>
    </border>
    <border>
      <left style="dashed">
        <color indexed="64"/>
      </left>
      <right style="dashed">
        <color indexed="64"/>
      </right>
      <top style="medium">
        <color auto="1"/>
      </top>
      <bottom style="dashed">
        <color indexed="64"/>
      </bottom>
      <diagonal/>
    </border>
    <border>
      <left style="dashed">
        <color indexed="64"/>
      </left>
      <right style="thick">
        <color indexed="64"/>
      </right>
      <top style="medium">
        <color auto="1"/>
      </top>
      <bottom style="dashed">
        <color indexed="64"/>
      </bottom>
      <diagonal/>
    </border>
    <border>
      <left/>
      <right style="hair">
        <color indexed="64"/>
      </right>
      <top/>
      <bottom/>
      <diagonal/>
    </border>
    <border>
      <left style="hair">
        <color indexed="64"/>
      </left>
      <right style="dashed">
        <color indexed="64"/>
      </right>
      <top style="dashed">
        <color indexed="64"/>
      </top>
      <bottom style="dashed">
        <color indexed="64"/>
      </bottom>
      <diagonal/>
    </border>
    <border>
      <left/>
      <right style="hair">
        <color indexed="64"/>
      </right>
      <top/>
      <bottom style="thick">
        <color auto="1"/>
      </bottom>
      <diagonal/>
    </border>
    <border>
      <left style="hair">
        <color indexed="64"/>
      </left>
      <right style="dashed">
        <color indexed="64"/>
      </right>
      <top style="dashed">
        <color indexed="64"/>
      </top>
      <bottom style="thick">
        <color auto="1"/>
      </bottom>
      <diagonal/>
    </border>
    <border>
      <left style="dashed">
        <color indexed="64"/>
      </left>
      <right style="dashed">
        <color indexed="64"/>
      </right>
      <top style="dashed">
        <color indexed="64"/>
      </top>
      <bottom style="thick">
        <color auto="1"/>
      </bottom>
      <diagonal/>
    </border>
    <border>
      <left style="dashed">
        <color indexed="64"/>
      </left>
      <right style="thick">
        <color indexed="64"/>
      </right>
      <top style="dashed">
        <color indexed="64"/>
      </top>
      <bottom style="thick">
        <color auto="1"/>
      </bottom>
      <diagonal/>
    </border>
    <border>
      <left/>
      <right/>
      <top style="thick">
        <color auto="1"/>
      </top>
      <bottom/>
      <diagonal/>
    </border>
    <border>
      <left style="dashed">
        <color indexed="64"/>
      </left>
      <right style="dashed">
        <color indexed="64"/>
      </right>
      <top style="thick">
        <color auto="1"/>
      </top>
      <bottom style="dashed">
        <color indexed="64"/>
      </bottom>
      <diagonal/>
    </border>
    <border>
      <left style="dashed">
        <color indexed="64"/>
      </left>
      <right style="thick">
        <color indexed="64"/>
      </right>
      <top style="thick">
        <color auto="1"/>
      </top>
      <bottom style="dashed">
        <color indexed="64"/>
      </bottom>
      <diagonal/>
    </border>
    <border>
      <left/>
      <right/>
      <top/>
      <bottom style="thick">
        <color auto="1"/>
      </bottom>
      <diagonal/>
    </border>
    <border>
      <left style="hair">
        <color indexed="64"/>
      </left>
      <right style="hair">
        <color indexed="64"/>
      </right>
      <top style="thick">
        <color auto="1"/>
      </top>
      <bottom/>
      <diagonal/>
    </border>
    <border>
      <left style="hair">
        <color indexed="64"/>
      </left>
      <right/>
      <top style="thick">
        <color auto="1"/>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ck">
        <color auto="1"/>
      </bottom>
      <diagonal/>
    </border>
    <border>
      <left style="hair">
        <color indexed="64"/>
      </left>
      <right/>
      <top style="hair">
        <color indexed="64"/>
      </top>
      <bottom style="thick">
        <color auto="1"/>
      </bottom>
      <diagonal/>
    </border>
    <border>
      <left style="hair">
        <color auto="1"/>
      </left>
      <right style="medium">
        <color indexed="64"/>
      </right>
      <top/>
      <bottom/>
      <diagonal/>
    </border>
    <border>
      <left style="thin">
        <color auto="1"/>
      </left>
      <right style="hair">
        <color auto="1"/>
      </right>
      <top/>
      <bottom/>
      <diagonal/>
    </border>
    <border>
      <left style="hair">
        <color auto="1"/>
      </left>
      <right style="thin">
        <color auto="1"/>
      </right>
      <top/>
      <bottom/>
      <diagonal/>
    </border>
    <border>
      <left style="medium">
        <color indexed="64"/>
      </left>
      <right style="hair">
        <color indexed="64"/>
      </right>
      <top/>
      <bottom/>
      <diagonal/>
    </border>
    <border>
      <left style="hair">
        <color auto="1"/>
      </left>
      <right style="medium">
        <color indexed="64"/>
      </right>
      <top style="medium">
        <color indexed="64"/>
      </top>
      <bottom style="thin">
        <color indexed="64"/>
      </bottom>
      <diagonal/>
    </border>
    <border>
      <left style="hair">
        <color auto="1"/>
      </left>
      <right style="hair">
        <color auto="1"/>
      </right>
      <top style="medium">
        <color indexed="64"/>
      </top>
      <bottom style="thin">
        <color indexed="64"/>
      </bottom>
      <diagonal/>
    </border>
    <border>
      <left style="medium">
        <color indexed="64"/>
      </left>
      <right style="hair">
        <color auto="1"/>
      </right>
      <top style="medium">
        <color indexed="64"/>
      </top>
      <bottom style="thin">
        <color indexed="64"/>
      </bottom>
      <diagonal/>
    </border>
    <border>
      <left style="thick">
        <color theme="0"/>
      </left>
      <right style="thick">
        <color theme="0"/>
      </right>
      <top style="thick">
        <color theme="0"/>
      </top>
      <bottom style="thick">
        <color theme="0"/>
      </bottom>
      <diagonal/>
    </border>
    <border>
      <left style="thick">
        <color theme="0"/>
      </left>
      <right style="thick">
        <color theme="0"/>
      </right>
      <top/>
      <bottom/>
      <diagonal/>
    </border>
    <border>
      <left/>
      <right style="thick">
        <color theme="0"/>
      </right>
      <top/>
      <bottom/>
      <diagonal/>
    </border>
    <border>
      <left/>
      <right style="thick">
        <color theme="0"/>
      </right>
      <top style="thick">
        <color theme="0"/>
      </top>
      <bottom/>
      <diagonal/>
    </border>
    <border>
      <left/>
      <right/>
      <top style="thick">
        <color theme="0"/>
      </top>
      <bottom/>
      <diagonal/>
    </border>
    <border>
      <left style="thick">
        <color theme="0"/>
      </left>
      <right/>
      <top style="thick">
        <color theme="0"/>
      </top>
      <bottom/>
      <diagonal/>
    </border>
    <border>
      <left/>
      <right style="medium">
        <color theme="0"/>
      </right>
      <top style="thick">
        <color theme="0"/>
      </top>
      <bottom/>
      <diagonal/>
    </border>
    <border>
      <left style="thick">
        <color theme="0"/>
      </left>
      <right/>
      <top/>
      <bottom/>
      <diagonal/>
    </border>
    <border>
      <left/>
      <right style="thick">
        <color theme="0"/>
      </right>
      <top style="thick">
        <color theme="0"/>
      </top>
      <bottom style="thick">
        <color theme="0"/>
      </bottom>
      <diagonal/>
    </border>
    <border>
      <left/>
      <right/>
      <top style="thick">
        <color theme="0"/>
      </top>
      <bottom style="thick">
        <color theme="0"/>
      </bottom>
      <diagonal/>
    </border>
    <border>
      <left style="thick">
        <color theme="0"/>
      </left>
      <right/>
      <top style="thick">
        <color theme="0"/>
      </top>
      <bottom style="thick">
        <color theme="0"/>
      </bottom>
      <diagonal/>
    </border>
    <border>
      <left style="thick">
        <color theme="0"/>
      </left>
      <right style="thick">
        <color theme="0"/>
      </right>
      <top style="thick">
        <color theme="0"/>
      </top>
      <bottom/>
      <diagonal/>
    </border>
    <border>
      <left style="medium">
        <color rgb="FF4C4C4E"/>
      </left>
      <right style="medium">
        <color rgb="FF4C4C4E"/>
      </right>
      <top style="medium">
        <color rgb="FF000000"/>
      </top>
      <bottom style="medium">
        <color rgb="FFF3F6FA"/>
      </bottom>
      <diagonal/>
    </border>
    <border>
      <left style="medium">
        <color rgb="FF000000"/>
      </left>
      <right style="medium">
        <color rgb="FF4C4C4E"/>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theme="0"/>
      </right>
      <top/>
      <bottom/>
      <diagonal/>
    </border>
    <border>
      <left/>
      <right style="hair">
        <color auto="1"/>
      </right>
      <top style="medium">
        <color indexed="64"/>
      </top>
      <bottom style="thin">
        <color indexed="64"/>
      </bottom>
      <diagonal/>
    </border>
    <border>
      <left style="hair">
        <color auto="1"/>
      </left>
      <right style="thin">
        <color auto="1"/>
      </right>
      <top style="medium">
        <color indexed="64"/>
      </top>
      <bottom style="thin">
        <color indexed="64"/>
      </bottom>
      <diagonal/>
    </border>
    <border>
      <left style="thin">
        <color auto="1"/>
      </left>
      <right style="hair">
        <color auto="1"/>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bottom style="medium">
        <color indexed="64"/>
      </bottom>
      <diagonal/>
    </border>
    <border>
      <left style="hair">
        <color auto="1"/>
      </left>
      <right style="hair">
        <color auto="1"/>
      </right>
      <top/>
      <bottom style="medium">
        <color indexed="64"/>
      </bottom>
      <diagonal/>
    </border>
    <border>
      <left style="hair">
        <color auto="1"/>
      </left>
      <right style="medium">
        <color indexed="64"/>
      </right>
      <top/>
      <bottom style="medium">
        <color indexed="64"/>
      </bottom>
      <diagonal/>
    </border>
    <border>
      <left/>
      <right style="hair">
        <color indexed="64"/>
      </right>
      <top/>
      <bottom style="medium">
        <color indexed="64"/>
      </bottom>
      <diagonal/>
    </border>
    <border>
      <left style="hair">
        <color auto="1"/>
      </left>
      <right style="thin">
        <color auto="1"/>
      </right>
      <top/>
      <bottom style="medium">
        <color indexed="64"/>
      </bottom>
      <diagonal/>
    </border>
    <border>
      <left style="thin">
        <color auto="1"/>
      </left>
      <right style="hair">
        <color auto="1"/>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11">
    <xf numFmtId="0" fontId="0" fillId="0" borderId="0"/>
    <xf numFmtId="0" fontId="16" fillId="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6" fillId="7"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12" borderId="0" applyNumberFormat="0" applyBorder="0" applyAlignment="0" applyProtection="0"/>
    <xf numFmtId="0" fontId="17" fillId="6" borderId="0" applyNumberFormat="0" applyBorder="0" applyAlignment="0" applyProtection="0"/>
    <xf numFmtId="0" fontId="17" fillId="13" borderId="0" applyNumberFormat="0" applyBorder="0" applyAlignment="0" applyProtection="0"/>
    <xf numFmtId="0" fontId="16" fillId="13" borderId="0" applyNumberFormat="0" applyBorder="0" applyAlignment="0" applyProtection="0"/>
    <xf numFmtId="0" fontId="18" fillId="14" borderId="0" applyNumberFormat="0" applyBorder="0" applyAlignment="0" applyProtection="0"/>
    <xf numFmtId="0" fontId="19" fillId="15" borderId="2" applyNumberFormat="0" applyAlignment="0" applyProtection="0"/>
    <xf numFmtId="0" fontId="20" fillId="8" borderId="4" applyNumberFormat="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166" fontId="2" fillId="0" borderId="0" applyFont="0" applyFill="0" applyBorder="0" applyAlignment="0" applyProtection="0"/>
    <xf numFmtId="0" fontId="22" fillId="9" borderId="0" applyNumberFormat="0" applyBorder="0" applyAlignment="0" applyProtection="0"/>
    <xf numFmtId="0" fontId="23" fillId="0" borderId="5" applyNumberFormat="0" applyFill="0" applyAlignment="0" applyProtection="0"/>
    <xf numFmtId="0" fontId="24" fillId="0" borderId="1"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64" fillId="0" borderId="0" applyNumberFormat="0" applyFill="0" applyBorder="0" applyAlignment="0" applyProtection="0">
      <alignment vertical="top"/>
      <protection locked="0"/>
    </xf>
    <xf numFmtId="0" fontId="26" fillId="13" borderId="2" applyNumberFormat="0" applyAlignment="0" applyProtection="0"/>
    <xf numFmtId="0" fontId="27" fillId="0" borderId="3" applyNumberFormat="0" applyFill="0" applyAlignment="0" applyProtection="0"/>
    <xf numFmtId="171" fontId="65" fillId="0" borderId="0" applyBorder="0" applyProtection="0"/>
    <xf numFmtId="0" fontId="28" fillId="19" borderId="0" applyNumberFormat="0" applyBorder="0" applyAlignment="0" applyProtection="0"/>
    <xf numFmtId="0" fontId="2" fillId="0" borderId="0"/>
    <xf numFmtId="0" fontId="2" fillId="0" borderId="0"/>
    <xf numFmtId="0" fontId="38" fillId="0" borderId="0"/>
    <xf numFmtId="0" fontId="2" fillId="0" borderId="0"/>
    <xf numFmtId="0" fontId="65" fillId="0" borderId="0"/>
    <xf numFmtId="0" fontId="63" fillId="0" borderId="0"/>
    <xf numFmtId="0" fontId="2" fillId="0" borderId="0"/>
    <xf numFmtId="0" fontId="29" fillId="0" borderId="0"/>
    <xf numFmtId="0" fontId="3" fillId="0" borderId="0"/>
    <xf numFmtId="0" fontId="63" fillId="0" borderId="0"/>
    <xf numFmtId="0" fontId="2" fillId="0" borderId="0"/>
    <xf numFmtId="0" fontId="29" fillId="0" borderId="0"/>
    <xf numFmtId="0" fontId="63" fillId="0" borderId="0"/>
    <xf numFmtId="0" fontId="63" fillId="0" borderId="0"/>
    <xf numFmtId="0" fontId="63" fillId="0" borderId="0"/>
    <xf numFmtId="0" fontId="63" fillId="0" borderId="0"/>
    <xf numFmtId="0" fontId="63" fillId="0" borderId="0"/>
    <xf numFmtId="0" fontId="39" fillId="0" borderId="0"/>
    <xf numFmtId="0" fontId="63" fillId="0" borderId="0"/>
    <xf numFmtId="0" fontId="63" fillId="0" borderId="0"/>
    <xf numFmtId="0" fontId="63" fillId="0" borderId="0"/>
    <xf numFmtId="0" fontId="63" fillId="0" borderId="0"/>
    <xf numFmtId="0" fontId="63" fillId="0" borderId="0"/>
    <xf numFmtId="0" fontId="17" fillId="0" borderId="0"/>
    <xf numFmtId="0" fontId="55" fillId="0" borderId="0"/>
    <xf numFmtId="0" fontId="2" fillId="0" borderId="0"/>
    <xf numFmtId="0" fontId="39" fillId="0" borderId="0"/>
    <xf numFmtId="0" fontId="2" fillId="6" borderId="7" applyNumberFormat="0" applyFont="0" applyAlignment="0" applyProtection="0"/>
    <xf numFmtId="0" fontId="31" fillId="15" borderId="8" applyNumberFormat="0" applyAlignment="0" applyProtection="0"/>
    <xf numFmtId="9" fontId="63"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9" fillId="0" borderId="0" applyFont="0" applyFill="0" applyBorder="0" applyAlignment="0" applyProtection="0"/>
    <xf numFmtId="0" fontId="32" fillId="0" borderId="0" applyNumberFormat="0" applyFill="0" applyBorder="0" applyAlignment="0" applyProtection="0"/>
    <xf numFmtId="43" fontId="63" fillId="0" borderId="0" applyFont="0" applyFill="0" applyBorder="0" applyAlignment="0" applyProtection="0"/>
    <xf numFmtId="0" fontId="2" fillId="0" borderId="0" applyFont="0" applyFill="0" applyBorder="0" applyAlignment="0" applyProtection="0"/>
    <xf numFmtId="167" fontId="15"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3" fillId="0" borderId="0" applyNumberFormat="0" applyFill="0" applyBorder="0" applyAlignment="0" applyProtection="0"/>
    <xf numFmtId="164"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86" fillId="0" borderId="0"/>
    <xf numFmtId="0" fontId="14" fillId="0" borderId="0"/>
    <xf numFmtId="0" fontId="19" fillId="15" borderId="200" applyNumberFormat="0" applyAlignment="0" applyProtection="0"/>
    <xf numFmtId="0" fontId="26" fillId="13" borderId="200" applyNumberFormat="0" applyAlignment="0" applyProtection="0"/>
    <xf numFmtId="0" fontId="2" fillId="6" borderId="201" applyNumberFormat="0" applyFont="0" applyAlignment="0" applyProtection="0"/>
    <xf numFmtId="0" fontId="31" fillId="15" borderId="202" applyNumberFormat="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4" fillId="0" borderId="0"/>
    <xf numFmtId="0" fontId="211" fillId="0" borderId="0" applyNumberFormat="0" applyFill="0" applyBorder="0" applyAlignment="0" applyProtection="0"/>
  </cellStyleXfs>
  <cellXfs count="1928">
    <xf numFmtId="0" fontId="0" fillId="0" borderId="0" xfId="0"/>
    <xf numFmtId="0" fontId="67" fillId="0" borderId="0" xfId="48" applyFont="1"/>
    <xf numFmtId="0" fontId="67" fillId="0" borderId="0" xfId="48" applyFont="1" applyFill="1"/>
    <xf numFmtId="1" fontId="67" fillId="0" borderId="0" xfId="48" applyNumberFormat="1" applyFont="1"/>
    <xf numFmtId="0" fontId="67" fillId="0" borderId="0" xfId="48" applyFont="1" applyBorder="1"/>
    <xf numFmtId="0" fontId="67" fillId="21" borderId="0" xfId="48" applyFont="1" applyFill="1"/>
    <xf numFmtId="0" fontId="67" fillId="0" borderId="0" xfId="48" applyFont="1" applyAlignment="1">
      <alignment vertical="center"/>
    </xf>
    <xf numFmtId="165" fontId="68" fillId="0" borderId="0" xfId="48" applyNumberFormat="1" applyFont="1" applyFill="1" applyBorder="1" applyAlignment="1">
      <alignment horizontal="center"/>
    </xf>
    <xf numFmtId="165" fontId="69" fillId="0" borderId="0" xfId="48" applyNumberFormat="1" applyFont="1" applyFill="1" applyBorder="1" applyAlignment="1">
      <alignment horizontal="center" vertical="center"/>
    </xf>
    <xf numFmtId="1" fontId="69" fillId="0" borderId="0" xfId="48" applyNumberFormat="1" applyFont="1" applyFill="1" applyBorder="1" applyAlignment="1">
      <alignment horizontal="center" vertical="center"/>
    </xf>
    <xf numFmtId="0" fontId="70" fillId="0" borderId="0" xfId="48" applyFont="1" applyFill="1" applyBorder="1" applyAlignment="1"/>
    <xf numFmtId="0" fontId="67" fillId="0" borderId="0" xfId="48" applyFont="1" applyFill="1" applyAlignment="1">
      <alignment vertical="center"/>
    </xf>
    <xf numFmtId="0" fontId="71" fillId="0" borderId="0" xfId="48" applyFont="1" applyFill="1" applyBorder="1" applyAlignment="1">
      <alignment horizontal="center" vertical="center" wrapText="1"/>
    </xf>
    <xf numFmtId="0" fontId="0" fillId="0" borderId="0" xfId="0" applyFont="1"/>
    <xf numFmtId="0" fontId="67" fillId="0" borderId="0" xfId="48" applyFont="1" applyFill="1" applyAlignment="1"/>
    <xf numFmtId="0" fontId="73" fillId="0" borderId="0" xfId="48" applyFont="1"/>
    <xf numFmtId="0" fontId="74" fillId="0" borderId="0" xfId="48" applyFont="1"/>
    <xf numFmtId="0" fontId="68" fillId="0" borderId="0" xfId="48" applyFont="1"/>
    <xf numFmtId="0" fontId="73" fillId="0" borderId="0" xfId="48" applyFont="1" applyBorder="1"/>
    <xf numFmtId="0" fontId="75" fillId="0" borderId="0" xfId="48" applyFont="1"/>
    <xf numFmtId="165" fontId="67" fillId="0" borderId="0" xfId="48" applyNumberFormat="1" applyFont="1" applyFill="1" applyBorder="1" applyAlignment="1"/>
    <xf numFmtId="0" fontId="76" fillId="0" borderId="0" xfId="48" applyFont="1"/>
    <xf numFmtId="0" fontId="68" fillId="0" borderId="0" xfId="48" applyFont="1" applyBorder="1"/>
    <xf numFmtId="0" fontId="73" fillId="0" borderId="0" xfId="48" applyFont="1" applyFill="1"/>
    <xf numFmtId="0" fontId="77" fillId="0" borderId="0" xfId="0" applyFont="1"/>
    <xf numFmtId="0" fontId="78" fillId="0" borderId="0" xfId="0" applyFont="1"/>
    <xf numFmtId="0" fontId="79" fillId="0" borderId="0" xfId="0" applyFont="1"/>
    <xf numFmtId="0" fontId="73" fillId="0" borderId="0" xfId="48" applyFont="1" applyFill="1" applyAlignment="1">
      <alignment horizontal="center"/>
    </xf>
    <xf numFmtId="0" fontId="73" fillId="0" borderId="0" xfId="48" applyFont="1" applyFill="1" applyAlignment="1"/>
    <xf numFmtId="0" fontId="70" fillId="0" borderId="86" xfId="48" applyFont="1" applyFill="1" applyBorder="1" applyAlignment="1"/>
    <xf numFmtId="165" fontId="81" fillId="0" borderId="0" xfId="48" applyNumberFormat="1" applyFont="1" applyFill="1" applyBorder="1" applyAlignment="1">
      <alignment horizontal="center"/>
    </xf>
    <xf numFmtId="165" fontId="81" fillId="0" borderId="0" xfId="48" quotePrefix="1" applyNumberFormat="1" applyFont="1" applyFill="1" applyBorder="1" applyAlignment="1">
      <alignment horizontal="center"/>
    </xf>
    <xf numFmtId="165" fontId="82" fillId="0" borderId="0" xfId="48" applyNumberFormat="1" applyFont="1" applyFill="1" applyBorder="1" applyAlignment="1">
      <alignment horizontal="center"/>
    </xf>
    <xf numFmtId="0" fontId="83" fillId="0" borderId="0" xfId="48" applyFont="1" applyFill="1" applyBorder="1" applyAlignment="1"/>
    <xf numFmtId="165" fontId="81" fillId="0" borderId="9" xfId="48" quotePrefix="1" applyNumberFormat="1" applyFont="1" applyFill="1" applyBorder="1" applyAlignment="1">
      <alignment horizontal="center"/>
    </xf>
    <xf numFmtId="0" fontId="81" fillId="0" borderId="0" xfId="48" applyFont="1" applyFill="1" applyBorder="1" applyAlignment="1"/>
    <xf numFmtId="165" fontId="81" fillId="0" borderId="0" xfId="48" applyNumberFormat="1" applyFont="1" applyFill="1" applyBorder="1" applyAlignment="1">
      <alignment horizontal="left"/>
    </xf>
    <xf numFmtId="0" fontId="83" fillId="0" borderId="0" xfId="48" applyFont="1" applyFill="1" applyBorder="1" applyAlignment="1">
      <alignment horizontal="left"/>
    </xf>
    <xf numFmtId="165" fontId="83" fillId="0" borderId="0" xfId="48" quotePrefix="1" applyNumberFormat="1" applyFont="1" applyFill="1" applyBorder="1" applyAlignment="1">
      <alignment horizontal="center"/>
    </xf>
    <xf numFmtId="0" fontId="83" fillId="0" borderId="0" xfId="48" applyFont="1" applyFill="1" applyBorder="1" applyAlignment="1">
      <alignment horizontal="justify" vertical="top" wrapText="1"/>
    </xf>
    <xf numFmtId="165" fontId="81" fillId="0" borderId="0" xfId="48" applyNumberFormat="1" applyFont="1" applyFill="1" applyBorder="1" applyAlignment="1"/>
    <xf numFmtId="165" fontId="84" fillId="0" borderId="0" xfId="48" applyNumberFormat="1" applyFont="1" applyFill="1" applyBorder="1" applyAlignment="1">
      <alignment horizontal="center"/>
    </xf>
    <xf numFmtId="165" fontId="84" fillId="0" borderId="0" xfId="48" applyNumberFormat="1" applyFont="1" applyFill="1" applyBorder="1" applyAlignment="1">
      <alignment horizontal="center" vertical="center"/>
    </xf>
    <xf numFmtId="0" fontId="84" fillId="0" borderId="0" xfId="48" applyFont="1" applyFill="1" applyBorder="1" applyAlignment="1">
      <alignment horizontal="left"/>
    </xf>
    <xf numFmtId="165" fontId="82" fillId="0" borderId="0" xfId="48" quotePrefix="1" applyNumberFormat="1" applyFont="1" applyFill="1" applyBorder="1" applyAlignment="1">
      <alignment horizontal="center"/>
    </xf>
    <xf numFmtId="165" fontId="84" fillId="0" borderId="9" xfId="48" applyNumberFormat="1" applyFont="1" applyFill="1" applyBorder="1" applyAlignment="1">
      <alignment horizontal="left"/>
    </xf>
    <xf numFmtId="0" fontId="83" fillId="0" borderId="9" xfId="48" applyFont="1" applyFill="1" applyBorder="1" applyAlignment="1">
      <alignment horizontal="left"/>
    </xf>
    <xf numFmtId="165" fontId="83" fillId="0" borderId="9" xfId="48" quotePrefix="1" applyNumberFormat="1" applyFont="1" applyFill="1" applyBorder="1" applyAlignment="1">
      <alignment horizontal="center"/>
    </xf>
    <xf numFmtId="165" fontId="82" fillId="0" borderId="0" xfId="48" quotePrefix="1" applyNumberFormat="1" applyFont="1" applyFill="1" applyBorder="1" applyAlignment="1">
      <alignment horizontal="center" vertical="center"/>
    </xf>
    <xf numFmtId="165" fontId="82" fillId="0" borderId="0" xfId="48" applyNumberFormat="1" applyFont="1" applyFill="1" applyBorder="1" applyAlignment="1">
      <alignment horizontal="center" vertical="center"/>
    </xf>
    <xf numFmtId="0" fontId="82" fillId="0" borderId="0" xfId="48" applyFont="1" applyFill="1" applyBorder="1" applyAlignment="1">
      <alignment vertical="center"/>
    </xf>
    <xf numFmtId="0" fontId="81" fillId="0" borderId="0" xfId="48" applyFont="1" applyFill="1" applyAlignment="1">
      <alignment horizontal="center"/>
    </xf>
    <xf numFmtId="0" fontId="81" fillId="0" borderId="0" xfId="48" applyFont="1" applyFill="1" applyAlignment="1"/>
    <xf numFmtId="165" fontId="81" fillId="0" borderId="87" xfId="48" applyNumberFormat="1" applyFont="1" applyFill="1" applyBorder="1" applyAlignment="1">
      <alignment horizontal="center"/>
    </xf>
    <xf numFmtId="165" fontId="81" fillId="0" borderId="86" xfId="48" applyNumberFormat="1" applyFont="1" applyFill="1" applyBorder="1" applyAlignment="1">
      <alignment horizontal="center"/>
    </xf>
    <xf numFmtId="165" fontId="82" fillId="0" borderId="86" xfId="48" applyNumberFormat="1" applyFont="1" applyFill="1" applyBorder="1" applyAlignment="1">
      <alignment horizontal="center" vertical="center"/>
    </xf>
    <xf numFmtId="165" fontId="81" fillId="0" borderId="86" xfId="48" quotePrefix="1" applyNumberFormat="1" applyFont="1" applyFill="1" applyBorder="1" applyAlignment="1">
      <alignment horizontal="center" vertical="center"/>
    </xf>
    <xf numFmtId="165" fontId="84" fillId="0" borderId="86" xfId="48" applyNumberFormat="1" applyFont="1" applyFill="1" applyBorder="1" applyAlignment="1">
      <alignment horizontal="center"/>
    </xf>
    <xf numFmtId="165" fontId="84" fillId="0" borderId="86" xfId="48" quotePrefix="1" applyNumberFormat="1" applyFont="1" applyFill="1" applyBorder="1" applyAlignment="1">
      <alignment horizontal="center"/>
    </xf>
    <xf numFmtId="165" fontId="81" fillId="0" borderId="86" xfId="48" quotePrefix="1" applyNumberFormat="1" applyFont="1" applyFill="1" applyBorder="1" applyAlignment="1">
      <alignment horizontal="center"/>
    </xf>
    <xf numFmtId="165" fontId="84" fillId="0" borderId="87" xfId="48" quotePrefix="1" applyNumberFormat="1" applyFont="1" applyFill="1" applyBorder="1" applyAlignment="1">
      <alignment horizontal="center" vertical="center"/>
    </xf>
    <xf numFmtId="165" fontId="84" fillId="0" borderId="87" xfId="48" applyNumberFormat="1" applyFont="1" applyFill="1" applyBorder="1" applyAlignment="1">
      <alignment horizontal="center" vertical="center"/>
    </xf>
    <xf numFmtId="165" fontId="82" fillId="0" borderId="86" xfId="48" applyNumberFormat="1" applyFont="1" applyFill="1" applyBorder="1" applyAlignment="1">
      <alignment horizontal="center"/>
    </xf>
    <xf numFmtId="165" fontId="82" fillId="0" borderId="86" xfId="48" quotePrefix="1" applyNumberFormat="1" applyFont="1" applyFill="1" applyBorder="1" applyAlignment="1">
      <alignment horizontal="center"/>
    </xf>
    <xf numFmtId="165" fontId="84" fillId="0" borderId="87" xfId="48" applyNumberFormat="1" applyFont="1" applyFill="1" applyBorder="1" applyAlignment="1">
      <alignment horizontal="center"/>
    </xf>
    <xf numFmtId="165" fontId="83" fillId="0" borderId="86" xfId="48" quotePrefix="1" applyNumberFormat="1" applyFont="1" applyFill="1" applyBorder="1" applyAlignment="1">
      <alignment horizontal="center"/>
    </xf>
    <xf numFmtId="165" fontId="85" fillId="0" borderId="86" xfId="48" quotePrefix="1" applyNumberFormat="1" applyFont="1" applyFill="1" applyBorder="1" applyAlignment="1">
      <alignment horizontal="center"/>
    </xf>
    <xf numFmtId="165" fontId="82" fillId="0" borderId="86" xfId="48" quotePrefix="1" applyNumberFormat="1" applyFont="1" applyFill="1" applyBorder="1" applyAlignment="1">
      <alignment horizontal="center" vertical="center"/>
    </xf>
    <xf numFmtId="165" fontId="84" fillId="0" borderId="86" xfId="48" applyNumberFormat="1" applyFont="1" applyFill="1" applyBorder="1" applyAlignment="1">
      <alignment horizontal="center" vertical="center"/>
    </xf>
    <xf numFmtId="165" fontId="84" fillId="0" borderId="86" xfId="48" quotePrefix="1" applyNumberFormat="1" applyFont="1" applyFill="1" applyBorder="1" applyAlignment="1">
      <alignment horizontal="center" vertical="center"/>
    </xf>
    <xf numFmtId="165" fontId="86" fillId="0" borderId="86" xfId="48" applyNumberFormat="1" applyFont="1" applyFill="1" applyBorder="1" applyAlignment="1">
      <alignment horizontal="center"/>
    </xf>
    <xf numFmtId="165" fontId="86" fillId="0" borderId="86" xfId="48" quotePrefix="1" applyNumberFormat="1" applyFont="1" applyFill="1" applyBorder="1" applyAlignment="1">
      <alignment horizontal="center"/>
    </xf>
    <xf numFmtId="165" fontId="86" fillId="0" borderId="88" xfId="48" applyNumberFormat="1" applyFont="1" applyFill="1" applyBorder="1" applyAlignment="1">
      <alignment horizontal="center"/>
    </xf>
    <xf numFmtId="165" fontId="86" fillId="0" borderId="88" xfId="48" quotePrefix="1" applyNumberFormat="1" applyFont="1" applyFill="1" applyBorder="1" applyAlignment="1">
      <alignment horizontal="center"/>
    </xf>
    <xf numFmtId="165" fontId="82" fillId="0" borderId="88" xfId="48" applyNumberFormat="1" applyFont="1" applyFill="1" applyBorder="1" applyAlignment="1">
      <alignment horizontal="center" vertical="center"/>
    </xf>
    <xf numFmtId="165" fontId="84" fillId="0" borderId="10" xfId="48" applyNumberFormat="1" applyFont="1" applyFill="1" applyBorder="1" applyAlignment="1">
      <alignment horizontal="center"/>
    </xf>
    <xf numFmtId="165" fontId="84" fillId="0" borderId="11" xfId="48" applyNumberFormat="1" applyFont="1" applyFill="1" applyBorder="1" applyAlignment="1">
      <alignment horizontal="center"/>
    </xf>
    <xf numFmtId="165" fontId="84" fillId="0" borderId="86" xfId="48" applyNumberFormat="1" applyFont="1" applyFill="1" applyBorder="1"/>
    <xf numFmtId="165" fontId="81" fillId="0" borderId="86" xfId="48" applyNumberFormat="1" applyFont="1" applyFill="1" applyBorder="1"/>
    <xf numFmtId="165" fontId="81" fillId="0" borderId="86" xfId="48" quotePrefix="1" applyNumberFormat="1" applyFont="1" applyFill="1" applyBorder="1" applyAlignment="1">
      <alignment horizontal="right"/>
    </xf>
    <xf numFmtId="165" fontId="86" fillId="0" borderId="86" xfId="48" applyNumberFormat="1" applyFont="1" applyFill="1" applyBorder="1"/>
    <xf numFmtId="165" fontId="86" fillId="0" borderId="86" xfId="48" quotePrefix="1" applyNumberFormat="1" applyFont="1" applyFill="1" applyBorder="1" applyAlignment="1">
      <alignment horizontal="right"/>
    </xf>
    <xf numFmtId="165" fontId="87" fillId="0" borderId="86" xfId="48" applyNumberFormat="1" applyFont="1" applyFill="1" applyBorder="1" applyAlignment="1">
      <alignment horizontal="center" vertical="center"/>
    </xf>
    <xf numFmtId="165" fontId="81" fillId="0" borderId="86" xfId="48" applyNumberFormat="1" applyFont="1" applyFill="1" applyBorder="1" applyAlignment="1">
      <alignment horizontal="center" vertical="center"/>
    </xf>
    <xf numFmtId="165" fontId="86" fillId="0" borderId="0" xfId="48" quotePrefix="1" applyNumberFormat="1" applyFont="1" applyFill="1" applyBorder="1" applyAlignment="1">
      <alignment horizontal="center"/>
    </xf>
    <xf numFmtId="165" fontId="84" fillId="0" borderId="89" xfId="48" quotePrefix="1" applyNumberFormat="1" applyFont="1" applyFill="1" applyBorder="1" applyAlignment="1">
      <alignment horizontal="center"/>
    </xf>
    <xf numFmtId="165" fontId="84" fillId="0" borderId="90" xfId="48" applyNumberFormat="1" applyFont="1" applyFill="1" applyBorder="1" applyAlignment="1">
      <alignment horizontal="center"/>
    </xf>
    <xf numFmtId="165" fontId="84" fillId="0" borderId="91" xfId="48" applyNumberFormat="1" applyFont="1" applyFill="1" applyBorder="1" applyAlignment="1">
      <alignment horizontal="center"/>
    </xf>
    <xf numFmtId="165" fontId="86" fillId="0" borderId="92" xfId="48" applyNumberFormat="1" applyFont="1" applyFill="1" applyBorder="1" applyAlignment="1">
      <alignment horizontal="center"/>
    </xf>
    <xf numFmtId="165" fontId="86" fillId="0" borderId="93" xfId="48" applyNumberFormat="1" applyFont="1" applyFill="1" applyBorder="1" applyAlignment="1">
      <alignment horizontal="center"/>
    </xf>
    <xf numFmtId="165" fontId="86" fillId="0" borderId="93" xfId="48" quotePrefix="1" applyNumberFormat="1" applyFont="1" applyFill="1" applyBorder="1" applyAlignment="1">
      <alignment horizontal="center"/>
    </xf>
    <xf numFmtId="165" fontId="82" fillId="0" borderId="94" xfId="48" applyNumberFormat="1" applyFont="1" applyFill="1" applyBorder="1" applyAlignment="1">
      <alignment horizontal="center" vertical="center"/>
    </xf>
    <xf numFmtId="165" fontId="86" fillId="0" borderId="94" xfId="48" quotePrefix="1" applyNumberFormat="1" applyFont="1" applyFill="1" applyBorder="1" applyAlignment="1">
      <alignment horizontal="center"/>
    </xf>
    <xf numFmtId="165" fontId="86" fillId="0" borderId="0" xfId="48" applyNumberFormat="1" applyFont="1" applyFill="1" applyBorder="1" applyAlignment="1">
      <alignment horizontal="center"/>
    </xf>
    <xf numFmtId="165" fontId="87" fillId="0" borderId="0" xfId="48" applyNumberFormat="1" applyFont="1" applyFill="1" applyBorder="1" applyAlignment="1">
      <alignment horizontal="center"/>
    </xf>
    <xf numFmtId="0" fontId="88" fillId="0" borderId="0" xfId="48" applyFont="1" applyFill="1" applyBorder="1" applyAlignment="1"/>
    <xf numFmtId="165" fontId="84" fillId="0" borderId="95" xfId="48" quotePrefix="1" applyNumberFormat="1" applyFont="1" applyFill="1" applyBorder="1" applyAlignment="1">
      <alignment horizontal="center"/>
    </xf>
    <xf numFmtId="165" fontId="81" fillId="0" borderId="92" xfId="48" applyNumberFormat="1" applyFont="1" applyFill="1" applyBorder="1" applyAlignment="1">
      <alignment horizontal="center"/>
    </xf>
    <xf numFmtId="165" fontId="81" fillId="0" borderId="93" xfId="48" applyNumberFormat="1" applyFont="1" applyFill="1" applyBorder="1" applyAlignment="1">
      <alignment horizontal="center"/>
    </xf>
    <xf numFmtId="165" fontId="84" fillId="0" borderId="93" xfId="48" applyNumberFormat="1" applyFont="1" applyFill="1" applyBorder="1" applyAlignment="1">
      <alignment horizontal="center"/>
    </xf>
    <xf numFmtId="165" fontId="81" fillId="0" borderId="94" xfId="48" quotePrefix="1" applyNumberFormat="1" applyFont="1" applyFill="1" applyBorder="1" applyAlignment="1">
      <alignment horizontal="center" vertical="center"/>
    </xf>
    <xf numFmtId="165" fontId="81" fillId="0" borderId="94" xfId="48" quotePrefix="1" applyNumberFormat="1" applyFont="1" applyFill="1" applyBorder="1" applyAlignment="1">
      <alignment horizontal="center"/>
    </xf>
    <xf numFmtId="165" fontId="84" fillId="0" borderId="96" xfId="48" quotePrefix="1" applyNumberFormat="1" applyFont="1" applyFill="1" applyBorder="1" applyAlignment="1">
      <alignment horizontal="center"/>
    </xf>
    <xf numFmtId="165" fontId="84" fillId="0" borderId="96" xfId="48" applyNumberFormat="1" applyFont="1" applyFill="1" applyBorder="1" applyAlignment="1">
      <alignment horizontal="center"/>
    </xf>
    <xf numFmtId="165" fontId="75" fillId="0" borderId="97" xfId="48" quotePrefix="1" applyNumberFormat="1" applyFont="1" applyFill="1" applyBorder="1" applyAlignment="1">
      <alignment horizontal="center"/>
    </xf>
    <xf numFmtId="165" fontId="75" fillId="0" borderId="97" xfId="48" applyNumberFormat="1" applyFont="1" applyFill="1" applyBorder="1" applyAlignment="1">
      <alignment horizontal="center"/>
    </xf>
    <xf numFmtId="0" fontId="75" fillId="0" borderId="97" xfId="48" applyFont="1" applyFill="1" applyBorder="1" applyAlignment="1"/>
    <xf numFmtId="165" fontId="67" fillId="0" borderId="97" xfId="48" applyNumberFormat="1" applyFont="1" applyFill="1" applyBorder="1" applyAlignment="1">
      <alignment horizontal="center"/>
    </xf>
    <xf numFmtId="165" fontId="67" fillId="0" borderId="97" xfId="48" quotePrefix="1" applyNumberFormat="1" applyFont="1" applyFill="1" applyBorder="1" applyAlignment="1">
      <alignment horizontal="center"/>
    </xf>
    <xf numFmtId="0" fontId="67" fillId="0" borderId="97" xfId="48" applyFont="1" applyFill="1" applyBorder="1" applyAlignment="1"/>
    <xf numFmtId="165" fontId="74" fillId="0" borderId="97" xfId="48" applyNumberFormat="1" applyFont="1" applyFill="1" applyBorder="1" applyAlignment="1">
      <alignment horizontal="center"/>
    </xf>
    <xf numFmtId="165" fontId="89" fillId="0" borderId="97" xfId="48" quotePrefix="1" applyNumberFormat="1" applyFont="1" applyFill="1" applyBorder="1" applyAlignment="1">
      <alignment horizontal="center"/>
    </xf>
    <xf numFmtId="165" fontId="75" fillId="0" borderId="97" xfId="48" applyNumberFormat="1" applyFont="1" applyFill="1" applyBorder="1"/>
    <xf numFmtId="165" fontId="67" fillId="0" borderId="97" xfId="48" applyNumberFormat="1" applyFont="1" applyFill="1" applyBorder="1"/>
    <xf numFmtId="165" fontId="76" fillId="0" borderId="97" xfId="48" applyNumberFormat="1" applyFont="1" applyFill="1" applyBorder="1"/>
    <xf numFmtId="165" fontId="76" fillId="0" borderId="97" xfId="48" quotePrefix="1" applyNumberFormat="1" applyFont="1" applyFill="1" applyBorder="1" applyAlignment="1">
      <alignment horizontal="right"/>
    </xf>
    <xf numFmtId="0" fontId="75" fillId="0" borderId="97" xfId="48" applyFont="1" applyFill="1" applyBorder="1" applyAlignment="1">
      <alignment horizontal="left"/>
    </xf>
    <xf numFmtId="0" fontId="75" fillId="0" borderId="97" xfId="48" quotePrefix="1" applyNumberFormat="1" applyFont="1" applyFill="1" applyBorder="1" applyAlignment="1">
      <alignment horizontal="center"/>
    </xf>
    <xf numFmtId="165" fontId="75" fillId="0" borderId="98" xfId="48" quotePrefix="1" applyNumberFormat="1" applyFont="1" applyFill="1" applyBorder="1" applyAlignment="1">
      <alignment horizontal="center"/>
    </xf>
    <xf numFmtId="165" fontId="75" fillId="0" borderId="98" xfId="48" applyNumberFormat="1" applyFont="1" applyFill="1" applyBorder="1" applyAlignment="1">
      <alignment horizontal="center"/>
    </xf>
    <xf numFmtId="0" fontId="75" fillId="0" borderId="98" xfId="48" applyFont="1" applyFill="1" applyBorder="1" applyAlignment="1"/>
    <xf numFmtId="165" fontId="84" fillId="0" borderId="99" xfId="48" applyNumberFormat="1" applyFont="1" applyFill="1" applyBorder="1" applyAlignment="1">
      <alignment horizontal="center"/>
    </xf>
    <xf numFmtId="165" fontId="84" fillId="0" borderId="99" xfId="48" quotePrefix="1" applyNumberFormat="1" applyFont="1" applyFill="1" applyBorder="1" applyAlignment="1">
      <alignment horizontal="center"/>
    </xf>
    <xf numFmtId="165" fontId="90" fillId="22" borderId="100" xfId="48" quotePrefix="1" applyNumberFormat="1" applyFont="1" applyFill="1" applyBorder="1" applyAlignment="1">
      <alignment horizontal="center" vertical="center"/>
    </xf>
    <xf numFmtId="165" fontId="90" fillId="22" borderId="100" xfId="48" applyNumberFormat="1" applyFont="1" applyFill="1" applyBorder="1" applyAlignment="1">
      <alignment horizontal="center" vertical="center"/>
    </xf>
    <xf numFmtId="0" fontId="90" fillId="22" borderId="100" xfId="48" applyFont="1" applyFill="1" applyBorder="1" applyAlignment="1">
      <alignment vertical="center"/>
    </xf>
    <xf numFmtId="0" fontId="91" fillId="22" borderId="100" xfId="48" applyFont="1" applyFill="1" applyBorder="1" applyAlignment="1">
      <alignment vertical="center"/>
    </xf>
    <xf numFmtId="49" fontId="81" fillId="0" borderId="86" xfId="48" quotePrefix="1" applyNumberFormat="1" applyFont="1" applyFill="1" applyBorder="1" applyAlignment="1">
      <alignment horizontal="center"/>
    </xf>
    <xf numFmtId="165" fontId="92" fillId="0" borderId="86" xfId="48" quotePrefix="1" applyNumberFormat="1" applyFont="1" applyFill="1" applyBorder="1" applyAlignment="1">
      <alignment horizontal="center"/>
    </xf>
    <xf numFmtId="0" fontId="81" fillId="0" borderId="86" xfId="48" applyFont="1" applyFill="1" applyBorder="1" applyAlignment="1">
      <alignment horizontal="center" vertical="center"/>
    </xf>
    <xf numFmtId="0" fontId="81" fillId="0" borderId="0" xfId="48" applyFont="1" applyFill="1" applyBorder="1"/>
    <xf numFmtId="0" fontId="84" fillId="0" borderId="86" xfId="48" applyFont="1" applyFill="1" applyBorder="1" applyAlignment="1">
      <alignment horizontal="center"/>
    </xf>
    <xf numFmtId="0" fontId="81" fillId="0" borderId="86" xfId="48" quotePrefix="1" applyFont="1" applyFill="1" applyBorder="1" applyAlignment="1">
      <alignment horizontal="center"/>
    </xf>
    <xf numFmtId="0" fontId="93" fillId="0" borderId="86" xfId="48" applyFont="1" applyFill="1" applyBorder="1" applyAlignment="1">
      <alignment horizontal="center"/>
    </xf>
    <xf numFmtId="0" fontId="81" fillId="0" borderId="86" xfId="48" applyFont="1" applyFill="1" applyBorder="1"/>
    <xf numFmtId="0" fontId="86" fillId="0" borderId="86" xfId="48" applyFont="1" applyFill="1" applyBorder="1" applyAlignment="1">
      <alignment horizontal="center"/>
    </xf>
    <xf numFmtId="0" fontId="81" fillId="0" borderId="86" xfId="48" applyFont="1" applyFill="1" applyBorder="1" applyAlignment="1">
      <alignment horizontal="center"/>
    </xf>
    <xf numFmtId="0" fontId="81" fillId="0" borderId="9" xfId="48" applyFont="1" applyFill="1" applyBorder="1"/>
    <xf numFmtId="165" fontId="84" fillId="0" borderId="101" xfId="48" applyNumberFormat="1" applyFont="1" applyFill="1" applyBorder="1" applyAlignment="1">
      <alignment horizontal="center" vertical="center"/>
    </xf>
    <xf numFmtId="165" fontId="84" fillId="0" borderId="102" xfId="48" applyNumberFormat="1" applyFont="1" applyFill="1" applyBorder="1" applyAlignment="1">
      <alignment horizontal="center" vertical="center"/>
    </xf>
    <xf numFmtId="165" fontId="84" fillId="0" borderId="103" xfId="48" applyNumberFormat="1" applyFont="1" applyFill="1" applyBorder="1" applyAlignment="1">
      <alignment horizontal="center" vertical="center"/>
    </xf>
    <xf numFmtId="165" fontId="81" fillId="0" borderId="104" xfId="48" applyNumberFormat="1" applyFont="1" applyFill="1" applyBorder="1" applyAlignment="1">
      <alignment horizontal="center"/>
    </xf>
    <xf numFmtId="165" fontId="81" fillId="0" borderId="104" xfId="48" quotePrefix="1" applyNumberFormat="1" applyFont="1" applyFill="1" applyBorder="1" applyAlignment="1">
      <alignment horizontal="center"/>
    </xf>
    <xf numFmtId="165" fontId="82" fillId="0" borderId="104" xfId="48" applyNumberFormat="1" applyFont="1" applyFill="1" applyBorder="1" applyAlignment="1">
      <alignment horizontal="center"/>
    </xf>
    <xf numFmtId="0" fontId="83" fillId="0" borderId="104" xfId="48" applyFont="1" applyFill="1" applyBorder="1" applyAlignment="1"/>
    <xf numFmtId="165" fontId="81" fillId="0" borderId="105" xfId="48" applyNumberFormat="1" applyFont="1" applyFill="1" applyBorder="1" applyAlignment="1">
      <alignment horizontal="center"/>
    </xf>
    <xf numFmtId="165" fontId="81" fillId="0" borderId="105" xfId="48" quotePrefix="1" applyNumberFormat="1" applyFont="1" applyFill="1" applyBorder="1" applyAlignment="1">
      <alignment horizontal="center"/>
    </xf>
    <xf numFmtId="165" fontId="86" fillId="0" borderId="105" xfId="48" quotePrefix="1" applyNumberFormat="1" applyFont="1" applyFill="1" applyBorder="1" applyAlignment="1">
      <alignment horizontal="center"/>
    </xf>
    <xf numFmtId="0" fontId="81" fillId="0" borderId="105" xfId="48" applyFont="1" applyFill="1" applyBorder="1" applyAlignment="1"/>
    <xf numFmtId="165" fontId="90" fillId="23" borderId="106" xfId="48" quotePrefix="1" applyNumberFormat="1" applyFont="1" applyFill="1" applyBorder="1" applyAlignment="1">
      <alignment horizontal="center" vertical="center"/>
    </xf>
    <xf numFmtId="165" fontId="90" fillId="23" borderId="106" xfId="48" applyNumberFormat="1" applyFont="1" applyFill="1" applyBorder="1" applyAlignment="1">
      <alignment horizontal="center" vertical="center"/>
    </xf>
    <xf numFmtId="165" fontId="82" fillId="23" borderId="107" xfId="48" quotePrefix="1" applyNumberFormat="1" applyFont="1" applyFill="1" applyBorder="1" applyAlignment="1">
      <alignment horizontal="center" vertical="center"/>
    </xf>
    <xf numFmtId="165" fontId="82" fillId="23" borderId="108" xfId="48" applyNumberFormat="1" applyFont="1" applyFill="1" applyBorder="1" applyAlignment="1">
      <alignment horizontal="center" vertical="center"/>
    </xf>
    <xf numFmtId="165" fontId="82" fillId="23" borderId="109" xfId="48" applyNumberFormat="1" applyFont="1" applyFill="1" applyBorder="1" applyAlignment="1">
      <alignment horizontal="center" vertical="center"/>
    </xf>
    <xf numFmtId="165" fontId="82" fillId="23" borderId="89" xfId="48" quotePrefix="1" applyNumberFormat="1" applyFont="1" applyFill="1" applyBorder="1" applyAlignment="1">
      <alignment horizontal="center" vertical="center"/>
    </xf>
    <xf numFmtId="165" fontId="82" fillId="23" borderId="90" xfId="48" applyNumberFormat="1" applyFont="1" applyFill="1" applyBorder="1" applyAlignment="1">
      <alignment horizontal="center" vertical="center"/>
    </xf>
    <xf numFmtId="165" fontId="82" fillId="23" borderId="91" xfId="48" applyNumberFormat="1" applyFont="1" applyFill="1" applyBorder="1" applyAlignment="1">
      <alignment horizontal="center" vertical="center"/>
    </xf>
    <xf numFmtId="0" fontId="82" fillId="23" borderId="110" xfId="48" applyFont="1" applyFill="1" applyBorder="1" applyAlignment="1">
      <alignment vertical="center"/>
    </xf>
    <xf numFmtId="0" fontId="94" fillId="0" borderId="87" xfId="0" applyFont="1" applyBorder="1"/>
    <xf numFmtId="0" fontId="78" fillId="0" borderId="87" xfId="0" applyFont="1" applyBorder="1"/>
    <xf numFmtId="0" fontId="78" fillId="0" borderId="87" xfId="0" applyFont="1" applyBorder="1" applyAlignment="1">
      <alignment horizontal="left" indent="2"/>
    </xf>
    <xf numFmtId="0" fontId="78" fillId="0" borderId="88" xfId="0" applyFont="1" applyBorder="1" applyAlignment="1">
      <alignment horizontal="left" indent="2"/>
    </xf>
    <xf numFmtId="0" fontId="78" fillId="0" borderId="88" xfId="0" applyFont="1" applyBorder="1"/>
    <xf numFmtId="0" fontId="94" fillId="22" borderId="106" xfId="0" applyFont="1" applyFill="1" applyBorder="1" applyAlignment="1">
      <alignment horizontal="center" vertical="center"/>
    </xf>
    <xf numFmtId="0" fontId="95" fillId="0" borderId="0" xfId="48" applyFont="1" applyAlignment="1"/>
    <xf numFmtId="0" fontId="0" fillId="0" borderId="0" xfId="0" applyFont="1" applyBorder="1"/>
    <xf numFmtId="0" fontId="96" fillId="0" borderId="88" xfId="0" applyFont="1" applyBorder="1"/>
    <xf numFmtId="0" fontId="71" fillId="0" borderId="0" xfId="0" applyFont="1"/>
    <xf numFmtId="0" fontId="97" fillId="0" borderId="0" xfId="0" applyFont="1"/>
    <xf numFmtId="0" fontId="97" fillId="0" borderId="0" xfId="0" applyFont="1" applyAlignment="1">
      <alignment horizontal="center"/>
    </xf>
    <xf numFmtId="0" fontId="73" fillId="0" borderId="0" xfId="0" applyFont="1" applyAlignment="1">
      <alignment horizontal="center"/>
    </xf>
    <xf numFmtId="0" fontId="74" fillId="0" borderId="0" xfId="48" applyFont="1" applyFill="1" applyBorder="1" applyAlignment="1">
      <alignment horizontal="center" wrapText="1"/>
    </xf>
    <xf numFmtId="0" fontId="73" fillId="0" borderId="0" xfId="48" applyFont="1" applyBorder="1" applyAlignment="1">
      <alignment horizontal="center" vertical="center"/>
    </xf>
    <xf numFmtId="0" fontId="81" fillId="0" borderId="86" xfId="48" quotePrefix="1" applyNumberFormat="1" applyFont="1" applyFill="1" applyBorder="1" applyAlignment="1">
      <alignment horizontal="center"/>
    </xf>
    <xf numFmtId="165" fontId="81" fillId="0" borderId="112" xfId="48" applyNumberFormat="1" applyFont="1" applyFill="1" applyBorder="1" applyAlignment="1">
      <alignment horizontal="center"/>
    </xf>
    <xf numFmtId="165" fontId="84" fillId="0" borderId="112" xfId="48" applyNumberFormat="1" applyFont="1" applyFill="1" applyBorder="1" applyAlignment="1">
      <alignment horizontal="center"/>
    </xf>
    <xf numFmtId="0" fontId="98" fillId="0" borderId="0" xfId="0" applyFont="1" applyAlignment="1"/>
    <xf numFmtId="0" fontId="99" fillId="0" borderId="0" xfId="0" applyFont="1" applyBorder="1" applyAlignment="1"/>
    <xf numFmtId="165" fontId="84" fillId="0" borderId="113" xfId="48" applyNumberFormat="1" applyFont="1" applyFill="1" applyBorder="1" applyAlignment="1">
      <alignment horizontal="center" vertical="center"/>
    </xf>
    <xf numFmtId="0" fontId="84" fillId="0" borderId="86" xfId="48" applyFont="1" applyFill="1" applyBorder="1" applyAlignment="1">
      <alignment horizontal="center" vertical="center"/>
    </xf>
    <xf numFmtId="165" fontId="84" fillId="0" borderId="114" xfId="48" quotePrefix="1" applyNumberFormat="1" applyFont="1" applyFill="1" applyBorder="1" applyAlignment="1">
      <alignment horizontal="center"/>
    </xf>
    <xf numFmtId="165" fontId="84" fillId="0" borderId="115" xfId="48" applyNumberFormat="1" applyFont="1" applyFill="1" applyBorder="1" applyAlignment="1">
      <alignment horizontal="center"/>
    </xf>
    <xf numFmtId="165" fontId="84" fillId="0" borderId="116" xfId="48" applyNumberFormat="1" applyFont="1" applyFill="1" applyBorder="1" applyAlignment="1">
      <alignment horizontal="center"/>
    </xf>
    <xf numFmtId="165" fontId="81" fillId="0" borderId="117" xfId="48" applyNumberFormat="1" applyFont="1" applyFill="1" applyBorder="1" applyAlignment="1">
      <alignment horizontal="center"/>
    </xf>
    <xf numFmtId="165" fontId="81" fillId="0" borderId="118" xfId="48" applyNumberFormat="1" applyFont="1" applyFill="1" applyBorder="1" applyAlignment="1">
      <alignment horizontal="center"/>
    </xf>
    <xf numFmtId="165" fontId="81" fillId="0" borderId="118" xfId="48" quotePrefix="1" applyNumberFormat="1" applyFont="1" applyFill="1" applyBorder="1" applyAlignment="1">
      <alignment horizontal="center"/>
    </xf>
    <xf numFmtId="165" fontId="84" fillId="0" borderId="119" xfId="48" applyNumberFormat="1" applyFont="1" applyFill="1" applyBorder="1" applyAlignment="1">
      <alignment horizontal="center"/>
    </xf>
    <xf numFmtId="165" fontId="84" fillId="0" borderId="119" xfId="48" quotePrefix="1" applyNumberFormat="1" applyFont="1" applyFill="1" applyBorder="1" applyAlignment="1">
      <alignment horizontal="center"/>
    </xf>
    <xf numFmtId="0" fontId="81" fillId="0" borderId="120" xfId="48" applyFont="1" applyFill="1" applyBorder="1" applyAlignment="1">
      <alignment vertical="center"/>
    </xf>
    <xf numFmtId="0" fontId="100" fillId="0" borderId="0" xfId="48" applyFont="1" applyFill="1" applyBorder="1" applyAlignment="1">
      <alignment horizontal="justify" vertical="center"/>
    </xf>
    <xf numFmtId="0" fontId="99" fillId="0" borderId="0" xfId="0" applyFont="1" applyAlignment="1">
      <alignment horizontal="center" wrapText="1"/>
    </xf>
    <xf numFmtId="0" fontId="95" fillId="0" borderId="0" xfId="0" applyFont="1" applyAlignment="1">
      <alignment horizontal="left"/>
    </xf>
    <xf numFmtId="0" fontId="99" fillId="0" borderId="0" xfId="0" applyFont="1" applyAlignment="1">
      <alignment wrapText="1"/>
    </xf>
    <xf numFmtId="0" fontId="94" fillId="0" borderId="87" xfId="0" applyFont="1" applyBorder="1" applyAlignment="1">
      <alignment horizontal="left" indent="7"/>
    </xf>
    <xf numFmtId="0" fontId="94" fillId="0" borderId="87" xfId="0" applyFont="1" applyFill="1" applyBorder="1" applyAlignment="1">
      <alignment horizontal="left" indent="7"/>
    </xf>
    <xf numFmtId="0" fontId="101" fillId="0" borderId="87" xfId="0" applyFont="1" applyBorder="1"/>
    <xf numFmtId="0" fontId="79" fillId="24" borderId="87" xfId="0" applyFont="1" applyFill="1" applyBorder="1" applyAlignment="1">
      <alignment horizontal="left"/>
    </xf>
    <xf numFmtId="0" fontId="79" fillId="24" borderId="87" xfId="0" applyFont="1" applyFill="1" applyBorder="1" applyAlignment="1">
      <alignment horizontal="left" wrapText="1"/>
    </xf>
    <xf numFmtId="0" fontId="96" fillId="24" borderId="87" xfId="0" applyFont="1" applyFill="1" applyBorder="1" applyAlignment="1">
      <alignment horizontal="left"/>
    </xf>
    <xf numFmtId="0" fontId="94" fillId="0" borderId="87" xfId="0" applyFont="1" applyBorder="1" applyAlignment="1">
      <alignment horizontal="left" wrapText="1" indent="7"/>
    </xf>
    <xf numFmtId="0" fontId="99" fillId="0" borderId="96" xfId="0" applyFont="1" applyBorder="1" applyAlignment="1">
      <alignment horizontal="center" wrapText="1"/>
    </xf>
    <xf numFmtId="0" fontId="71" fillId="0" borderId="0" xfId="48" applyFont="1" applyFill="1" applyBorder="1" applyAlignment="1">
      <alignment horizontal="left" vertical="center"/>
    </xf>
    <xf numFmtId="0" fontId="74" fillId="0" borderId="0" xfId="48" applyFont="1" applyFill="1" applyBorder="1" applyAlignment="1">
      <alignment wrapText="1"/>
    </xf>
    <xf numFmtId="0" fontId="99" fillId="0" borderId="0" xfId="0" applyFont="1" applyAlignment="1">
      <alignment horizontal="center" wrapText="1"/>
    </xf>
    <xf numFmtId="0" fontId="95" fillId="0" borderId="0" xfId="0" applyFont="1" applyAlignment="1">
      <alignment horizontal="center"/>
    </xf>
    <xf numFmtId="0" fontId="94" fillId="0" borderId="87" xfId="0" applyFont="1" applyBorder="1" applyAlignment="1">
      <alignment wrapText="1"/>
    </xf>
    <xf numFmtId="0" fontId="0" fillId="0" borderId="0" xfId="0" applyFill="1"/>
    <xf numFmtId="0" fontId="0" fillId="0" borderId="0" xfId="0" applyFont="1" applyFill="1"/>
    <xf numFmtId="0" fontId="0" fillId="0" borderId="0" xfId="0" applyFont="1" applyFill="1" applyBorder="1"/>
    <xf numFmtId="165" fontId="84" fillId="0" borderId="121" xfId="48" quotePrefix="1" applyNumberFormat="1" applyFont="1" applyFill="1" applyBorder="1" applyAlignment="1">
      <alignment horizontal="center"/>
    </xf>
    <xf numFmtId="165" fontId="84" fillId="0" borderId="121" xfId="48" applyNumberFormat="1" applyFont="1" applyFill="1" applyBorder="1" applyAlignment="1">
      <alignment horizontal="center"/>
    </xf>
    <xf numFmtId="165" fontId="84" fillId="0" borderId="122" xfId="48" quotePrefix="1" applyNumberFormat="1" applyFont="1" applyFill="1" applyBorder="1" applyAlignment="1">
      <alignment horizontal="center"/>
    </xf>
    <xf numFmtId="165" fontId="84" fillId="0" borderId="123" xfId="48" applyNumberFormat="1" applyFont="1" applyFill="1" applyBorder="1" applyAlignment="1">
      <alignment horizontal="center"/>
    </xf>
    <xf numFmtId="165" fontId="84" fillId="0" borderId="124" xfId="48" applyNumberFormat="1" applyFont="1" applyFill="1" applyBorder="1" applyAlignment="1">
      <alignment horizontal="center"/>
    </xf>
    <xf numFmtId="165" fontId="84" fillId="0" borderId="10" xfId="48" quotePrefix="1" applyNumberFormat="1" applyFont="1" applyFill="1" applyBorder="1" applyAlignment="1">
      <alignment horizontal="center"/>
    </xf>
    <xf numFmtId="0" fontId="0" fillId="0" borderId="0" xfId="0" applyAlignment="1">
      <alignment horizontal="center"/>
    </xf>
    <xf numFmtId="0" fontId="102" fillId="0" borderId="0" xfId="42" applyFont="1" applyAlignment="1"/>
    <xf numFmtId="0" fontId="103" fillId="0" borderId="0" xfId="42" applyFont="1"/>
    <xf numFmtId="0" fontId="2" fillId="0" borderId="0" xfId="42"/>
    <xf numFmtId="0" fontId="36" fillId="0" borderId="0" xfId="42" applyFont="1" applyAlignment="1">
      <alignment horizontal="center"/>
    </xf>
    <xf numFmtId="0" fontId="71" fillId="0" borderId="12" xfId="48" applyFont="1" applyBorder="1" applyAlignment="1">
      <alignment horizontal="center" vertical="center" wrapText="1"/>
    </xf>
    <xf numFmtId="0" fontId="2" fillId="0" borderId="0" xfId="42" applyAlignment="1">
      <alignment vertical="center"/>
    </xf>
    <xf numFmtId="0" fontId="97" fillId="0" borderId="13" xfId="48" applyFont="1" applyBorder="1" applyAlignment="1">
      <alignment horizontal="left" vertical="center" wrapText="1"/>
    </xf>
    <xf numFmtId="0" fontId="97" fillId="0" borderId="13" xfId="48" applyFont="1" applyFill="1" applyBorder="1" applyAlignment="1">
      <alignment horizontal="left" vertical="center" wrapText="1"/>
    </xf>
    <xf numFmtId="0" fontId="37" fillId="0" borderId="0" xfId="42" applyFont="1"/>
    <xf numFmtId="165" fontId="81" fillId="0" borderId="121" xfId="48" applyNumberFormat="1" applyFont="1" applyFill="1" applyBorder="1" applyAlignment="1">
      <alignment horizontal="center"/>
    </xf>
    <xf numFmtId="0" fontId="67" fillId="0" borderId="0" xfId="42" applyFont="1"/>
    <xf numFmtId="0" fontId="97" fillId="0" borderId="0" xfId="42" applyFont="1" applyFill="1"/>
    <xf numFmtId="0" fontId="97" fillId="0" borderId="0" xfId="42" applyFont="1" applyFill="1" applyAlignment="1">
      <alignment horizontal="left" indent="1"/>
    </xf>
    <xf numFmtId="0" fontId="71" fillId="0" borderId="0" xfId="42" applyFont="1" applyFill="1" applyAlignment="1">
      <alignment horizontal="left" indent="1"/>
    </xf>
    <xf numFmtId="0" fontId="71" fillId="0" borderId="0" xfId="42" applyFont="1" applyAlignment="1">
      <alignment horizontal="center"/>
    </xf>
    <xf numFmtId="0" fontId="71" fillId="0" borderId="0" xfId="42" applyFont="1" applyFill="1" applyAlignment="1">
      <alignment horizontal="center"/>
    </xf>
    <xf numFmtId="0" fontId="97" fillId="0" borderId="0" xfId="42" applyFont="1" applyAlignment="1">
      <alignment vertical="center"/>
    </xf>
    <xf numFmtId="0" fontId="97" fillId="0" borderId="0" xfId="42" applyFont="1" applyAlignment="1">
      <alignment horizontal="center" vertical="center" wrapText="1"/>
    </xf>
    <xf numFmtId="0" fontId="67" fillId="0" borderId="0" xfId="42" applyFont="1" applyAlignment="1">
      <alignment vertical="center"/>
    </xf>
    <xf numFmtId="0" fontId="104" fillId="0" borderId="0" xfId="42" applyFont="1" applyBorder="1" applyAlignment="1">
      <alignment horizontal="center" vertical="center" wrapText="1"/>
    </xf>
    <xf numFmtId="0" fontId="99" fillId="0" borderId="0" xfId="0" applyFont="1" applyFill="1" applyBorder="1" applyAlignment="1">
      <alignment vertical="center"/>
    </xf>
    <xf numFmtId="0" fontId="66" fillId="0" borderId="0" xfId="0" applyFont="1"/>
    <xf numFmtId="0" fontId="106" fillId="0" borderId="0" xfId="0" applyFont="1" applyFill="1" applyBorder="1"/>
    <xf numFmtId="0" fontId="106" fillId="0" borderId="0" xfId="0" applyFont="1" applyBorder="1"/>
    <xf numFmtId="165" fontId="90" fillId="0" borderId="125" xfId="48" quotePrefix="1" applyNumberFormat="1" applyFont="1" applyFill="1" applyBorder="1" applyAlignment="1">
      <alignment horizontal="center" vertical="center" wrapText="1"/>
    </xf>
    <xf numFmtId="165" fontId="90" fillId="0" borderId="126" xfId="48" applyNumberFormat="1" applyFont="1" applyFill="1" applyBorder="1" applyAlignment="1">
      <alignment horizontal="center" vertical="center" wrapText="1"/>
    </xf>
    <xf numFmtId="49" fontId="90" fillId="0" borderId="127" xfId="48" applyNumberFormat="1" applyFont="1" applyFill="1" applyBorder="1" applyAlignment="1">
      <alignment horizontal="center" vertical="center" wrapText="1"/>
    </xf>
    <xf numFmtId="0" fontId="74" fillId="0" borderId="17" xfId="48" applyFont="1" applyFill="1" applyBorder="1" applyAlignment="1">
      <alignment horizontal="center" vertical="center" wrapText="1"/>
    </xf>
    <xf numFmtId="165" fontId="91" fillId="0" borderId="18" xfId="48" applyNumberFormat="1" applyFont="1" applyFill="1" applyBorder="1" applyAlignment="1">
      <alignment horizontal="center" vertical="center" wrapText="1"/>
    </xf>
    <xf numFmtId="165" fontId="90" fillId="0" borderId="19" xfId="48" quotePrefix="1" applyNumberFormat="1" applyFont="1" applyFill="1" applyBorder="1" applyAlignment="1">
      <alignment horizontal="right" vertical="center" wrapText="1" indent="1"/>
    </xf>
    <xf numFmtId="165" fontId="90" fillId="0" borderId="10" xfId="48" applyNumberFormat="1" applyFont="1" applyFill="1" applyBorder="1" applyAlignment="1">
      <alignment horizontal="center" vertical="center" wrapText="1"/>
    </xf>
    <xf numFmtId="49" fontId="90" fillId="0" borderId="11" xfId="48" applyNumberFormat="1" applyFont="1" applyFill="1" applyBorder="1" applyAlignment="1">
      <alignment horizontal="center" vertical="center" wrapText="1"/>
    </xf>
    <xf numFmtId="0" fontId="90" fillId="0" borderId="18" xfId="48" applyFont="1" applyFill="1" applyBorder="1" applyAlignment="1">
      <alignment horizontal="center" vertical="center" wrapText="1"/>
    </xf>
    <xf numFmtId="165" fontId="91" fillId="0" borderId="20" xfId="48" applyNumberFormat="1" applyFont="1" applyFill="1" applyBorder="1" applyAlignment="1">
      <alignment vertical="center" wrapText="1"/>
    </xf>
    <xf numFmtId="165" fontId="90" fillId="0" borderId="21" xfId="48" applyNumberFormat="1" applyFont="1" applyFill="1" applyBorder="1" applyAlignment="1">
      <alignment horizontal="left" vertical="center" wrapText="1"/>
    </xf>
    <xf numFmtId="165" fontId="0" fillId="0" borderId="22" xfId="0" applyNumberFormat="1" applyBorder="1"/>
    <xf numFmtId="165" fontId="90" fillId="0" borderId="23" xfId="48" quotePrefix="1" applyNumberFormat="1" applyFont="1" applyFill="1" applyBorder="1" applyAlignment="1">
      <alignment horizontal="left" vertical="center" wrapText="1" indent="1"/>
    </xf>
    <xf numFmtId="165" fontId="90" fillId="0" borderId="24" xfId="48" applyNumberFormat="1" applyFont="1" applyFill="1" applyBorder="1" applyAlignment="1">
      <alignment horizontal="center" vertical="center" wrapText="1"/>
    </xf>
    <xf numFmtId="49" fontId="90" fillId="0" borderId="25" xfId="48" applyNumberFormat="1" applyFont="1" applyFill="1" applyBorder="1" applyAlignment="1">
      <alignment horizontal="center" vertical="center" wrapText="1"/>
    </xf>
    <xf numFmtId="165" fontId="90" fillId="0" borderId="26" xfId="48" quotePrefix="1" applyNumberFormat="1" applyFont="1" applyFill="1" applyBorder="1" applyAlignment="1">
      <alignment horizontal="left" vertical="center" wrapText="1" indent="1"/>
    </xf>
    <xf numFmtId="49" fontId="90" fillId="0" borderId="0" xfId="48" applyNumberFormat="1" applyFont="1" applyFill="1" applyBorder="1" applyAlignment="1">
      <alignment horizontal="center" vertical="center" wrapText="1"/>
    </xf>
    <xf numFmtId="0" fontId="90" fillId="0" borderId="27" xfId="48" applyFont="1" applyFill="1" applyBorder="1" applyAlignment="1">
      <alignment horizontal="center" vertical="center" wrapText="1"/>
    </xf>
    <xf numFmtId="49" fontId="90" fillId="0" borderId="28" xfId="48" applyNumberFormat="1" applyFont="1" applyFill="1" applyBorder="1" applyAlignment="1">
      <alignment horizontal="center" vertical="center" wrapText="1"/>
    </xf>
    <xf numFmtId="165" fontId="90" fillId="0" borderId="29" xfId="48" quotePrefix="1" applyNumberFormat="1" applyFont="1" applyFill="1" applyBorder="1" applyAlignment="1">
      <alignment horizontal="left" vertical="center" wrapText="1" indent="1"/>
    </xf>
    <xf numFmtId="165" fontId="90" fillId="0" borderId="30" xfId="48" applyNumberFormat="1" applyFont="1" applyFill="1" applyBorder="1" applyAlignment="1">
      <alignment horizontal="left" vertical="center" wrapText="1"/>
    </xf>
    <xf numFmtId="0" fontId="0" fillId="0" borderId="22" xfId="0" applyBorder="1"/>
    <xf numFmtId="165" fontId="90" fillId="0" borderId="22" xfId="48" applyNumberFormat="1" applyFont="1" applyFill="1" applyBorder="1" applyAlignment="1">
      <alignment horizontal="center" vertical="center" wrapText="1"/>
    </xf>
    <xf numFmtId="49" fontId="90" fillId="0" borderId="30" xfId="48" applyNumberFormat="1" applyFont="1" applyFill="1" applyBorder="1" applyAlignment="1">
      <alignment horizontal="center" vertical="center" wrapText="1"/>
    </xf>
    <xf numFmtId="0" fontId="90" fillId="0" borderId="17" xfId="48" applyFont="1" applyFill="1" applyBorder="1" applyAlignment="1">
      <alignment horizontal="center" vertical="center" wrapText="1"/>
    </xf>
    <xf numFmtId="0" fontId="90" fillId="0" borderId="0" xfId="48" applyFont="1" applyFill="1" applyBorder="1" applyAlignment="1">
      <alignment horizontal="center" wrapText="1"/>
    </xf>
    <xf numFmtId="0" fontId="0" fillId="0" borderId="0" xfId="0" applyBorder="1"/>
    <xf numFmtId="165" fontId="90" fillId="0" borderId="0" xfId="48" applyNumberFormat="1" applyFont="1" applyFill="1" applyBorder="1" applyAlignment="1">
      <alignment horizontal="center" vertical="center" wrapText="1"/>
    </xf>
    <xf numFmtId="0" fontId="90" fillId="0" borderId="0" xfId="48" applyFont="1" applyFill="1" applyBorder="1" applyAlignment="1">
      <alignment horizontal="center" vertical="center" wrapText="1"/>
    </xf>
    <xf numFmtId="0" fontId="107" fillId="0" borderId="0" xfId="0" applyFont="1" applyAlignment="1">
      <alignment horizontal="right"/>
    </xf>
    <xf numFmtId="0" fontId="108" fillId="0" borderId="0" xfId="0" applyFont="1"/>
    <xf numFmtId="0" fontId="109" fillId="0" borderId="0" xfId="0" applyFont="1" applyAlignment="1">
      <alignment horizontal="right" vertical="top"/>
    </xf>
    <xf numFmtId="0" fontId="0" fillId="0" borderId="0" xfId="0" applyFill="1" applyAlignment="1">
      <alignment horizontal="left" indent="1"/>
    </xf>
    <xf numFmtId="0" fontId="67" fillId="0" borderId="0" xfId="48" applyFont="1" applyFill="1" applyAlignment="1">
      <alignment horizontal="left" vertical="top" wrapText="1" indent="6"/>
    </xf>
    <xf numFmtId="0" fontId="109" fillId="0" borderId="0" xfId="0" applyFont="1" applyAlignment="1">
      <alignment horizontal="right"/>
    </xf>
    <xf numFmtId="0" fontId="75" fillId="0" borderId="0" xfId="48" applyFont="1" applyFill="1" applyAlignment="1">
      <alignment horizontal="left"/>
    </xf>
    <xf numFmtId="0" fontId="75" fillId="0" borderId="0" xfId="48" quotePrefix="1" applyFont="1" applyFill="1" applyAlignment="1">
      <alignment horizontal="left"/>
    </xf>
    <xf numFmtId="0" fontId="106" fillId="0" borderId="0" xfId="0" applyFont="1" applyFill="1" applyAlignment="1">
      <alignment horizontal="left" indent="2"/>
    </xf>
    <xf numFmtId="0" fontId="106" fillId="0" borderId="0" xfId="0" applyFont="1" applyFill="1" applyAlignment="1"/>
    <xf numFmtId="0" fontId="67" fillId="0" borderId="0" xfId="48" applyFont="1" applyFill="1" applyAlignment="1">
      <alignment horizontal="left" vertical="top" indent="2"/>
    </xf>
    <xf numFmtId="0" fontId="67" fillId="0" borderId="0" xfId="48" applyFont="1" applyFill="1" applyAlignment="1">
      <alignment vertical="top"/>
    </xf>
    <xf numFmtId="0" fontId="67" fillId="0" borderId="0" xfId="48" applyFont="1" applyFill="1" applyAlignment="1">
      <alignment vertical="top" wrapText="1"/>
    </xf>
    <xf numFmtId="0" fontId="103" fillId="0" borderId="0" xfId="48" applyFont="1" applyFill="1" applyAlignment="1">
      <alignment horizontal="left" vertical="top" wrapText="1"/>
    </xf>
    <xf numFmtId="0" fontId="110" fillId="0" borderId="0" xfId="48" applyFont="1" applyFill="1" applyAlignment="1">
      <alignment horizontal="left"/>
    </xf>
    <xf numFmtId="0" fontId="73" fillId="0" borderId="0" xfId="48" quotePrefix="1" applyFont="1" applyFill="1" applyAlignment="1">
      <alignment horizontal="left" vertical="top" indent="3"/>
    </xf>
    <xf numFmtId="0" fontId="75" fillId="0" borderId="0" xfId="48" applyFont="1" applyFill="1" applyAlignment="1">
      <alignment vertical="top"/>
    </xf>
    <xf numFmtId="0" fontId="67" fillId="0" borderId="0" xfId="48" quotePrefix="1" applyFont="1" applyFill="1" applyAlignment="1">
      <alignment horizontal="left" indent="2"/>
    </xf>
    <xf numFmtId="0" fontId="15" fillId="0" borderId="0" xfId="68" applyFont="1"/>
    <xf numFmtId="0" fontId="67" fillId="0" borderId="0" xfId="68" applyFont="1"/>
    <xf numFmtId="0" fontId="75" fillId="0" borderId="0" xfId="68" quotePrefix="1" applyFont="1" applyAlignment="1">
      <alignment horizontal="right" vertical="top"/>
    </xf>
    <xf numFmtId="0" fontId="67" fillId="0" borderId="14" xfId="68" applyFont="1" applyBorder="1" applyAlignment="1">
      <alignment horizontal="center"/>
    </xf>
    <xf numFmtId="0" fontId="111" fillId="0" borderId="14" xfId="68" applyFont="1" applyBorder="1" applyAlignment="1">
      <alignment horizontal="right" vertical="top" wrapText="1"/>
    </xf>
    <xf numFmtId="0" fontId="67" fillId="0" borderId="14" xfId="68" applyFont="1" applyBorder="1" applyAlignment="1">
      <alignment horizontal="right"/>
    </xf>
    <xf numFmtId="0" fontId="75" fillId="0" borderId="14" xfId="68" applyFont="1" applyBorder="1" applyAlignment="1">
      <alignment horizontal="right"/>
    </xf>
    <xf numFmtId="1" fontId="67" fillId="0" borderId="14" xfId="76" applyNumberFormat="1" applyFont="1" applyBorder="1"/>
    <xf numFmtId="1" fontId="67" fillId="0" borderId="0" xfId="68" applyNumberFormat="1" applyFont="1" applyAlignment="1">
      <alignment horizontal="right"/>
    </xf>
    <xf numFmtId="0" fontId="68" fillId="0" borderId="0" xfId="68" applyFont="1" applyFill="1" applyBorder="1"/>
    <xf numFmtId="0" fontId="67" fillId="0" borderId="0" xfId="68" applyFont="1" applyBorder="1"/>
    <xf numFmtId="1" fontId="75" fillId="25" borderId="14" xfId="76" applyNumberFormat="1" applyFont="1" applyFill="1" applyBorder="1"/>
    <xf numFmtId="1" fontId="66" fillId="0" borderId="0" xfId="0" applyNumberFormat="1" applyFont="1"/>
    <xf numFmtId="1" fontId="75" fillId="0" borderId="0" xfId="68" applyNumberFormat="1" applyFont="1"/>
    <xf numFmtId="0" fontId="75" fillId="0" borderId="0" xfId="68" applyFont="1" applyAlignment="1">
      <alignment horizontal="right"/>
    </xf>
    <xf numFmtId="0" fontId="68" fillId="0" borderId="15" xfId="68" applyFont="1" applyBorder="1" applyAlignment="1">
      <alignment horizontal="center"/>
    </xf>
    <xf numFmtId="0" fontId="67" fillId="0" borderId="10" xfId="68" applyFont="1" applyBorder="1"/>
    <xf numFmtId="0" fontId="67" fillId="0" borderId="15" xfId="68" applyFont="1" applyBorder="1"/>
    <xf numFmtId="0" fontId="67" fillId="0" borderId="10" xfId="68" applyFont="1" applyBorder="1" applyAlignment="1">
      <alignment horizontal="left" indent="3"/>
    </xf>
    <xf numFmtId="0" fontId="75" fillId="0" borderId="10" xfId="68" applyFont="1" applyBorder="1"/>
    <xf numFmtId="1" fontId="66" fillId="0" borderId="0" xfId="76" applyNumberFormat="1" applyFont="1"/>
    <xf numFmtId="1" fontId="75" fillId="0" borderId="0" xfId="76" applyNumberFormat="1" applyFont="1"/>
    <xf numFmtId="0" fontId="67" fillId="0" borderId="14" xfId="68" quotePrefix="1" applyFont="1" applyBorder="1" applyAlignment="1">
      <alignment horizontal="right"/>
    </xf>
    <xf numFmtId="0" fontId="68" fillId="0" borderId="10" xfId="68" applyFont="1" applyBorder="1" applyAlignment="1">
      <alignment horizontal="center"/>
    </xf>
    <xf numFmtId="0" fontId="75" fillId="20" borderId="14" xfId="68" applyFont="1" applyFill="1" applyBorder="1" applyAlignment="1">
      <alignment horizontal="center" vertical="center" wrapText="1"/>
    </xf>
    <xf numFmtId="0" fontId="75" fillId="20" borderId="14" xfId="68" applyFont="1" applyFill="1" applyBorder="1" applyAlignment="1">
      <alignment horizontal="center" vertical="center"/>
    </xf>
    <xf numFmtId="0" fontId="41" fillId="0" borderId="0" xfId="68" applyFont="1" applyAlignment="1">
      <alignment horizontal="center"/>
    </xf>
    <xf numFmtId="0" fontId="72" fillId="0" borderId="0" xfId="48" applyFont="1" applyFill="1" applyAlignment="1">
      <alignment vertical="center"/>
    </xf>
    <xf numFmtId="0" fontId="94" fillId="22" borderId="128" xfId="0" quotePrefix="1" applyFont="1" applyFill="1" applyBorder="1" applyAlignment="1">
      <alignment horizontal="center" vertical="center"/>
    </xf>
    <xf numFmtId="0" fontId="79" fillId="22" borderId="88" xfId="0" applyFont="1" applyFill="1" applyBorder="1"/>
    <xf numFmtId="0" fontId="0" fillId="0" borderId="129" xfId="0" applyBorder="1"/>
    <xf numFmtId="0" fontId="112" fillId="21" borderId="14" xfId="68" applyFont="1" applyFill="1" applyBorder="1" applyAlignment="1">
      <alignment horizontal="right"/>
    </xf>
    <xf numFmtId="0" fontId="112" fillId="21" borderId="0" xfId="68" applyFont="1" applyFill="1" applyAlignment="1">
      <alignment horizontal="right"/>
    </xf>
    <xf numFmtId="0" fontId="67" fillId="0" borderId="0" xfId="48" quotePrefix="1" applyFont="1" applyFill="1" applyAlignment="1">
      <alignment horizontal="left" vertical="center" indent="2"/>
    </xf>
    <xf numFmtId="0" fontId="106" fillId="0" borderId="0" xfId="0" quotePrefix="1" applyFont="1" applyFill="1" applyAlignment="1">
      <alignment horizontal="left" vertical="center" indent="2"/>
    </xf>
    <xf numFmtId="165" fontId="90" fillId="0" borderId="17" xfId="48" applyNumberFormat="1" applyFont="1" applyFill="1" applyBorder="1" applyAlignment="1">
      <alignment horizontal="center" vertical="center" wrapText="1"/>
    </xf>
    <xf numFmtId="1" fontId="0" fillId="0" borderId="0" xfId="0" applyNumberFormat="1" applyFont="1" applyAlignment="1">
      <alignment horizontal="right"/>
    </xf>
    <xf numFmtId="0" fontId="67" fillId="0" borderId="32" xfId="68" applyFont="1" applyBorder="1"/>
    <xf numFmtId="0" fontId="67" fillId="0" borderId="32" xfId="68" applyFont="1" applyBorder="1" applyAlignment="1">
      <alignment horizontal="center"/>
    </xf>
    <xf numFmtId="0" fontId="67" fillId="0" borderId="0" xfId="67" applyFont="1"/>
    <xf numFmtId="0" fontId="75" fillId="0" borderId="0" xfId="67" applyFont="1" applyBorder="1"/>
    <xf numFmtId="0" fontId="75" fillId="0" borderId="0" xfId="45" applyFont="1" applyAlignment="1">
      <alignment horizontal="center"/>
    </xf>
    <xf numFmtId="0" fontId="40" fillId="0" borderId="0" xfId="67" applyFont="1" applyBorder="1"/>
    <xf numFmtId="0" fontId="15" fillId="0" borderId="0" xfId="67" applyFont="1"/>
    <xf numFmtId="0" fontId="113" fillId="0" borderId="0" xfId="0" applyFont="1" applyBorder="1" applyAlignment="1">
      <alignment vertical="center"/>
    </xf>
    <xf numFmtId="0" fontId="113" fillId="0" borderId="130" xfId="0" applyFont="1" applyBorder="1" applyAlignment="1">
      <alignment vertical="center"/>
    </xf>
    <xf numFmtId="0" fontId="113" fillId="0" borderId="131" xfId="0" applyFont="1" applyBorder="1" applyAlignment="1">
      <alignment vertical="center"/>
    </xf>
    <xf numFmtId="0" fontId="0" fillId="0" borderId="132" xfId="0" applyBorder="1"/>
    <xf numFmtId="0" fontId="114" fillId="0" borderId="133" xfId="0" applyFont="1" applyBorder="1"/>
    <xf numFmtId="0" fontId="0" fillId="0" borderId="134" xfId="0" applyBorder="1"/>
    <xf numFmtId="0" fontId="113" fillId="0" borderId="133" xfId="0" applyFont="1" applyBorder="1" applyAlignment="1">
      <alignment vertical="center"/>
    </xf>
    <xf numFmtId="0" fontId="113" fillId="0" borderId="135" xfId="0" applyFont="1" applyBorder="1" applyAlignment="1">
      <alignment vertical="center"/>
    </xf>
    <xf numFmtId="0" fontId="113" fillId="0" borderId="136" xfId="0" applyFont="1" applyBorder="1" applyAlignment="1">
      <alignment vertical="center"/>
    </xf>
    <xf numFmtId="0" fontId="0" fillId="0" borderId="137" xfId="0" applyBorder="1"/>
    <xf numFmtId="0" fontId="0" fillId="0" borderId="131" xfId="0" applyBorder="1"/>
    <xf numFmtId="0" fontId="115" fillId="0" borderId="0" xfId="0" applyFont="1" applyBorder="1"/>
    <xf numFmtId="0" fontId="0" fillId="0" borderId="136" xfId="0" applyBorder="1"/>
    <xf numFmtId="0" fontId="115" fillId="0" borderId="33" xfId="0" applyFont="1" applyBorder="1"/>
    <xf numFmtId="0" fontId="115" fillId="0" borderId="32" xfId="0" applyFont="1" applyBorder="1"/>
    <xf numFmtId="0" fontId="0" fillId="0" borderId="32" xfId="0" applyBorder="1"/>
    <xf numFmtId="0" fontId="0" fillId="0" borderId="34" xfId="0" applyBorder="1"/>
    <xf numFmtId="0" fontId="106" fillId="0" borderId="11" xfId="0" applyFont="1" applyBorder="1" applyAlignment="1">
      <alignment vertical="center"/>
    </xf>
    <xf numFmtId="0" fontId="106" fillId="0" borderId="0" xfId="0" applyFont="1" applyBorder="1" applyAlignment="1">
      <alignment vertical="center"/>
    </xf>
    <xf numFmtId="9" fontId="106" fillId="0" borderId="31" xfId="71" applyFont="1" applyBorder="1" applyAlignment="1">
      <alignment vertical="center"/>
    </xf>
    <xf numFmtId="0" fontId="109" fillId="26" borderId="14" xfId="0" applyFont="1" applyFill="1" applyBorder="1" applyAlignment="1">
      <alignment horizontal="centerContinuous" vertical="center" wrapText="1"/>
    </xf>
    <xf numFmtId="0" fontId="116" fillId="26" borderId="15" xfId="0" quotePrefix="1" applyFont="1" applyFill="1" applyBorder="1" applyAlignment="1">
      <alignment horizontal="center" vertical="center" wrapText="1"/>
    </xf>
    <xf numFmtId="0" fontId="116" fillId="26" borderId="9" xfId="0" quotePrefix="1" applyFont="1" applyFill="1" applyBorder="1" applyAlignment="1">
      <alignment horizontal="center" vertical="center" wrapText="1"/>
    </xf>
    <xf numFmtId="0" fontId="116" fillId="0" borderId="11" xfId="0" applyFont="1" applyBorder="1" applyAlignment="1">
      <alignment horizontal="center" vertical="center"/>
    </xf>
    <xf numFmtId="169" fontId="106" fillId="0" borderId="10" xfId="0" applyNumberFormat="1" applyFont="1" applyBorder="1" applyAlignment="1">
      <alignment vertical="center"/>
    </xf>
    <xf numFmtId="169" fontId="106" fillId="0" borderId="0" xfId="0" applyNumberFormat="1" applyFont="1" applyBorder="1" applyAlignment="1">
      <alignment vertical="center"/>
    </xf>
    <xf numFmtId="0" fontId="116" fillId="0" borderId="11" xfId="0" applyFont="1" applyBorder="1" applyAlignment="1">
      <alignment horizontal="center" vertical="center" wrapText="1"/>
    </xf>
    <xf numFmtId="0" fontId="101" fillId="26" borderId="11" xfId="0" applyFont="1" applyFill="1" applyBorder="1" applyAlignment="1">
      <alignment horizontal="center" vertical="center"/>
    </xf>
    <xf numFmtId="0" fontId="117" fillId="26" borderId="0" xfId="0" applyFont="1" applyFill="1" applyBorder="1" applyAlignment="1">
      <alignment vertical="center"/>
    </xf>
    <xf numFmtId="169" fontId="117" fillId="26" borderId="10" xfId="0" applyNumberFormat="1" applyFont="1" applyFill="1" applyBorder="1" applyAlignment="1">
      <alignment vertical="center"/>
    </xf>
    <xf numFmtId="169" fontId="117" fillId="26" borderId="0" xfId="0" applyNumberFormat="1" applyFont="1" applyFill="1" applyBorder="1" applyAlignment="1">
      <alignment vertical="center"/>
    </xf>
    <xf numFmtId="0" fontId="101" fillId="0" borderId="11" xfId="0" applyFont="1" applyBorder="1" applyAlignment="1">
      <alignment vertical="center"/>
    </xf>
    <xf numFmtId="0" fontId="118" fillId="0" borderId="11" xfId="0" applyFont="1" applyBorder="1" applyAlignment="1">
      <alignment vertical="center"/>
    </xf>
    <xf numFmtId="0" fontId="118" fillId="0" borderId="0" xfId="0" applyFont="1" applyBorder="1" applyAlignment="1">
      <alignment vertical="center"/>
    </xf>
    <xf numFmtId="169" fontId="118" fillId="0" borderId="10" xfId="0" applyNumberFormat="1" applyFont="1" applyBorder="1" applyAlignment="1">
      <alignment vertical="center"/>
    </xf>
    <xf numFmtId="169" fontId="118" fillId="0" borderId="0" xfId="0" applyNumberFormat="1" applyFont="1" applyBorder="1" applyAlignment="1">
      <alignment vertical="center"/>
    </xf>
    <xf numFmtId="0" fontId="118" fillId="0" borderId="35" xfId="0" applyFont="1" applyBorder="1" applyAlignment="1">
      <alignment vertical="center"/>
    </xf>
    <xf numFmtId="0" fontId="119" fillId="0" borderId="9" xfId="0" applyFont="1" applyBorder="1" applyAlignment="1">
      <alignment vertical="center"/>
    </xf>
    <xf numFmtId="169" fontId="119" fillId="0" borderId="15" xfId="0" applyNumberFormat="1" applyFont="1" applyBorder="1" applyAlignment="1">
      <alignment vertical="center"/>
    </xf>
    <xf numFmtId="169" fontId="119" fillId="0" borderId="9" xfId="0" applyNumberFormat="1" applyFont="1" applyBorder="1" applyAlignment="1">
      <alignment vertical="center"/>
    </xf>
    <xf numFmtId="0" fontId="106" fillId="0" borderId="10" xfId="0" applyFont="1" applyBorder="1" applyAlignment="1">
      <alignment vertical="center"/>
    </xf>
    <xf numFmtId="0" fontId="120" fillId="0" borderId="11" xfId="0" applyFont="1" applyBorder="1" applyAlignment="1">
      <alignment horizontal="center" vertical="center"/>
    </xf>
    <xf numFmtId="0" fontId="121" fillId="0" borderId="0" xfId="0" applyFont="1" applyBorder="1" applyAlignment="1">
      <alignment horizontal="left" vertical="center"/>
    </xf>
    <xf numFmtId="0" fontId="121" fillId="0" borderId="10" xfId="0" applyFont="1" applyBorder="1" applyAlignment="1">
      <alignment vertical="center"/>
    </xf>
    <xf numFmtId="0" fontId="121" fillId="0" borderId="0" xfId="0" applyFont="1" applyBorder="1" applyAlignment="1">
      <alignment vertical="center"/>
    </xf>
    <xf numFmtId="169" fontId="121" fillId="0" borderId="10" xfId="0" applyNumberFormat="1" applyFont="1" applyBorder="1" applyAlignment="1">
      <alignment vertical="center"/>
    </xf>
    <xf numFmtId="0" fontId="122" fillId="0" borderId="11" xfId="0" applyFont="1" applyBorder="1" applyAlignment="1">
      <alignment vertical="center"/>
    </xf>
    <xf numFmtId="0" fontId="122" fillId="0" borderId="0" xfId="0" applyFont="1" applyBorder="1" applyAlignment="1">
      <alignment vertical="center"/>
    </xf>
    <xf numFmtId="0" fontId="109" fillId="0" borderId="33" xfId="0" applyFont="1" applyBorder="1" applyAlignment="1">
      <alignment vertical="center"/>
    </xf>
    <xf numFmtId="0" fontId="122" fillId="0" borderId="34" xfId="0" applyFont="1" applyBorder="1" applyAlignment="1">
      <alignment vertical="center"/>
    </xf>
    <xf numFmtId="0" fontId="122" fillId="0" borderId="16" xfId="0" applyFont="1" applyBorder="1" applyAlignment="1">
      <alignment vertical="center"/>
    </xf>
    <xf numFmtId="0" fontId="122" fillId="0" borderId="10" xfId="0" applyFont="1" applyBorder="1" applyAlignment="1">
      <alignment vertical="center"/>
    </xf>
    <xf numFmtId="0" fontId="116" fillId="0" borderId="35" xfId="0" applyFont="1" applyBorder="1" applyAlignment="1">
      <alignment horizontal="center" vertical="center"/>
    </xf>
    <xf numFmtId="0" fontId="106" fillId="0" borderId="36" xfId="0" applyFont="1" applyBorder="1" applyAlignment="1">
      <alignment vertical="center"/>
    </xf>
    <xf numFmtId="0" fontId="122" fillId="0" borderId="15" xfId="0" applyFont="1" applyBorder="1" applyAlignment="1">
      <alignment vertical="center"/>
    </xf>
    <xf numFmtId="169" fontId="106" fillId="0" borderId="15" xfId="0" applyNumberFormat="1" applyFont="1" applyBorder="1" applyAlignment="1">
      <alignment vertical="center"/>
    </xf>
    <xf numFmtId="0" fontId="106" fillId="0" borderId="32" xfId="0" applyFont="1" applyBorder="1" applyAlignment="1">
      <alignment vertical="center"/>
    </xf>
    <xf numFmtId="0" fontId="106" fillId="0" borderId="16" xfId="0" applyFont="1" applyBorder="1" applyAlignment="1">
      <alignment vertical="center"/>
    </xf>
    <xf numFmtId="0" fontId="123" fillId="26" borderId="35" xfId="0" applyFont="1" applyFill="1" applyBorder="1" applyAlignment="1">
      <alignment horizontal="center" vertical="center"/>
    </xf>
    <xf numFmtId="0" fontId="117" fillId="26" borderId="9" xfId="0" applyFont="1" applyFill="1" applyBorder="1" applyAlignment="1">
      <alignment vertical="center"/>
    </xf>
    <xf numFmtId="169" fontId="117" fillId="26" borderId="15" xfId="0" applyNumberFormat="1" applyFont="1" applyFill="1" applyBorder="1" applyAlignment="1">
      <alignment vertical="center"/>
    </xf>
    <xf numFmtId="0" fontId="0" fillId="0" borderId="9" xfId="0" applyBorder="1"/>
    <xf numFmtId="0" fontId="0" fillId="0" borderId="11" xfId="0" applyBorder="1" applyAlignment="1"/>
    <xf numFmtId="0" fontId="0" fillId="0" borderId="0" xfId="0" applyBorder="1" applyAlignment="1">
      <alignment horizontal="center"/>
    </xf>
    <xf numFmtId="0" fontId="0" fillId="0" borderId="33" xfId="0" applyBorder="1"/>
    <xf numFmtId="0" fontId="115" fillId="0" borderId="11" xfId="0" applyFont="1" applyBorder="1"/>
    <xf numFmtId="0" fontId="0" fillId="0" borderId="31" xfId="0" applyBorder="1"/>
    <xf numFmtId="0" fontId="0" fillId="0" borderId="11" xfId="0" applyBorder="1"/>
    <xf numFmtId="0" fontId="0" fillId="0" borderId="36" xfId="0" applyBorder="1"/>
    <xf numFmtId="0" fontId="124" fillId="0" borderId="11" xfId="0" applyFont="1" applyBorder="1"/>
    <xf numFmtId="0" fontId="0" fillId="0" borderId="35" xfId="0" applyBorder="1"/>
    <xf numFmtId="0" fontId="124" fillId="0" borderId="33" xfId="0" applyFont="1" applyBorder="1"/>
    <xf numFmtId="0" fontId="0" fillId="0" borderId="10" xfId="0" applyBorder="1"/>
    <xf numFmtId="0" fontId="66" fillId="0" borderId="0" xfId="0" applyFont="1" applyAlignment="1"/>
    <xf numFmtId="0" fontId="113" fillId="0" borderId="0" xfId="0" applyFont="1" applyBorder="1" applyAlignment="1">
      <alignment horizontal="center" vertical="center"/>
    </xf>
    <xf numFmtId="0" fontId="113" fillId="0" borderId="131" xfId="0" applyFont="1" applyBorder="1" applyAlignment="1">
      <alignment horizontal="center" vertical="center"/>
    </xf>
    <xf numFmtId="0" fontId="113" fillId="0" borderId="136" xfId="0" applyFont="1" applyBorder="1" applyAlignment="1">
      <alignment horizontal="center" vertical="center"/>
    </xf>
    <xf numFmtId="0" fontId="0" fillId="0" borderId="0" xfId="0" applyAlignment="1"/>
    <xf numFmtId="0" fontId="106" fillId="0" borderId="0" xfId="0" applyFont="1" applyAlignment="1"/>
    <xf numFmtId="0" fontId="77" fillId="0" borderId="0" xfId="0" applyFont="1" applyAlignment="1"/>
    <xf numFmtId="0" fontId="97" fillId="0" borderId="14" xfId="42" quotePrefix="1" applyFont="1" applyFill="1" applyBorder="1" applyAlignment="1">
      <alignment horizontal="justify" vertical="center" wrapText="1"/>
    </xf>
    <xf numFmtId="0" fontId="99" fillId="0" borderId="0" xfId="42" applyFont="1" applyFill="1" applyAlignment="1">
      <alignment wrapText="1"/>
    </xf>
    <xf numFmtId="0" fontId="67" fillId="0" borderId="0" xfId="42" applyFont="1" applyFill="1" applyAlignment="1">
      <alignment vertical="center"/>
    </xf>
    <xf numFmtId="0" fontId="67" fillId="0" borderId="0" xfId="42" applyFont="1" applyFill="1" applyAlignment="1">
      <alignment horizontal="center" vertical="center"/>
    </xf>
    <xf numFmtId="0" fontId="128" fillId="0" borderId="36" xfId="42" applyFont="1" applyFill="1" applyBorder="1" applyAlignment="1">
      <alignment vertical="center"/>
    </xf>
    <xf numFmtId="165" fontId="128" fillId="0" borderId="9" xfId="42" quotePrefix="1" applyNumberFormat="1" applyFont="1" applyFill="1" applyBorder="1" applyAlignment="1">
      <alignment horizontal="right" vertical="center"/>
    </xf>
    <xf numFmtId="0" fontId="128" fillId="0" borderId="9" xfId="42" quotePrefix="1" applyFont="1" applyFill="1" applyBorder="1" applyAlignment="1">
      <alignment horizontal="left" vertical="center"/>
    </xf>
    <xf numFmtId="0" fontId="128" fillId="0" borderId="35" xfId="42" quotePrefix="1" applyFont="1" applyFill="1" applyBorder="1" applyAlignment="1">
      <alignment horizontal="left" vertical="center"/>
    </xf>
    <xf numFmtId="0" fontId="128" fillId="0" borderId="31" xfId="42" applyFont="1" applyFill="1" applyBorder="1" applyAlignment="1">
      <alignment vertical="center"/>
    </xf>
    <xf numFmtId="165" fontId="128" fillId="0" borderId="0" xfId="42" quotePrefix="1" applyNumberFormat="1" applyFont="1" applyFill="1" applyBorder="1" applyAlignment="1">
      <alignment horizontal="right" vertical="center"/>
    </xf>
    <xf numFmtId="0" fontId="128" fillId="0" borderId="0" xfId="42" quotePrefix="1" applyFont="1" applyFill="1" applyBorder="1" applyAlignment="1">
      <alignment horizontal="left" vertical="center"/>
    </xf>
    <xf numFmtId="0" fontId="128" fillId="0" borderId="11" xfId="42" quotePrefix="1" applyFont="1" applyFill="1" applyBorder="1" applyAlignment="1">
      <alignment horizontal="left" vertical="center"/>
    </xf>
    <xf numFmtId="0" fontId="128" fillId="0" borderId="0" xfId="42" applyFont="1" applyFill="1" applyBorder="1" applyAlignment="1">
      <alignment horizontal="right" vertical="center"/>
    </xf>
    <xf numFmtId="0" fontId="128" fillId="0" borderId="0" xfId="42" quotePrefix="1" applyFont="1" applyFill="1" applyBorder="1" applyAlignment="1">
      <alignment horizontal="center" vertical="center"/>
    </xf>
    <xf numFmtId="0" fontId="128" fillId="0" borderId="11" xfId="42" quotePrefix="1" applyFont="1" applyFill="1" applyBorder="1" applyAlignment="1">
      <alignment horizontal="center" vertical="center"/>
    </xf>
    <xf numFmtId="0" fontId="129" fillId="27" borderId="38" xfId="42" applyFont="1" applyFill="1" applyBorder="1" applyAlignment="1">
      <alignment horizontal="left" vertical="center"/>
    </xf>
    <xf numFmtId="165" fontId="129" fillId="27" borderId="37" xfId="42" applyNumberFormat="1" applyFont="1" applyFill="1" applyBorder="1" applyAlignment="1">
      <alignment horizontal="center" vertical="center"/>
    </xf>
    <xf numFmtId="165" fontId="129" fillId="27" borderId="39" xfId="42" quotePrefix="1" applyNumberFormat="1" applyFont="1" applyFill="1" applyBorder="1" applyAlignment="1">
      <alignment horizontal="center" vertical="center"/>
    </xf>
    <xf numFmtId="0" fontId="128" fillId="0" borderId="0" xfId="42" applyFont="1" applyAlignment="1">
      <alignment horizontal="right"/>
    </xf>
    <xf numFmtId="0" fontId="128" fillId="0" borderId="0" xfId="42" applyFont="1" applyFill="1" applyBorder="1" applyAlignment="1">
      <alignment vertical="center"/>
    </xf>
    <xf numFmtId="0" fontId="128" fillId="0" borderId="0" xfId="42" applyFont="1" applyFill="1" applyBorder="1" applyAlignment="1">
      <alignment horizontal="left" vertical="center"/>
    </xf>
    <xf numFmtId="0" fontId="128" fillId="0" borderId="11" xfId="42" applyFont="1" applyFill="1" applyBorder="1" applyAlignment="1">
      <alignment horizontal="right" vertical="center"/>
    </xf>
    <xf numFmtId="0" fontId="128" fillId="0" borderId="35" xfId="42" quotePrefix="1" applyFont="1" applyFill="1" applyBorder="1" applyAlignment="1">
      <alignment horizontal="center" vertical="center"/>
    </xf>
    <xf numFmtId="0" fontId="128" fillId="0" borderId="0" xfId="42" applyFont="1" applyFill="1" applyBorder="1" applyAlignment="1">
      <alignment horizontal="center" vertical="center"/>
    </xf>
    <xf numFmtId="0" fontId="128" fillId="0" borderId="11" xfId="42" applyFont="1" applyFill="1" applyBorder="1" applyAlignment="1">
      <alignment horizontal="center" vertical="center"/>
    </xf>
    <xf numFmtId="0" fontId="128" fillId="0" borderId="34" xfId="42" applyFont="1" applyFill="1" applyBorder="1" applyAlignment="1">
      <alignment vertical="center"/>
    </xf>
    <xf numFmtId="0" fontId="128" fillId="0" borderId="32" xfId="42" applyFont="1" applyFill="1" applyBorder="1" applyAlignment="1">
      <alignment horizontal="center" vertical="center"/>
    </xf>
    <xf numFmtId="0" fontId="128" fillId="0" borderId="33" xfId="42" applyFont="1" applyFill="1" applyBorder="1" applyAlignment="1">
      <alignment horizontal="center" vertical="center"/>
    </xf>
    <xf numFmtId="0" fontId="46" fillId="0" borderId="0" xfId="42" applyFont="1"/>
    <xf numFmtId="0" fontId="128" fillId="0" borderId="9" xfId="42" quotePrefix="1" applyNumberFormat="1" applyFont="1" applyFill="1" applyBorder="1" applyAlignment="1">
      <alignment horizontal="center" vertical="center"/>
    </xf>
    <xf numFmtId="0" fontId="128" fillId="0" borderId="9" xfId="42" quotePrefix="1" applyFont="1" applyFill="1" applyBorder="1" applyAlignment="1">
      <alignment horizontal="center" vertical="center"/>
    </xf>
    <xf numFmtId="165" fontId="128" fillId="0" borderId="0" xfId="42" quotePrefix="1" applyNumberFormat="1" applyFont="1" applyFill="1" applyBorder="1" applyAlignment="1">
      <alignment horizontal="center" vertical="center"/>
    </xf>
    <xf numFmtId="0" fontId="128" fillId="0" borderId="0" xfId="42" quotePrefix="1" applyNumberFormat="1" applyFont="1" applyFill="1" applyBorder="1" applyAlignment="1">
      <alignment horizontal="center" vertical="center"/>
    </xf>
    <xf numFmtId="165" fontId="128" fillId="0" borderId="11" xfId="42" applyNumberFormat="1" applyFont="1" applyFill="1" applyBorder="1" applyAlignment="1">
      <alignment horizontal="center" vertical="center"/>
    </xf>
    <xf numFmtId="165" fontId="128" fillId="0" borderId="32" xfId="42" quotePrefix="1" applyNumberFormat="1" applyFont="1" applyFill="1" applyBorder="1" applyAlignment="1">
      <alignment horizontal="center" vertical="center"/>
    </xf>
    <xf numFmtId="165" fontId="128" fillId="0" borderId="33" xfId="42" applyNumberFormat="1" applyFont="1" applyFill="1" applyBorder="1" applyAlignment="1">
      <alignment horizontal="center" vertical="center"/>
    </xf>
    <xf numFmtId="0" fontId="128" fillId="0" borderId="0" xfId="42" applyFont="1" applyAlignment="1">
      <alignment vertical="center"/>
    </xf>
    <xf numFmtId="0" fontId="128" fillId="0" borderId="0" xfId="42" applyFont="1" applyFill="1" applyAlignment="1">
      <alignment vertical="center"/>
    </xf>
    <xf numFmtId="0" fontId="128" fillId="0" borderId="0" xfId="42" applyFont="1" applyFill="1" applyAlignment="1">
      <alignment horizontal="right" vertical="center"/>
    </xf>
    <xf numFmtId="0" fontId="128" fillId="0" borderId="0" xfId="42" applyFont="1" applyFill="1" applyAlignment="1">
      <alignment horizontal="left" vertical="center"/>
    </xf>
    <xf numFmtId="0" fontId="128" fillId="0" borderId="0" xfId="42" applyFont="1" applyAlignment="1">
      <alignment vertical="center" wrapText="1"/>
    </xf>
    <xf numFmtId="0" fontId="129" fillId="0" borderId="31" xfId="42" applyFont="1" applyFill="1" applyBorder="1" applyAlignment="1">
      <alignment vertical="center"/>
    </xf>
    <xf numFmtId="0" fontId="129" fillId="0" borderId="0" xfId="42" applyFont="1" applyFill="1" applyBorder="1" applyAlignment="1">
      <alignment vertical="center"/>
    </xf>
    <xf numFmtId="0" fontId="128" fillId="0" borderId="11" xfId="42" applyFont="1" applyFill="1" applyBorder="1" applyAlignment="1">
      <alignment vertical="center"/>
    </xf>
    <xf numFmtId="0" fontId="47" fillId="0" borderId="31" xfId="42" applyFont="1" applyFill="1" applyBorder="1" applyAlignment="1">
      <alignment vertical="center"/>
    </xf>
    <xf numFmtId="0" fontId="130" fillId="0" borderId="31" xfId="42" applyFont="1" applyFill="1" applyBorder="1" applyAlignment="1">
      <alignment vertical="center"/>
    </xf>
    <xf numFmtId="0" fontId="130" fillId="0" borderId="0" xfId="42" applyFont="1" applyFill="1" applyBorder="1" applyAlignment="1">
      <alignment vertical="center"/>
    </xf>
    <xf numFmtId="0" fontId="131" fillId="0" borderId="31" xfId="42" applyFont="1" applyFill="1" applyBorder="1" applyAlignment="1">
      <alignment vertical="center"/>
    </xf>
    <xf numFmtId="0" fontId="131" fillId="0" borderId="0" xfId="42" applyFont="1" applyFill="1" applyBorder="1" applyAlignment="1">
      <alignment vertical="center"/>
    </xf>
    <xf numFmtId="0" fontId="128" fillId="0" borderId="11" xfId="42" applyFont="1" applyBorder="1" applyAlignment="1">
      <alignment vertical="center"/>
    </xf>
    <xf numFmtId="165" fontId="128" fillId="0" borderId="0" xfId="42" applyNumberFormat="1" applyFont="1" applyFill="1" applyBorder="1" applyAlignment="1">
      <alignment horizontal="center" vertical="center"/>
    </xf>
    <xf numFmtId="165" fontId="128" fillId="0" borderId="11" xfId="42" quotePrefix="1" applyNumberFormat="1" applyFont="1" applyFill="1" applyBorder="1" applyAlignment="1">
      <alignment horizontal="center" vertical="center"/>
    </xf>
    <xf numFmtId="0" fontId="132" fillId="0" borderId="0" xfId="42" applyFont="1" applyFill="1" applyBorder="1" applyAlignment="1">
      <alignment vertical="center"/>
    </xf>
    <xf numFmtId="0" fontId="46" fillId="0" borderId="11" xfId="42" applyFont="1" applyBorder="1"/>
    <xf numFmtId="0" fontId="129" fillId="0" borderId="34" xfId="42" applyFont="1" applyFill="1" applyBorder="1" applyAlignment="1">
      <alignment horizontal="left" vertical="center"/>
    </xf>
    <xf numFmtId="165" fontId="129" fillId="0" borderId="32" xfId="42" applyNumberFormat="1" applyFont="1" applyFill="1" applyBorder="1" applyAlignment="1">
      <alignment horizontal="center" vertical="center"/>
    </xf>
    <xf numFmtId="165" fontId="129" fillId="0" borderId="33" xfId="42" quotePrefix="1" applyNumberFormat="1" applyFont="1" applyFill="1" applyBorder="1" applyAlignment="1">
      <alignment horizontal="center" vertical="center"/>
    </xf>
    <xf numFmtId="0" fontId="128" fillId="0" borderId="0" xfId="42" applyFont="1" applyFill="1" applyAlignment="1">
      <alignment horizontal="center" vertical="center"/>
    </xf>
    <xf numFmtId="165" fontId="128" fillId="0" borderId="9" xfId="42" quotePrefix="1" applyNumberFormat="1" applyFont="1" applyFill="1" applyBorder="1" applyAlignment="1">
      <alignment horizontal="center" vertical="center"/>
    </xf>
    <xf numFmtId="0" fontId="129" fillId="0" borderId="11" xfId="42" applyFont="1" applyFill="1" applyBorder="1" applyAlignment="1">
      <alignment vertical="center"/>
    </xf>
    <xf numFmtId="0" fontId="67" fillId="0" borderId="11" xfId="42" applyFont="1" applyFill="1" applyBorder="1" applyAlignment="1">
      <alignment vertical="center"/>
    </xf>
    <xf numFmtId="0" fontId="67" fillId="0" borderId="11" xfId="42" applyFont="1" applyFill="1" applyBorder="1" applyAlignment="1">
      <alignment horizontal="center" vertical="center"/>
    </xf>
    <xf numFmtId="0" fontId="75" fillId="0" borderId="0" xfId="42" applyFont="1" applyFill="1" applyAlignment="1">
      <alignment horizontal="center" vertical="center"/>
    </xf>
    <xf numFmtId="0" fontId="72" fillId="0" borderId="0" xfId="42" applyFont="1" applyFill="1" applyAlignment="1">
      <alignment wrapText="1"/>
    </xf>
    <xf numFmtId="0" fontId="128" fillId="0" borderId="32" xfId="42" applyFont="1" applyFill="1" applyBorder="1" applyAlignment="1">
      <alignment horizontal="right" vertical="center"/>
    </xf>
    <xf numFmtId="0" fontId="128" fillId="0" borderId="0" xfId="42" applyNumberFormat="1" applyFont="1" applyFill="1" applyBorder="1" applyAlignment="1">
      <alignment horizontal="right" vertical="center"/>
    </xf>
    <xf numFmtId="0" fontId="0" fillId="0" borderId="32" xfId="0" applyBorder="1" applyAlignment="1">
      <alignment horizontal="center"/>
    </xf>
    <xf numFmtId="0" fontId="130" fillId="0" borderId="0" xfId="42" applyFont="1" applyFill="1" applyBorder="1" applyAlignment="1">
      <alignment horizontal="center" vertical="center"/>
    </xf>
    <xf numFmtId="0" fontId="129" fillId="0" borderId="0" xfId="42" applyFont="1" applyFill="1" applyBorder="1" applyAlignment="1">
      <alignment horizontal="center" vertical="center"/>
    </xf>
    <xf numFmtId="0" fontId="128" fillId="0" borderId="11" xfId="42" applyNumberFormat="1" applyFont="1" applyFill="1" applyBorder="1" applyAlignment="1">
      <alignment horizontal="center" vertical="center"/>
    </xf>
    <xf numFmtId="0" fontId="128" fillId="0" borderId="35" xfId="42" applyNumberFormat="1" applyFont="1" applyFill="1" applyBorder="1" applyAlignment="1">
      <alignment horizontal="center" vertical="center"/>
    </xf>
    <xf numFmtId="165" fontId="128" fillId="0" borderId="35" xfId="42" quotePrefix="1" applyNumberFormat="1" applyFont="1" applyFill="1" applyBorder="1" applyAlignment="1">
      <alignment horizontal="center" vertical="center"/>
    </xf>
    <xf numFmtId="0" fontId="124" fillId="0" borderId="11" xfId="0" applyFont="1" applyFill="1" applyBorder="1"/>
    <xf numFmtId="0" fontId="0" fillId="0" borderId="0" xfId="0" applyFill="1" applyBorder="1"/>
    <xf numFmtId="0" fontId="0" fillId="0" borderId="31" xfId="0" applyFill="1" applyBorder="1"/>
    <xf numFmtId="0" fontId="0" fillId="0" borderId="11" xfId="0" applyFill="1" applyBorder="1"/>
    <xf numFmtId="0" fontId="0" fillId="0" borderId="9" xfId="0" applyFill="1" applyBorder="1"/>
    <xf numFmtId="169" fontId="106" fillId="27" borderId="10" xfId="0" applyNumberFormat="1" applyFont="1" applyFill="1" applyBorder="1" applyAlignment="1">
      <alignment vertical="center"/>
    </xf>
    <xf numFmtId="169" fontId="106" fillId="27" borderId="0" xfId="0" applyNumberFormat="1" applyFont="1" applyFill="1" applyBorder="1" applyAlignment="1">
      <alignment vertical="center"/>
    </xf>
    <xf numFmtId="0" fontId="116" fillId="0" borderId="11" xfId="0" applyFont="1" applyFill="1" applyBorder="1" applyAlignment="1">
      <alignment horizontal="center" vertical="center"/>
    </xf>
    <xf numFmtId="0" fontId="106" fillId="0" borderId="0" xfId="0" applyFont="1" applyFill="1" applyBorder="1" applyAlignment="1">
      <alignment vertical="center"/>
    </xf>
    <xf numFmtId="0" fontId="67" fillId="0" borderId="0" xfId="0" applyFont="1" applyFill="1" applyBorder="1" applyAlignment="1">
      <alignment horizontal="left" vertical="center" wrapText="1"/>
    </xf>
    <xf numFmtId="169" fontId="106" fillId="27" borderId="14" xfId="0" applyNumberFormat="1" applyFont="1" applyFill="1" applyBorder="1" applyAlignment="1">
      <alignment vertical="center"/>
    </xf>
    <xf numFmtId="0" fontId="99" fillId="0" borderId="0" xfId="0" applyFont="1" applyAlignment="1">
      <alignment horizontal="center" wrapText="1"/>
    </xf>
    <xf numFmtId="0" fontId="97" fillId="0" borderId="14" xfId="42" quotePrefix="1" applyFont="1" applyFill="1" applyBorder="1" applyAlignment="1">
      <alignment horizontal="left" vertical="center" wrapText="1"/>
    </xf>
    <xf numFmtId="0" fontId="67" fillId="0" borderId="0" xfId="48" quotePrefix="1" applyFont="1" applyFill="1" applyAlignment="1">
      <alignment horizontal="left" vertical="top" indent="3"/>
    </xf>
    <xf numFmtId="0" fontId="49" fillId="0" borderId="0" xfId="42" applyFont="1" applyAlignment="1">
      <alignment horizontal="center"/>
    </xf>
    <xf numFmtId="0" fontId="50" fillId="0" borderId="0" xfId="42" applyFont="1" applyBorder="1"/>
    <xf numFmtId="0" fontId="50" fillId="0" borderId="0" xfId="42" applyFont="1"/>
    <xf numFmtId="0" fontId="114" fillId="0" borderId="14" xfId="42" applyFont="1" applyFill="1" applyBorder="1" applyAlignment="1">
      <alignment horizontal="center" vertical="center" wrapText="1"/>
    </xf>
    <xf numFmtId="0" fontId="14" fillId="0" borderId="15" xfId="42" applyFont="1" applyFill="1" applyBorder="1" applyAlignment="1">
      <alignment horizontal="left" vertical="center" wrapText="1"/>
    </xf>
    <xf numFmtId="0" fontId="67" fillId="0" borderId="15" xfId="68" applyFont="1" applyBorder="1" applyAlignment="1">
      <alignment horizontal="left" indent="3"/>
    </xf>
    <xf numFmtId="0" fontId="0" fillId="0" borderId="0" xfId="0" applyAlignment="1">
      <alignment horizontal="justify" vertical="center"/>
    </xf>
    <xf numFmtId="0" fontId="126" fillId="0" borderId="0" xfId="0" applyFont="1" applyAlignment="1">
      <alignment vertical="center"/>
    </xf>
    <xf numFmtId="0" fontId="126" fillId="0" borderId="0" xfId="0" applyFont="1" applyAlignment="1">
      <alignment horizontal="left" vertical="center" indent="4"/>
    </xf>
    <xf numFmtId="0" fontId="0" fillId="0" borderId="0" xfId="0" applyFont="1" applyAlignment="1">
      <alignment vertical="center"/>
    </xf>
    <xf numFmtId="0" fontId="133" fillId="0" borderId="0" xfId="0" applyFont="1" applyAlignment="1">
      <alignment horizontal="left" vertical="center" indent="4"/>
    </xf>
    <xf numFmtId="0" fontId="0" fillId="0" borderId="0" xfId="0" applyFont="1" applyAlignment="1">
      <alignment horizontal="left" vertical="center" indent="1"/>
    </xf>
    <xf numFmtId="0" fontId="97" fillId="0" borderId="43" xfId="48" applyFont="1" applyBorder="1" applyAlignment="1">
      <alignment horizontal="center" vertical="center"/>
    </xf>
    <xf numFmtId="0" fontId="97" fillId="0" borderId="44" xfId="48" applyFont="1" applyBorder="1" applyAlignment="1">
      <alignment horizontal="center" vertical="center"/>
    </xf>
    <xf numFmtId="49" fontId="97" fillId="0" borderId="13" xfId="48" applyNumberFormat="1" applyFont="1" applyBorder="1" applyAlignment="1">
      <alignment horizontal="center" vertical="center" wrapText="1"/>
    </xf>
    <xf numFmtId="49" fontId="97" fillId="0" borderId="13" xfId="48" applyNumberFormat="1" applyFont="1" applyFill="1" applyBorder="1" applyAlignment="1">
      <alignment horizontal="center" vertical="center" wrapText="1"/>
    </xf>
    <xf numFmtId="0" fontId="2" fillId="0" borderId="0" xfId="42" applyAlignment="1">
      <alignment horizontal="center"/>
    </xf>
    <xf numFmtId="0" fontId="37" fillId="0" borderId="0" xfId="42" applyFont="1" applyAlignment="1">
      <alignment horizontal="center"/>
    </xf>
    <xf numFmtId="0" fontId="0" fillId="0" borderId="9" xfId="0" applyFont="1" applyBorder="1"/>
    <xf numFmtId="165" fontId="84" fillId="0" borderId="87" xfId="48" quotePrefix="1" applyNumberFormat="1" applyFont="1" applyFill="1" applyBorder="1" applyAlignment="1">
      <alignment horizontal="center"/>
    </xf>
    <xf numFmtId="165" fontId="81" fillId="0" borderId="138" xfId="48" applyNumberFormat="1" applyFont="1" applyFill="1" applyBorder="1" applyAlignment="1">
      <alignment horizontal="center"/>
    </xf>
    <xf numFmtId="165" fontId="81" fillId="0" borderId="138" xfId="48" quotePrefix="1" applyNumberFormat="1" applyFont="1" applyFill="1" applyBorder="1" applyAlignment="1">
      <alignment horizontal="center"/>
    </xf>
    <xf numFmtId="165" fontId="84" fillId="0" borderId="138" xfId="48" applyNumberFormat="1" applyFont="1" applyFill="1" applyBorder="1" applyAlignment="1">
      <alignment horizontal="center"/>
    </xf>
    <xf numFmtId="165" fontId="84" fillId="0" borderId="139" xfId="48" applyNumberFormat="1" applyFont="1" applyFill="1" applyBorder="1" applyAlignment="1">
      <alignment horizontal="center" vertical="center"/>
    </xf>
    <xf numFmtId="165" fontId="84" fillId="0" borderId="140" xfId="0" applyNumberFormat="1" applyFont="1" applyFill="1" applyBorder="1" applyAlignment="1">
      <alignment horizontal="center"/>
    </xf>
    <xf numFmtId="165" fontId="84" fillId="0" borderId="141" xfId="0" applyNumberFormat="1" applyFont="1" applyFill="1" applyBorder="1" applyAlignment="1">
      <alignment horizontal="center"/>
    </xf>
    <xf numFmtId="0" fontId="34" fillId="0" borderId="31" xfId="42" applyFont="1" applyFill="1" applyBorder="1" applyAlignment="1">
      <alignment vertical="center"/>
    </xf>
    <xf numFmtId="165" fontId="67" fillId="0" borderId="142" xfId="48" applyNumberFormat="1" applyFont="1" applyFill="1" applyBorder="1" applyAlignment="1">
      <alignment horizontal="center"/>
    </xf>
    <xf numFmtId="0" fontId="70" fillId="0" borderId="143" xfId="48" applyFont="1" applyFill="1" applyBorder="1" applyAlignment="1"/>
    <xf numFmtId="165" fontId="67" fillId="0" borderId="144" xfId="48" applyNumberFormat="1" applyFont="1" applyFill="1" applyBorder="1" applyAlignment="1">
      <alignment horizontal="center"/>
    </xf>
    <xf numFmtId="0" fontId="75" fillId="0" borderId="144" xfId="48" applyFont="1" applyFill="1" applyBorder="1" applyAlignment="1">
      <alignment horizontal="left"/>
    </xf>
    <xf numFmtId="0" fontId="128" fillId="0" borderId="0" xfId="42" applyFont="1" applyFill="1" applyAlignment="1">
      <alignment horizontal="left" vertical="center" wrapText="1"/>
    </xf>
    <xf numFmtId="0" fontId="75" fillId="0" borderId="0" xfId="42" applyFont="1" applyFill="1" applyBorder="1" applyAlignment="1">
      <alignment horizontal="center" vertical="center"/>
    </xf>
    <xf numFmtId="0" fontId="75" fillId="0" borderId="0" xfId="48" applyFont="1" applyFill="1" applyAlignment="1">
      <alignment horizontal="left" vertical="top" wrapText="1" indent="2"/>
    </xf>
    <xf numFmtId="0" fontId="67" fillId="0" borderId="0" xfId="48" applyFont="1" applyFill="1" applyAlignment="1">
      <alignment horizontal="left" vertical="top" wrapText="1"/>
    </xf>
    <xf numFmtId="165" fontId="90" fillId="25" borderId="20" xfId="48" applyNumberFormat="1" applyFont="1" applyFill="1" applyBorder="1" applyAlignment="1">
      <alignment horizontal="center" vertical="center" wrapText="1"/>
    </xf>
    <xf numFmtId="165" fontId="90" fillId="0" borderId="18" xfId="48" quotePrefix="1" applyNumberFormat="1" applyFont="1" applyFill="1" applyBorder="1" applyAlignment="1">
      <alignment horizontal="center" vertical="center" wrapText="1"/>
    </xf>
    <xf numFmtId="0" fontId="90" fillId="0" borderId="17" xfId="48" applyFont="1" applyFill="1" applyBorder="1" applyAlignment="1">
      <alignment horizontal="left" vertical="center" wrapText="1"/>
    </xf>
    <xf numFmtId="168" fontId="104" fillId="0" borderId="0" xfId="42" applyNumberFormat="1" applyFont="1" applyFill="1" applyBorder="1" applyAlignment="1">
      <alignment horizontal="center" vertical="center" wrapText="1"/>
    </xf>
    <xf numFmtId="9" fontId="106" fillId="0" borderId="0" xfId="71" applyFont="1" applyBorder="1" applyAlignment="1">
      <alignment vertical="center"/>
    </xf>
    <xf numFmtId="0" fontId="106" fillId="0" borderId="145" xfId="0" quotePrefix="1" applyFont="1" applyFill="1" applyBorder="1" applyAlignment="1">
      <alignment horizontal="center" vertical="center"/>
    </xf>
    <xf numFmtId="0" fontId="106" fillId="0" borderId="14" xfId="0" applyFont="1" applyBorder="1" applyAlignment="1">
      <alignment horizontal="center" vertical="center" wrapText="1"/>
    </xf>
    <xf numFmtId="0" fontId="75" fillId="26" borderId="14" xfId="0" applyFont="1" applyFill="1" applyBorder="1" applyAlignment="1">
      <alignment horizontal="center" vertical="center" wrapText="1"/>
    </xf>
    <xf numFmtId="0" fontId="109" fillId="26" borderId="15" xfId="0" applyFont="1" applyFill="1" applyBorder="1" applyAlignment="1">
      <alignment horizontal="center" vertical="center" wrapText="1"/>
    </xf>
    <xf numFmtId="9" fontId="109" fillId="26" borderId="38" xfId="71" applyFont="1" applyFill="1" applyBorder="1" applyAlignment="1">
      <alignment horizontal="centerContinuous" vertical="center" wrapText="1"/>
    </xf>
    <xf numFmtId="0" fontId="109" fillId="26" borderId="15" xfId="0" applyFont="1" applyFill="1" applyBorder="1" applyAlignment="1">
      <alignment horizontal="centerContinuous" vertical="center" wrapText="1"/>
    </xf>
    <xf numFmtId="9" fontId="109" fillId="26" borderId="36" xfId="71" applyFont="1" applyFill="1" applyBorder="1" applyAlignment="1">
      <alignment horizontal="centerContinuous" vertical="center" wrapText="1"/>
    </xf>
    <xf numFmtId="9" fontId="109" fillId="26" borderId="36" xfId="71" applyFont="1" applyFill="1" applyBorder="1" applyAlignment="1">
      <alignment horizontal="center" vertical="center" wrapText="1"/>
    </xf>
    <xf numFmtId="9" fontId="116" fillId="26" borderId="36" xfId="71" quotePrefix="1" applyFont="1" applyFill="1" applyBorder="1" applyAlignment="1">
      <alignment horizontal="center" vertical="center" wrapText="1"/>
    </xf>
    <xf numFmtId="9" fontId="106" fillId="27" borderId="31" xfId="71" applyFont="1" applyFill="1" applyBorder="1" applyAlignment="1">
      <alignment vertical="center"/>
    </xf>
    <xf numFmtId="9" fontId="117" fillId="26" borderId="31" xfId="71" applyFont="1" applyFill="1" applyBorder="1" applyAlignment="1">
      <alignment vertical="center"/>
    </xf>
    <xf numFmtId="9" fontId="118" fillId="0" borderId="31" xfId="71" applyFont="1" applyBorder="1" applyAlignment="1">
      <alignment vertical="center"/>
    </xf>
    <xf numFmtId="9" fontId="119" fillId="0" borderId="36" xfId="71" applyFont="1" applyBorder="1" applyAlignment="1">
      <alignment vertical="center"/>
    </xf>
    <xf numFmtId="9" fontId="121" fillId="0" borderId="31" xfId="71" applyFont="1" applyBorder="1" applyAlignment="1">
      <alignment vertical="center"/>
    </xf>
    <xf numFmtId="9" fontId="122" fillId="0" borderId="31" xfId="71" applyFont="1" applyBorder="1" applyAlignment="1">
      <alignment vertical="center"/>
    </xf>
    <xf numFmtId="9" fontId="122" fillId="0" borderId="16" xfId="71" applyFont="1" applyBorder="1" applyAlignment="1">
      <alignment vertical="center"/>
    </xf>
    <xf numFmtId="9" fontId="106" fillId="0" borderId="36" xfId="71" applyFont="1" applyBorder="1" applyAlignment="1">
      <alignment vertical="center"/>
    </xf>
    <xf numFmtId="9" fontId="106" fillId="0" borderId="34" xfId="71" applyFont="1" applyBorder="1" applyAlignment="1">
      <alignment vertical="center"/>
    </xf>
    <xf numFmtId="9" fontId="117" fillId="26" borderId="36" xfId="71" applyFont="1" applyFill="1" applyBorder="1" applyAlignment="1">
      <alignment vertical="center"/>
    </xf>
    <xf numFmtId="0" fontId="102" fillId="0" borderId="0" xfId="48" applyFont="1" applyFill="1" applyAlignment="1">
      <alignment horizontal="center"/>
    </xf>
    <xf numFmtId="0" fontId="90" fillId="23" borderId="107" xfId="48" applyFont="1" applyFill="1" applyBorder="1" applyAlignment="1">
      <alignment vertical="center"/>
    </xf>
    <xf numFmtId="0" fontId="84" fillId="0" borderId="95" xfId="48" applyFont="1" applyFill="1" applyBorder="1" applyAlignment="1">
      <alignment vertical="center"/>
    </xf>
    <xf numFmtId="0" fontId="84" fillId="0" borderId="146" xfId="48" applyFont="1" applyFill="1" applyBorder="1" applyAlignment="1"/>
    <xf numFmtId="0" fontId="81" fillId="0" borderId="146" xfId="48" applyFont="1" applyFill="1" applyBorder="1" applyAlignment="1">
      <alignment vertical="center"/>
    </xf>
    <xf numFmtId="0" fontId="81" fillId="0" borderId="146" xfId="48" applyFont="1" applyFill="1" applyBorder="1" applyAlignment="1"/>
    <xf numFmtId="0" fontId="84" fillId="0" borderId="146" xfId="48" applyFont="1" applyFill="1" applyBorder="1" applyAlignment="1">
      <alignment horizontal="left"/>
    </xf>
    <xf numFmtId="0" fontId="84" fillId="0" borderId="147" xfId="48" applyFont="1" applyFill="1" applyBorder="1" applyAlignment="1">
      <alignment horizontal="left"/>
    </xf>
    <xf numFmtId="0" fontId="84" fillId="0" borderId="114" xfId="48" applyFont="1" applyFill="1" applyBorder="1" applyAlignment="1"/>
    <xf numFmtId="0" fontId="84" fillId="0" borderId="148" xfId="48" applyFont="1" applyFill="1" applyBorder="1" applyAlignment="1"/>
    <xf numFmtId="0" fontId="81" fillId="0" borderId="146" xfId="48" applyFont="1" applyFill="1" applyBorder="1" applyAlignment="1">
      <alignment horizontal="left"/>
    </xf>
    <xf numFmtId="0" fontId="81" fillId="0" borderId="146" xfId="48" applyFont="1" applyFill="1" applyBorder="1" applyAlignment="1">
      <alignment horizontal="left" indent="1"/>
    </xf>
    <xf numFmtId="0" fontId="81" fillId="0" borderId="146" xfId="48" applyFont="1" applyFill="1" applyBorder="1" applyAlignment="1">
      <alignment horizontal="left" indent="2"/>
    </xf>
    <xf numFmtId="0" fontId="84" fillId="0" borderId="95" xfId="48" applyFont="1" applyFill="1" applyBorder="1" applyAlignment="1">
      <alignment horizontal="left"/>
    </xf>
    <xf numFmtId="0" fontId="88" fillId="0" borderId="146" xfId="48" applyFont="1" applyFill="1" applyBorder="1" applyAlignment="1"/>
    <xf numFmtId="0" fontId="88" fillId="0" borderId="92" xfId="48" applyFont="1" applyFill="1" applyBorder="1" applyAlignment="1"/>
    <xf numFmtId="0" fontId="84" fillId="0" borderId="89" xfId="48" applyFont="1" applyFill="1" applyBorder="1" applyAlignment="1"/>
    <xf numFmtId="0" fontId="84" fillId="0" borderId="95" xfId="48" applyFont="1" applyFill="1" applyBorder="1" applyAlignment="1"/>
    <xf numFmtId="0" fontId="81" fillId="0" borderId="149" xfId="48" applyFont="1" applyFill="1" applyBorder="1" applyAlignment="1"/>
    <xf numFmtId="0" fontId="84" fillId="0" borderId="90" xfId="48" applyFont="1" applyFill="1" applyBorder="1" applyAlignment="1"/>
    <xf numFmtId="0" fontId="82" fillId="23" borderId="150" xfId="48" applyFont="1" applyFill="1" applyBorder="1" applyAlignment="1">
      <alignment vertical="center"/>
    </xf>
    <xf numFmtId="0" fontId="84" fillId="0" borderId="123" xfId="48" applyFont="1" applyFill="1" applyBorder="1" applyAlignment="1"/>
    <xf numFmtId="0" fontId="81" fillId="0" borderId="146" xfId="48" applyFont="1" applyFill="1" applyBorder="1"/>
    <xf numFmtId="0" fontId="136" fillId="0" borderId="146" xfId="48" applyFont="1" applyFill="1" applyBorder="1"/>
    <xf numFmtId="0" fontId="84" fillId="0" borderId="146" xfId="48" applyFont="1" applyFill="1" applyBorder="1"/>
    <xf numFmtId="0" fontId="83" fillId="0" borderId="146" xfId="48" applyFont="1" applyFill="1" applyBorder="1" applyAlignment="1"/>
    <xf numFmtId="0" fontId="81" fillId="0" borderId="146" xfId="48" applyFont="1" applyFill="1" applyBorder="1" applyAlignment="1">
      <alignment horizontal="left" vertical="center"/>
    </xf>
    <xf numFmtId="0" fontId="84" fillId="0" borderId="93" xfId="48" applyFont="1" applyFill="1" applyBorder="1" applyAlignment="1"/>
    <xf numFmtId="0" fontId="82" fillId="23" borderId="151" xfId="48" applyFont="1" applyFill="1" applyBorder="1" applyAlignment="1">
      <alignment vertical="center"/>
    </xf>
    <xf numFmtId="0" fontId="84" fillId="0" borderId="115" xfId="48" applyFont="1" applyFill="1" applyBorder="1" applyAlignment="1"/>
    <xf numFmtId="0" fontId="81" fillId="0" borderId="152" xfId="0" applyFont="1" applyFill="1" applyBorder="1" applyAlignment="1">
      <alignment horizontal="left" indent="1"/>
    </xf>
    <xf numFmtId="0" fontId="81" fillId="0" borderId="31" xfId="0" applyFont="1" applyFill="1" applyBorder="1" applyAlignment="1">
      <alignment horizontal="left" indent="2"/>
    </xf>
    <xf numFmtId="0" fontId="81" fillId="0" borderId="118" xfId="48" applyFont="1" applyFill="1" applyBorder="1" applyAlignment="1"/>
    <xf numFmtId="0" fontId="84" fillId="0" borderId="10" xfId="48" applyFont="1" applyFill="1" applyBorder="1" applyAlignment="1"/>
    <xf numFmtId="0" fontId="88" fillId="0" borderId="93" xfId="48" applyFont="1" applyFill="1" applyBorder="1" applyAlignment="1"/>
    <xf numFmtId="0" fontId="102" fillId="0" borderId="0" xfId="48" applyFont="1" applyFill="1" applyAlignment="1">
      <alignment horizontal="center"/>
    </xf>
    <xf numFmtId="170" fontId="103" fillId="0" borderId="0" xfId="66" applyNumberFormat="1" applyFont="1" applyFill="1" applyAlignment="1">
      <alignment horizontal="center" vertical="center"/>
    </xf>
    <xf numFmtId="0" fontId="90" fillId="23" borderId="155" xfId="48" applyFont="1" applyFill="1" applyBorder="1" applyAlignment="1">
      <alignment horizontal="center" vertical="center"/>
    </xf>
    <xf numFmtId="170" fontId="67" fillId="0" borderId="45" xfId="66" applyNumberFormat="1" applyFont="1" applyFill="1" applyBorder="1" applyAlignment="1">
      <alignment horizontal="left" vertical="center" indent="1"/>
    </xf>
    <xf numFmtId="170" fontId="67" fillId="0" borderId="46" xfId="66" applyNumberFormat="1" applyFont="1" applyFill="1" applyBorder="1" applyAlignment="1">
      <alignment horizontal="left" vertical="center" indent="1"/>
    </xf>
    <xf numFmtId="170" fontId="67" fillId="0" borderId="46" xfId="66" applyNumberFormat="1" applyFont="1" applyFill="1" applyBorder="1" applyAlignment="1">
      <alignment horizontal="left" vertical="center" indent="3"/>
    </xf>
    <xf numFmtId="170" fontId="67" fillId="0" borderId="46" xfId="66" applyNumberFormat="1" applyFont="1" applyFill="1" applyBorder="1" applyAlignment="1">
      <alignment horizontal="left" vertical="center" wrapText="1" indent="3"/>
    </xf>
    <xf numFmtId="170" fontId="67" fillId="0" borderId="47" xfId="66" applyNumberFormat="1" applyFont="1" applyFill="1" applyBorder="1" applyAlignment="1">
      <alignment horizontal="left" vertical="center" indent="1"/>
    </xf>
    <xf numFmtId="0" fontId="0" fillId="0" borderId="156" xfId="0" applyBorder="1"/>
    <xf numFmtId="0" fontId="0" fillId="0" borderId="157" xfId="0" applyBorder="1"/>
    <xf numFmtId="0" fontId="101" fillId="0" borderId="0" xfId="0" applyFont="1"/>
    <xf numFmtId="0" fontId="101" fillId="0" borderId="0" xfId="0" applyFont="1" applyAlignment="1">
      <alignment horizontal="center"/>
    </xf>
    <xf numFmtId="0" fontId="0" fillId="0" borderId="10" xfId="0" applyFont="1" applyBorder="1"/>
    <xf numFmtId="0" fontId="140" fillId="0" borderId="10" xfId="0" quotePrefix="1" applyFont="1" applyFill="1" applyBorder="1" applyAlignment="1">
      <alignment horizontal="left" wrapText="1" indent="2"/>
    </xf>
    <xf numFmtId="0" fontId="116" fillId="0" borderId="15" xfId="0" applyFont="1" applyFill="1" applyBorder="1" applyAlignment="1">
      <alignment wrapText="1"/>
    </xf>
    <xf numFmtId="0" fontId="0" fillId="0" borderId="10" xfId="0" applyFont="1" applyFill="1" applyBorder="1"/>
    <xf numFmtId="0" fontId="0" fillId="0" borderId="10" xfId="0" applyFont="1" applyFill="1" applyBorder="1" applyAlignment="1">
      <alignment wrapText="1"/>
    </xf>
    <xf numFmtId="0" fontId="142" fillId="0" borderId="10" xfId="0" applyFont="1" applyFill="1" applyBorder="1"/>
    <xf numFmtId="0" fontId="143" fillId="0" borderId="10" xfId="0" applyFont="1" applyFill="1" applyBorder="1"/>
    <xf numFmtId="0" fontId="139" fillId="0" borderId="10" xfId="0" quotePrefix="1" applyFont="1" applyFill="1" applyBorder="1" applyAlignment="1">
      <alignment horizontal="left" wrapText="1"/>
    </xf>
    <xf numFmtId="0" fontId="71" fillId="0" borderId="0" xfId="42" applyFont="1" applyFill="1" applyBorder="1" applyAlignment="1">
      <alignment horizontal="center"/>
    </xf>
    <xf numFmtId="0" fontId="71" fillId="0" borderId="0" xfId="42" applyFont="1" applyFill="1" applyBorder="1" applyAlignment="1">
      <alignment horizontal="left" indent="1"/>
    </xf>
    <xf numFmtId="0" fontId="71" fillId="0" borderId="0" xfId="42" applyFont="1" applyFill="1" applyBorder="1" applyAlignment="1">
      <alignment horizontal="left"/>
    </xf>
    <xf numFmtId="0" fontId="71" fillId="0" borderId="0" xfId="42" applyFont="1" applyFill="1" applyAlignment="1">
      <alignment horizontal="left"/>
    </xf>
    <xf numFmtId="0" fontId="78" fillId="0" borderId="0" xfId="0" applyFont="1" applyFill="1" applyBorder="1"/>
    <xf numFmtId="0" fontId="106" fillId="0" borderId="158" xfId="0" quotePrefix="1" applyFont="1" applyFill="1" applyBorder="1" applyAlignment="1">
      <alignment horizontal="center" vertical="center"/>
    </xf>
    <xf numFmtId="0" fontId="106" fillId="0" borderId="159" xfId="0" applyFont="1" applyFill="1" applyBorder="1" applyAlignment="1">
      <alignment vertical="center"/>
    </xf>
    <xf numFmtId="0" fontId="2" fillId="0" borderId="0" xfId="42" applyFill="1"/>
    <xf numFmtId="0" fontId="102" fillId="0" borderId="0" xfId="48" applyFont="1" applyFill="1" applyAlignment="1">
      <alignment horizontal="center" wrapText="1"/>
    </xf>
    <xf numFmtId="0" fontId="67" fillId="0" borderId="15" xfId="0" quotePrefix="1" applyFont="1" applyFill="1" applyBorder="1" applyAlignment="1">
      <alignment horizontal="center" vertical="center" wrapText="1"/>
    </xf>
    <xf numFmtId="0" fontId="106" fillId="0" borderId="15" xfId="0" quotePrefix="1" applyFont="1" applyFill="1" applyBorder="1" applyAlignment="1">
      <alignment horizontal="center" vertical="center" wrapText="1"/>
    </xf>
    <xf numFmtId="0" fontId="106" fillId="0" borderId="9" xfId="0" quotePrefix="1" applyFont="1" applyFill="1" applyBorder="1" applyAlignment="1">
      <alignment horizontal="center" vertical="center" wrapText="1"/>
    </xf>
    <xf numFmtId="0" fontId="101" fillId="0" borderId="15" xfId="0" quotePrefix="1" applyFont="1" applyFill="1" applyBorder="1" applyAlignment="1">
      <alignment horizontal="center" vertical="center" wrapText="1"/>
    </xf>
    <xf numFmtId="9" fontId="75" fillId="0" borderId="50" xfId="71" applyFont="1" applyFill="1" applyBorder="1" applyAlignment="1">
      <alignment horizontal="center" vertical="center" wrapText="1"/>
    </xf>
    <xf numFmtId="9" fontId="106" fillId="0" borderId="36" xfId="71" quotePrefix="1" applyFont="1" applyFill="1" applyBorder="1" applyAlignment="1">
      <alignment horizontal="center" vertical="center" wrapText="1"/>
    </xf>
    <xf numFmtId="9" fontId="101" fillId="0" borderId="51" xfId="71" quotePrefix="1" applyFont="1" applyFill="1" applyBorder="1" applyAlignment="1">
      <alignment horizontal="center" vertical="center" wrapText="1"/>
    </xf>
    <xf numFmtId="0" fontId="127" fillId="0" borderId="0" xfId="0" applyFont="1" applyFill="1"/>
    <xf numFmtId="0" fontId="97" fillId="0" borderId="0" xfId="0" applyFont="1" applyFill="1"/>
    <xf numFmtId="0" fontId="75" fillId="0" borderId="9" xfId="0" applyFont="1" applyFill="1" applyBorder="1" applyAlignment="1">
      <alignment horizontal="center" vertical="center" wrapText="1"/>
    </xf>
    <xf numFmtId="0" fontId="67" fillId="0" borderId="52" xfId="0" applyFont="1" applyFill="1" applyBorder="1" applyAlignment="1">
      <alignment vertical="center" wrapText="1"/>
    </xf>
    <xf numFmtId="0" fontId="106" fillId="0" borderId="52" xfId="0" applyFont="1" applyFill="1" applyBorder="1" applyAlignment="1">
      <alignment vertical="center" wrapText="1"/>
    </xf>
    <xf numFmtId="0" fontId="106" fillId="0" borderId="53" xfId="0" applyFont="1" applyFill="1" applyBorder="1" applyAlignment="1">
      <alignment vertical="center" wrapText="1"/>
    </xf>
    <xf numFmtId="0" fontId="106" fillId="0" borderId="54" xfId="0" applyFont="1" applyFill="1" applyBorder="1" applyAlignment="1">
      <alignment horizontal="center" vertical="center" wrapText="1"/>
    </xf>
    <xf numFmtId="0" fontId="66" fillId="0" borderId="0" xfId="0" applyFont="1" applyFill="1"/>
    <xf numFmtId="0" fontId="66" fillId="0" borderId="0" xfId="0" applyFont="1" applyFill="1" applyAlignment="1"/>
    <xf numFmtId="0" fontId="125" fillId="0" borderId="0" xfId="0" applyFont="1" applyFill="1" applyBorder="1"/>
    <xf numFmtId="0" fontId="66" fillId="0" borderId="0" xfId="0" applyFont="1" applyFill="1" applyBorder="1"/>
    <xf numFmtId="0" fontId="66" fillId="0" borderId="0" xfId="0" applyFont="1" applyFill="1" applyBorder="1" applyAlignment="1">
      <alignment wrapText="1"/>
    </xf>
    <xf numFmtId="0" fontId="126" fillId="0" borderId="0" xfId="0" applyFont="1" applyFill="1" applyBorder="1"/>
    <xf numFmtId="0" fontId="71" fillId="0" borderId="0" xfId="0" applyFont="1" applyFill="1"/>
    <xf numFmtId="0" fontId="71" fillId="0" borderId="0" xfId="0" applyFont="1" applyFill="1" applyAlignment="1">
      <alignment wrapText="1"/>
    </xf>
    <xf numFmtId="0" fontId="0" fillId="0" borderId="0" xfId="0" applyFill="1" applyAlignment="1">
      <alignment horizontal="center"/>
    </xf>
    <xf numFmtId="0" fontId="106" fillId="0" borderId="0" xfId="0" applyFont="1" applyFill="1" applyBorder="1" applyAlignment="1">
      <alignment vertical="center" wrapText="1"/>
    </xf>
    <xf numFmtId="0" fontId="106" fillId="0" borderId="0" xfId="0" applyFont="1" applyFill="1" applyBorder="1" applyAlignment="1">
      <alignment horizontal="center" vertical="center" wrapText="1"/>
    </xf>
    <xf numFmtId="0" fontId="0" fillId="0" borderId="25" xfId="0" applyFill="1" applyBorder="1"/>
    <xf numFmtId="0" fontId="0" fillId="0" borderId="55" xfId="0" applyFill="1" applyBorder="1"/>
    <xf numFmtId="0" fontId="0" fillId="0" borderId="26" xfId="0" applyFill="1" applyBorder="1"/>
    <xf numFmtId="0" fontId="0" fillId="0" borderId="28" xfId="0" applyFill="1" applyBorder="1"/>
    <xf numFmtId="0" fontId="116" fillId="0" borderId="29" xfId="0" applyFont="1" applyBorder="1" applyAlignment="1">
      <alignment vertical="center"/>
    </xf>
    <xf numFmtId="0" fontId="0" fillId="0" borderId="40" xfId="0" applyFill="1" applyBorder="1"/>
    <xf numFmtId="0" fontId="0" fillId="0" borderId="56" xfId="0" applyFill="1" applyBorder="1"/>
    <xf numFmtId="0" fontId="11" fillId="0" borderId="146" xfId="48" applyFont="1" applyFill="1" applyBorder="1" applyAlignment="1"/>
    <xf numFmtId="0" fontId="0" fillId="0" borderId="0" xfId="0" quotePrefix="1"/>
    <xf numFmtId="0" fontId="106" fillId="0" borderId="162" xfId="0" applyFont="1" applyFill="1" applyBorder="1" applyAlignment="1">
      <alignment vertical="center"/>
    </xf>
    <xf numFmtId="0" fontId="106" fillId="0" borderId="163" xfId="0" applyFont="1" applyFill="1" applyBorder="1" applyAlignment="1">
      <alignment vertical="center"/>
    </xf>
    <xf numFmtId="0" fontId="81" fillId="0" borderId="86" xfId="48" applyNumberFormat="1" applyFont="1" applyFill="1" applyBorder="1" applyAlignment="1">
      <alignment horizontal="center"/>
    </xf>
    <xf numFmtId="1" fontId="81" fillId="0" borderId="86" xfId="48" quotePrefix="1" applyNumberFormat="1" applyFont="1" applyFill="1" applyBorder="1" applyAlignment="1">
      <alignment horizontal="center"/>
    </xf>
    <xf numFmtId="0" fontId="81" fillId="0" borderId="164" xfId="48" quotePrefix="1" applyNumberFormat="1" applyFont="1" applyFill="1" applyBorder="1" applyAlignment="1">
      <alignment horizontal="center"/>
    </xf>
    <xf numFmtId="0" fontId="81" fillId="0" borderId="95" xfId="48" applyFont="1" applyFill="1" applyBorder="1" applyAlignment="1">
      <alignment horizontal="left"/>
    </xf>
    <xf numFmtId="0" fontId="76" fillId="0" borderId="0" xfId="48" applyFont="1" applyFill="1"/>
    <xf numFmtId="0" fontId="68" fillId="0" borderId="0" xfId="48" applyFont="1" applyFill="1"/>
    <xf numFmtId="0" fontId="106" fillId="0" borderId="165" xfId="0" quotePrefix="1" applyFont="1" applyFill="1" applyBorder="1" applyAlignment="1">
      <alignment horizontal="center" vertical="center"/>
    </xf>
    <xf numFmtId="0" fontId="67" fillId="0" borderId="0" xfId="48" applyFont="1" applyFill="1" applyAlignment="1">
      <alignment horizontal="center"/>
    </xf>
    <xf numFmtId="0" fontId="106" fillId="0" borderId="11" xfId="0" applyFont="1" applyBorder="1" applyAlignment="1">
      <alignment horizontal="center" vertical="center" wrapText="1"/>
    </xf>
    <xf numFmtId="0" fontId="106" fillId="0" borderId="0" xfId="0" applyFont="1" applyBorder="1" applyAlignment="1">
      <alignment horizontal="center" vertical="center" wrapText="1"/>
    </xf>
    <xf numFmtId="0" fontId="106" fillId="0" borderId="31" xfId="0" applyFont="1" applyBorder="1" applyAlignment="1">
      <alignment horizontal="center" vertical="center" wrapText="1"/>
    </xf>
    <xf numFmtId="0" fontId="106" fillId="0" borderId="31" xfId="0" applyFont="1" applyBorder="1"/>
    <xf numFmtId="0" fontId="144" fillId="0" borderId="0" xfId="0" applyFont="1" applyBorder="1" applyAlignment="1">
      <alignment vertical="center"/>
    </xf>
    <xf numFmtId="0" fontId="106" fillId="0" borderId="11" xfId="0" applyFont="1" applyBorder="1"/>
    <xf numFmtId="0" fontId="106" fillId="0" borderId="31" xfId="0" applyFont="1" applyBorder="1" applyAlignment="1"/>
    <xf numFmtId="0" fontId="106" fillId="0" borderId="11" xfId="0" applyFont="1" applyBorder="1" applyAlignment="1">
      <alignment horizontal="left" indent="1"/>
    </xf>
    <xf numFmtId="0" fontId="106" fillId="0" borderId="0" xfId="0" applyFont="1" applyBorder="1" applyAlignment="1">
      <alignment horizontal="center"/>
    </xf>
    <xf numFmtId="0" fontId="106" fillId="0" borderId="11" xfId="0" applyFont="1" applyBorder="1" applyAlignment="1"/>
    <xf numFmtId="0" fontId="106" fillId="0" borderId="0" xfId="0" applyFont="1" applyBorder="1" applyAlignment="1"/>
    <xf numFmtId="0" fontId="106" fillId="0" borderId="35" xfId="0" applyFont="1" applyBorder="1"/>
    <xf numFmtId="0" fontId="106" fillId="0" borderId="9" xfId="0" applyFont="1" applyBorder="1"/>
    <xf numFmtId="0" fontId="106" fillId="0" borderId="9" xfId="0" applyFont="1" applyBorder="1" applyAlignment="1">
      <alignment horizontal="center"/>
    </xf>
    <xf numFmtId="0" fontId="106" fillId="0" borderId="36" xfId="0" applyFont="1" applyBorder="1"/>
    <xf numFmtId="0" fontId="106" fillId="0" borderId="0" xfId="0" quotePrefix="1" applyFont="1" applyFill="1" applyAlignment="1">
      <alignment horizontal="left" vertical="center" indent="2"/>
    </xf>
    <xf numFmtId="0" fontId="102" fillId="0" borderId="0" xfId="48" applyFont="1" applyFill="1" applyAlignment="1">
      <alignment horizontal="center"/>
    </xf>
    <xf numFmtId="0" fontId="0" fillId="0" borderId="14" xfId="0" applyBorder="1"/>
    <xf numFmtId="0" fontId="139" fillId="0" borderId="32" xfId="0" applyFont="1" applyBorder="1"/>
    <xf numFmtId="0" fontId="67" fillId="0" borderId="0" xfId="42" applyFont="1" applyAlignment="1">
      <alignment horizontal="center" vertical="center" wrapText="1"/>
    </xf>
    <xf numFmtId="0" fontId="102" fillId="0" borderId="0" xfId="42" applyFont="1" applyAlignment="1">
      <alignment horizontal="center"/>
    </xf>
    <xf numFmtId="0" fontId="80" fillId="0" borderId="0" xfId="42" applyFont="1" applyFill="1" applyAlignment="1">
      <alignment horizontal="center" wrapText="1"/>
    </xf>
    <xf numFmtId="0" fontId="97" fillId="0" borderId="0" xfId="42" applyFont="1"/>
    <xf numFmtId="0" fontId="67" fillId="0" borderId="164" xfId="48" applyFont="1" applyFill="1" applyBorder="1"/>
    <xf numFmtId="0" fontId="81" fillId="0" borderId="86" xfId="48" applyFont="1" applyFill="1" applyBorder="1" applyAlignment="1">
      <alignment horizontal="left" indent="1"/>
    </xf>
    <xf numFmtId="165" fontId="84" fillId="0" borderId="86" xfId="48" quotePrefix="1" applyNumberFormat="1" applyFont="1" applyFill="1" applyBorder="1" applyAlignment="1">
      <alignment horizontal="center" vertical="top"/>
    </xf>
    <xf numFmtId="0" fontId="81" fillId="0" borderId="146" xfId="48" applyFont="1" applyFill="1" applyBorder="1" applyAlignment="1">
      <alignment horizontal="left" vertical="top" indent="1"/>
    </xf>
    <xf numFmtId="0" fontId="102" fillId="0" borderId="0" xfId="48" applyFont="1" applyFill="1" applyAlignment="1">
      <alignment horizontal="center"/>
    </xf>
    <xf numFmtId="0" fontId="0" fillId="0" borderId="0" xfId="0" applyBorder="1" applyAlignment="1">
      <alignment horizontal="left" vertical="top" wrapText="1"/>
    </xf>
    <xf numFmtId="0" fontId="99" fillId="0" borderId="0" xfId="42" applyFont="1" applyFill="1" applyAlignment="1">
      <alignment horizontal="center" wrapText="1"/>
    </xf>
    <xf numFmtId="0" fontId="75" fillId="0" borderId="0" xfId="42" applyFont="1" applyFill="1" applyAlignment="1">
      <alignment horizontal="center" vertical="center"/>
    </xf>
    <xf numFmtId="0" fontId="67" fillId="0" borderId="0" xfId="42" applyFont="1" applyAlignment="1">
      <alignment horizontal="center" vertical="center"/>
    </xf>
    <xf numFmtId="0" fontId="71" fillId="0" borderId="0" xfId="48" applyFont="1" applyFill="1" applyBorder="1" applyAlignment="1">
      <alignment horizontal="left"/>
    </xf>
    <xf numFmtId="165" fontId="81" fillId="0" borderId="166" xfId="48" applyNumberFormat="1" applyFont="1" applyFill="1" applyBorder="1" applyAlignment="1">
      <alignment horizontal="center"/>
    </xf>
    <xf numFmtId="165" fontId="84" fillId="0" borderId="166" xfId="48" applyNumberFormat="1" applyFont="1" applyFill="1" applyBorder="1" applyAlignment="1">
      <alignment horizontal="center"/>
    </xf>
    <xf numFmtId="0" fontId="84" fillId="0" borderId="166" xfId="48" applyFont="1" applyFill="1" applyBorder="1" applyAlignment="1">
      <alignment horizontal="left"/>
    </xf>
    <xf numFmtId="0" fontId="74" fillId="0" borderId="105" xfId="48" applyFont="1" applyFill="1" applyBorder="1" applyAlignment="1">
      <alignment horizontal="center" wrapText="1"/>
    </xf>
    <xf numFmtId="0" fontId="79" fillId="24" borderId="167" xfId="0" applyFont="1" applyFill="1" applyBorder="1" applyAlignment="1">
      <alignment horizontal="left"/>
    </xf>
    <xf numFmtId="0" fontId="99" fillId="0" borderId="0" xfId="0" applyFont="1" applyFill="1" applyBorder="1" applyAlignment="1"/>
    <xf numFmtId="0" fontId="71" fillId="0" borderId="0" xfId="48" applyFont="1" applyFill="1" applyAlignment="1">
      <alignment horizontal="center"/>
    </xf>
    <xf numFmtId="0" fontId="105" fillId="0" borderId="0" xfId="0" applyFont="1" applyBorder="1" applyAlignment="1">
      <alignment horizontal="center" vertical="center" wrapText="1"/>
    </xf>
    <xf numFmtId="0" fontId="71" fillId="0" borderId="40" xfId="0" applyFont="1" applyFill="1" applyBorder="1"/>
    <xf numFmtId="0" fontId="64" fillId="0" borderId="57" xfId="37" applyBorder="1" applyAlignment="1" applyProtection="1">
      <alignment horizontal="center" vertical="center" wrapText="1"/>
    </xf>
    <xf numFmtId="0" fontId="64" fillId="0" borderId="57" xfId="37" applyFill="1" applyBorder="1" applyAlignment="1" applyProtection="1">
      <alignment horizontal="center" vertical="center" wrapText="1"/>
    </xf>
    <xf numFmtId="165" fontId="84" fillId="0" borderId="170" xfId="48" applyNumberFormat="1" applyFont="1" applyFill="1" applyBorder="1" applyAlignment="1">
      <alignment horizontal="center" vertical="center"/>
    </xf>
    <xf numFmtId="165" fontId="84" fillId="0" borderId="170" xfId="48" quotePrefix="1" applyNumberFormat="1" applyFont="1" applyFill="1" applyBorder="1" applyAlignment="1">
      <alignment horizontal="center" vertical="center"/>
    </xf>
    <xf numFmtId="0" fontId="118" fillId="0" borderId="0" xfId="0" applyFont="1" applyAlignment="1">
      <alignment horizontal="left" vertical="center"/>
    </xf>
    <xf numFmtId="0" fontId="146" fillId="0" borderId="0" xfId="0" applyFont="1" applyAlignment="1">
      <alignment horizontal="center" vertical="center" wrapText="1"/>
    </xf>
    <xf numFmtId="0" fontId="0" fillId="0" borderId="0" xfId="0" applyAlignment="1">
      <alignment vertical="justify" wrapText="1"/>
    </xf>
    <xf numFmtId="0" fontId="99" fillId="0" borderId="0" xfId="0" applyFont="1" applyAlignment="1">
      <alignment horizontal="center" vertical="center" wrapText="1"/>
    </xf>
    <xf numFmtId="0" fontId="66" fillId="0" borderId="16" xfId="0" applyFont="1" applyBorder="1" applyAlignment="1">
      <alignment wrapText="1"/>
    </xf>
    <xf numFmtId="0" fontId="0" fillId="0" borderId="10" xfId="0" applyBorder="1" applyAlignment="1">
      <alignment horizontal="left" vertical="center" indent="1"/>
    </xf>
    <xf numFmtId="0" fontId="0" fillId="0" borderId="10" xfId="0" applyBorder="1" applyAlignment="1">
      <alignment horizontal="left" vertical="center" wrapText="1" indent="1"/>
    </xf>
    <xf numFmtId="0" fontId="103" fillId="0" borderId="10" xfId="0" applyFont="1" applyBorder="1" applyAlignment="1">
      <alignment horizontal="left" vertical="center" wrapText="1" indent="1"/>
    </xf>
    <xf numFmtId="0" fontId="108" fillId="0" borderId="10" xfId="0" applyFont="1" applyBorder="1" applyAlignment="1">
      <alignment horizontal="left" vertical="center" wrapText="1" indent="1"/>
    </xf>
    <xf numFmtId="0" fontId="103" fillId="0" borderId="10" xfId="0" applyFont="1" applyBorder="1" applyAlignment="1">
      <alignment horizontal="left" vertical="center" wrapText="1" indent="2"/>
    </xf>
    <xf numFmtId="0" fontId="103" fillId="0" borderId="10" xfId="0" applyFont="1" applyBorder="1" applyAlignment="1">
      <alignment horizontal="left" vertical="center" indent="2"/>
    </xf>
    <xf numFmtId="0" fontId="103" fillId="0" borderId="15" xfId="0" applyFont="1" applyBorder="1" applyAlignment="1">
      <alignment horizontal="left" vertical="center" indent="2"/>
    </xf>
    <xf numFmtId="0" fontId="71" fillId="0" borderId="0" xfId="42" applyFont="1" applyFill="1" applyAlignment="1">
      <alignment vertical="center"/>
    </xf>
    <xf numFmtId="0" fontId="97" fillId="0" borderId="0" xfId="42" applyFont="1" applyFill="1" applyAlignment="1">
      <alignment vertical="center"/>
    </xf>
    <xf numFmtId="165" fontId="86" fillId="0" borderId="87" xfId="48" applyNumberFormat="1" applyFont="1" applyFill="1" applyBorder="1" applyAlignment="1">
      <alignment horizontal="center"/>
    </xf>
    <xf numFmtId="0" fontId="97" fillId="0" borderId="62" xfId="48" applyFont="1" applyBorder="1" applyAlignment="1">
      <alignment horizontal="left" vertical="center" wrapText="1"/>
    </xf>
    <xf numFmtId="0" fontId="97" fillId="0" borderId="46" xfId="48" applyFont="1" applyBorder="1" applyAlignment="1">
      <alignment horizontal="left" vertical="center" wrapText="1"/>
    </xf>
    <xf numFmtId="0" fontId="97" fillId="0" borderId="46" xfId="48" applyFont="1" applyFill="1" applyBorder="1" applyAlignment="1">
      <alignment horizontal="left" vertical="center" wrapText="1"/>
    </xf>
    <xf numFmtId="0" fontId="97" fillId="0" borderId="0" xfId="42" applyFont="1" applyAlignment="1">
      <alignment horizontal="left" vertical="center"/>
    </xf>
    <xf numFmtId="0" fontId="104" fillId="0" borderId="14" xfId="42" applyFont="1" applyFill="1" applyBorder="1" applyAlignment="1">
      <alignment horizontal="center" vertical="center" wrapText="1"/>
    </xf>
    <xf numFmtId="0" fontId="97" fillId="0" borderId="14" xfId="42" applyFont="1" applyFill="1" applyBorder="1" applyAlignment="1">
      <alignment horizontal="left" vertical="center" wrapText="1"/>
    </xf>
    <xf numFmtId="0" fontId="97" fillId="0" borderId="14" xfId="42" applyFont="1" applyFill="1" applyBorder="1" applyAlignment="1">
      <alignment horizontal="justify" vertical="center" wrapText="1"/>
    </xf>
    <xf numFmtId="0" fontId="97" fillId="0" borderId="14" xfId="42" applyFont="1" applyFill="1" applyBorder="1" applyAlignment="1">
      <alignment vertical="center" wrapText="1"/>
    </xf>
    <xf numFmtId="0" fontId="97" fillId="0" borderId="14" xfId="42" quotePrefix="1" applyFont="1" applyFill="1" applyBorder="1" applyAlignment="1">
      <alignment vertical="center" wrapText="1"/>
    </xf>
    <xf numFmtId="0" fontId="114" fillId="0" borderId="14" xfId="42" applyFont="1" applyFill="1" applyBorder="1" applyAlignment="1">
      <alignment horizontal="center" vertical="center" wrapText="1"/>
    </xf>
    <xf numFmtId="0" fontId="134" fillId="21" borderId="14" xfId="42" applyFont="1" applyFill="1" applyBorder="1" applyAlignment="1">
      <alignment horizontal="center" vertical="center" wrapText="1"/>
    </xf>
    <xf numFmtId="0" fontId="134" fillId="0" borderId="15" xfId="42" applyFont="1" applyFill="1" applyBorder="1" applyAlignment="1">
      <alignment horizontal="center" vertical="center" wrapText="1"/>
    </xf>
    <xf numFmtId="0" fontId="97" fillId="0" borderId="10" xfId="42" applyFont="1" applyFill="1" applyBorder="1" applyAlignment="1">
      <alignment horizontal="left" vertical="center" wrapText="1"/>
    </xf>
    <xf numFmtId="0" fontId="62" fillId="0" borderId="15" xfId="42" applyFont="1" applyFill="1" applyBorder="1" applyAlignment="1">
      <alignment horizontal="center" vertical="center" wrapText="1"/>
    </xf>
    <xf numFmtId="0" fontId="97" fillId="0" borderId="14" xfId="42" applyFont="1" applyFill="1" applyBorder="1" applyAlignment="1">
      <alignment horizontal="center" wrapText="1"/>
    </xf>
    <xf numFmtId="165" fontId="81" fillId="0" borderId="146" xfId="48" applyNumberFormat="1" applyFont="1" applyFill="1" applyBorder="1" applyAlignment="1">
      <alignment horizontal="center"/>
    </xf>
    <xf numFmtId="165" fontId="81" fillId="0" borderId="169" xfId="48" applyNumberFormat="1" applyFont="1" applyFill="1" applyBorder="1" applyAlignment="1">
      <alignment horizontal="center"/>
    </xf>
    <xf numFmtId="0" fontId="63" fillId="0" borderId="0" xfId="51" applyFill="1"/>
    <xf numFmtId="0" fontId="0" fillId="0" borderId="0" xfId="0" applyFont="1" applyFill="1" applyBorder="1" applyAlignment="1">
      <alignment vertical="center"/>
    </xf>
    <xf numFmtId="0" fontId="0" fillId="0" borderId="0" xfId="0" applyFont="1" applyFill="1" applyBorder="1" applyAlignment="1">
      <alignment horizontal="center"/>
    </xf>
    <xf numFmtId="0" fontId="78" fillId="0" borderId="0" xfId="48" applyFont="1" applyFill="1"/>
    <xf numFmtId="0" fontId="99" fillId="0" borderId="0" xfId="48" applyFont="1" applyFill="1" applyAlignment="1"/>
    <xf numFmtId="0" fontId="97" fillId="0" borderId="0" xfId="0" applyFont="1" applyFill="1" applyBorder="1"/>
    <xf numFmtId="0" fontId="71" fillId="0" borderId="0" xfId="0" applyFont="1" applyFill="1" applyBorder="1" applyAlignment="1">
      <alignment horizontal="center" vertical="top" wrapText="1"/>
    </xf>
    <xf numFmtId="0" fontId="71" fillId="0" borderId="0" xfId="0" applyFont="1" applyFill="1" applyBorder="1" applyAlignment="1">
      <alignment horizontal="center" vertical="center" wrapText="1"/>
    </xf>
    <xf numFmtId="0" fontId="71" fillId="0" borderId="0" xfId="48" applyFont="1" applyFill="1" applyAlignment="1">
      <alignment wrapText="1"/>
    </xf>
    <xf numFmtId="0" fontId="145" fillId="0" borderId="0" xfId="0" applyFont="1" applyBorder="1"/>
    <xf numFmtId="0" fontId="157" fillId="25" borderId="14" xfId="37" applyFont="1" applyFill="1" applyBorder="1" applyAlignment="1" applyProtection="1">
      <alignment horizontal="justify" vertical="center"/>
    </xf>
    <xf numFmtId="0" fontId="135" fillId="25" borderId="14" xfId="0" applyFont="1" applyFill="1" applyBorder="1" applyAlignment="1">
      <alignment horizontal="justify" vertical="center"/>
    </xf>
    <xf numFmtId="0" fontId="157" fillId="0" borderId="14" xfId="37" applyFont="1" applyBorder="1" applyAlignment="1" applyProtection="1">
      <alignment horizontal="justify" vertical="center"/>
    </xf>
    <xf numFmtId="0" fontId="135" fillId="0" borderId="14" xfId="0" applyFont="1" applyBorder="1" applyAlignment="1">
      <alignment horizontal="justify" vertical="center"/>
    </xf>
    <xf numFmtId="0" fontId="157" fillId="0" borderId="14" xfId="37" applyFont="1" applyFill="1" applyBorder="1" applyAlignment="1" applyProtection="1">
      <alignment horizontal="justify" vertical="center"/>
    </xf>
    <xf numFmtId="0" fontId="135" fillId="0" borderId="14" xfId="0" applyFont="1" applyFill="1" applyBorder="1" applyAlignment="1">
      <alignment horizontal="justify" vertical="center"/>
    </xf>
    <xf numFmtId="0" fontId="71" fillId="0" borderId="0" xfId="42" applyFont="1" applyFill="1"/>
    <xf numFmtId="0" fontId="71" fillId="0" borderId="0" xfId="42" applyFont="1" applyFill="1" applyAlignment="1">
      <alignment horizontal="left" wrapText="1"/>
    </xf>
    <xf numFmtId="0" fontId="71" fillId="0" borderId="9" xfId="42" applyFont="1" applyFill="1" applyBorder="1" applyAlignment="1">
      <alignment horizontal="center" vertical="center" wrapText="1"/>
    </xf>
    <xf numFmtId="0" fontId="71" fillId="0" borderId="0" xfId="42" applyFont="1" applyFill="1" applyBorder="1" applyAlignment="1">
      <alignment vertical="center"/>
    </xf>
    <xf numFmtId="0" fontId="71" fillId="0" borderId="0" xfId="42" applyFont="1" applyFill="1" applyBorder="1" applyAlignment="1">
      <alignment horizontal="center" vertical="center" wrapText="1"/>
    </xf>
    <xf numFmtId="0" fontId="97" fillId="0" borderId="41" xfId="42" applyFont="1" applyFill="1" applyBorder="1" applyAlignment="1">
      <alignment vertical="center" wrapText="1"/>
    </xf>
    <xf numFmtId="0" fontId="97" fillId="0" borderId="0" xfId="42" applyFont="1" applyFill="1" applyBorder="1" applyAlignment="1">
      <alignment vertical="center"/>
    </xf>
    <xf numFmtId="0" fontId="97" fillId="0" borderId="41" xfId="42" applyFont="1" applyFill="1" applyBorder="1" applyAlignment="1">
      <alignment horizontal="center" vertical="center" wrapText="1"/>
    </xf>
    <xf numFmtId="0" fontId="97" fillId="0" borderId="0" xfId="42" applyFont="1" applyFill="1" applyBorder="1" applyAlignment="1">
      <alignment horizontal="center" vertical="center" wrapText="1"/>
    </xf>
    <xf numFmtId="0" fontId="97" fillId="0" borderId="0" xfId="42" applyFont="1" applyFill="1" applyBorder="1" applyAlignment="1">
      <alignment horizontal="center"/>
    </xf>
    <xf numFmtId="0" fontId="97" fillId="0" borderId="48" xfId="42" applyFont="1" applyFill="1" applyBorder="1" applyAlignment="1">
      <alignment vertical="center" wrapText="1"/>
    </xf>
    <xf numFmtId="0" fontId="97" fillId="0" borderId="48" xfId="42" applyFont="1" applyFill="1" applyBorder="1" applyAlignment="1">
      <alignment horizontal="center" vertical="center" wrapText="1"/>
    </xf>
    <xf numFmtId="0" fontId="97" fillId="0" borderId="0" xfId="42" applyFont="1" applyFill="1" applyBorder="1" applyAlignment="1">
      <alignment horizontal="center" vertical="center"/>
    </xf>
    <xf numFmtId="0" fontId="97" fillId="0" borderId="0" xfId="42" applyFont="1" applyFill="1" applyBorder="1"/>
    <xf numFmtId="0" fontId="97" fillId="0" borderId="0" xfId="42" applyFont="1" applyFill="1" applyAlignment="1">
      <alignment horizontal="center"/>
    </xf>
    <xf numFmtId="0" fontId="80" fillId="0" borderId="0" xfId="42" applyFont="1" applyFill="1"/>
    <xf numFmtId="0" fontId="159" fillId="0" borderId="0" xfId="42" applyFont="1" applyFill="1"/>
    <xf numFmtId="0" fontId="159" fillId="0" borderId="0" xfId="42" applyFont="1"/>
    <xf numFmtId="0" fontId="97" fillId="0" borderId="0" xfId="42" applyFont="1" applyFill="1" applyAlignment="1">
      <alignment horizontal="center" vertical="center" wrapText="1"/>
    </xf>
    <xf numFmtId="0" fontId="63" fillId="0" borderId="0" xfId="0" applyFont="1" applyFill="1"/>
    <xf numFmtId="0" fontId="97" fillId="0" borderId="37" xfId="42" applyFont="1" applyFill="1" applyBorder="1" applyAlignment="1">
      <alignment horizontal="center" vertical="center"/>
    </xf>
    <xf numFmtId="0" fontId="71" fillId="0" borderId="37" xfId="42" applyFont="1" applyFill="1" applyBorder="1" applyAlignment="1">
      <alignment vertical="center"/>
    </xf>
    <xf numFmtId="0" fontId="97" fillId="0" borderId="37" xfId="42" applyFont="1" applyFill="1" applyBorder="1" applyAlignment="1">
      <alignment horizontal="center" vertical="center" wrapText="1"/>
    </xf>
    <xf numFmtId="0" fontId="97" fillId="0" borderId="41" xfId="42" applyFont="1" applyFill="1" applyBorder="1" applyAlignment="1">
      <alignment horizontal="center" vertical="center"/>
    </xf>
    <xf numFmtId="0" fontId="14" fillId="0" borderId="42" xfId="42" applyFont="1" applyFill="1" applyBorder="1" applyAlignment="1">
      <alignment horizontal="center" vertical="center"/>
    </xf>
    <xf numFmtId="0" fontId="97" fillId="0" borderId="42" xfId="42" applyFont="1" applyFill="1" applyBorder="1" applyAlignment="1">
      <alignment horizontal="center" vertical="center"/>
    </xf>
    <xf numFmtId="0" fontId="159" fillId="0" borderId="0" xfId="42" applyFont="1" applyAlignment="1">
      <alignment vertical="center"/>
    </xf>
    <xf numFmtId="0" fontId="97" fillId="0" borderId="9" xfId="42" applyFont="1" applyFill="1" applyBorder="1" applyAlignment="1">
      <alignment horizontal="center" vertical="center" wrapText="1"/>
    </xf>
    <xf numFmtId="0" fontId="97" fillId="0" borderId="9" xfId="42" applyFont="1" applyFill="1" applyBorder="1" applyAlignment="1">
      <alignment vertical="center"/>
    </xf>
    <xf numFmtId="0" fontId="97" fillId="0" borderId="48" xfId="42" applyFont="1" applyFill="1" applyBorder="1" applyAlignment="1">
      <alignment horizontal="center" vertical="center"/>
    </xf>
    <xf numFmtId="0" fontId="97" fillId="0" borderId="0" xfId="42" applyFont="1" applyFill="1" applyBorder="1" applyAlignment="1">
      <alignment vertical="center" wrapText="1"/>
    </xf>
    <xf numFmtId="0" fontId="80" fillId="0" borderId="0" xfId="42" applyFont="1"/>
    <xf numFmtId="0" fontId="97" fillId="0" borderId="37" xfId="42" applyFont="1" applyFill="1" applyBorder="1" applyAlignment="1">
      <alignment vertical="center"/>
    </xf>
    <xf numFmtId="0" fontId="97" fillId="0" borderId="49" xfId="42" applyFont="1" applyFill="1" applyBorder="1" applyAlignment="1">
      <alignment horizontal="left" vertical="center" wrapText="1"/>
    </xf>
    <xf numFmtId="0" fontId="97" fillId="0" borderId="49" xfId="42" applyFont="1" applyFill="1" applyBorder="1" applyAlignment="1">
      <alignment horizontal="center" vertical="center"/>
    </xf>
    <xf numFmtId="0" fontId="97" fillId="0" borderId="42" xfId="42" applyFont="1" applyFill="1" applyBorder="1" applyAlignment="1">
      <alignment horizontal="left" vertical="center" wrapText="1"/>
    </xf>
    <xf numFmtId="0" fontId="159" fillId="0" borderId="0" xfId="42" applyFont="1" applyFill="1" applyAlignment="1">
      <alignment vertical="center"/>
    </xf>
    <xf numFmtId="0" fontId="97" fillId="0" borderId="0" xfId="42" applyFont="1" applyFill="1" applyBorder="1" applyAlignment="1">
      <alignment horizontal="left" vertical="center" wrapText="1"/>
    </xf>
    <xf numFmtId="0" fontId="97" fillId="0" borderId="9" xfId="42" applyFont="1" applyFill="1" applyBorder="1" applyAlignment="1">
      <alignment horizontal="left" vertical="center" wrapText="1"/>
    </xf>
    <xf numFmtId="0" fontId="63" fillId="0" borderId="9" xfId="0" applyFont="1" applyFill="1" applyBorder="1"/>
    <xf numFmtId="0" fontId="97" fillId="0" borderId="9" xfId="42" applyFont="1" applyFill="1" applyBorder="1" applyAlignment="1">
      <alignment horizontal="center" vertical="center"/>
    </xf>
    <xf numFmtId="0" fontId="159" fillId="0" borderId="9" xfId="42" applyFont="1" applyFill="1" applyBorder="1" applyAlignment="1">
      <alignment vertical="center"/>
    </xf>
    <xf numFmtId="0" fontId="97" fillId="0" borderId="0" xfId="42" applyFont="1" applyFill="1" applyBorder="1" applyAlignment="1">
      <alignment horizontal="left" indent="3"/>
    </xf>
    <xf numFmtId="0" fontId="97" fillId="0" borderId="9" xfId="42" applyFont="1" applyFill="1" applyBorder="1" applyAlignment="1">
      <alignment horizontal="left" indent="3"/>
    </xf>
    <xf numFmtId="0" fontId="97" fillId="0" borderId="9" xfId="42" applyFont="1" applyFill="1" applyBorder="1"/>
    <xf numFmtId="0" fontId="97" fillId="0" borderId="0" xfId="42" applyFont="1" applyFill="1" applyAlignment="1">
      <alignment horizontal="justify"/>
    </xf>
    <xf numFmtId="0" fontId="71" fillId="0" borderId="0" xfId="48" applyFont="1" applyFill="1" applyAlignment="1">
      <alignment horizontal="center" wrapText="1"/>
    </xf>
    <xf numFmtId="0" fontId="137" fillId="0" borderId="0" xfId="0" applyFont="1" applyAlignment="1">
      <alignment vertical="center"/>
    </xf>
    <xf numFmtId="0" fontId="158" fillId="0" borderId="0" xfId="42" applyFont="1" applyFill="1" applyBorder="1" applyAlignment="1">
      <alignment horizontal="center" vertical="center" wrapText="1"/>
    </xf>
    <xf numFmtId="0" fontId="162" fillId="0" borderId="0" xfId="0" applyFont="1" applyAlignment="1">
      <alignment horizontal="left" vertical="center"/>
    </xf>
    <xf numFmtId="0" fontId="101" fillId="0" borderId="0" xfId="0" applyFont="1" applyAlignment="1">
      <alignment wrapText="1"/>
    </xf>
    <xf numFmtId="0" fontId="95" fillId="0" borderId="0" xfId="48" applyFont="1" applyFill="1" applyAlignment="1"/>
    <xf numFmtId="0" fontId="156" fillId="0" borderId="0" xfId="48" applyFont="1" applyFill="1" applyAlignment="1"/>
    <xf numFmtId="0" fontId="97" fillId="0" borderId="0" xfId="42" applyFont="1" applyFill="1" applyAlignment="1">
      <alignment horizontal="left" wrapText="1"/>
    </xf>
    <xf numFmtId="0" fontId="97" fillId="0" borderId="0" xfId="42" applyFont="1" applyFill="1" applyAlignment="1">
      <alignment wrapText="1"/>
    </xf>
    <xf numFmtId="0" fontId="99" fillId="0" borderId="0" xfId="0" applyFont="1" applyBorder="1" applyAlignment="1">
      <alignment horizontal="center" vertical="center" wrapText="1"/>
    </xf>
    <xf numFmtId="0" fontId="71" fillId="0" borderId="0" xfId="48" applyFont="1" applyFill="1" applyAlignment="1">
      <alignment horizontal="center" wrapText="1"/>
    </xf>
    <xf numFmtId="0" fontId="4" fillId="0" borderId="42" xfId="0" applyFont="1" applyFill="1" applyBorder="1" applyAlignment="1">
      <alignment horizontal="left" vertical="center" indent="4"/>
    </xf>
    <xf numFmtId="0" fontId="4" fillId="0" borderId="42" xfId="48" applyFont="1" applyFill="1" applyBorder="1" applyAlignment="1">
      <alignment horizontal="center" vertical="center"/>
    </xf>
    <xf numFmtId="0" fontId="165" fillId="0" borderId="42" xfId="0" applyFont="1" applyFill="1" applyBorder="1" applyAlignment="1">
      <alignment horizontal="center" vertical="center"/>
    </xf>
    <xf numFmtId="0" fontId="4" fillId="0" borderId="42" xfId="48" applyFont="1" applyFill="1" applyBorder="1" applyAlignment="1">
      <alignment horizontal="left" vertical="center" indent="4"/>
    </xf>
    <xf numFmtId="0" fontId="4" fillId="0" borderId="42" xfId="0" applyFont="1" applyFill="1" applyBorder="1" applyAlignment="1">
      <alignment horizontal="center" vertical="center"/>
    </xf>
    <xf numFmtId="0" fontId="5" fillId="0" borderId="42" xfId="48" applyFont="1" applyFill="1" applyBorder="1" applyAlignment="1">
      <alignment horizontal="center" vertical="center"/>
    </xf>
    <xf numFmtId="0" fontId="166" fillId="0" borderId="42" xfId="0" applyFont="1" applyFill="1" applyBorder="1" applyAlignment="1">
      <alignment horizontal="center" vertical="center"/>
    </xf>
    <xf numFmtId="0" fontId="5" fillId="0" borderId="42" xfId="0" applyFont="1" applyFill="1" applyBorder="1" applyAlignment="1">
      <alignment horizontal="left" vertical="center" indent="4"/>
    </xf>
    <xf numFmtId="0" fontId="5" fillId="0" borderId="42" xfId="0" applyFont="1" applyFill="1" applyBorder="1" applyAlignment="1">
      <alignment horizontal="center" vertical="center"/>
    </xf>
    <xf numFmtId="0" fontId="0" fillId="0" borderId="0" xfId="0" applyFont="1" applyAlignment="1">
      <alignment horizontal="left"/>
    </xf>
    <xf numFmtId="0" fontId="167" fillId="0" borderId="0" xfId="0" applyFont="1" applyAlignment="1">
      <alignment vertical="center"/>
    </xf>
    <xf numFmtId="0" fontId="126" fillId="0" borderId="0" xfId="0" applyFont="1"/>
    <xf numFmtId="0" fontId="170" fillId="0" borderId="14" xfId="0" applyFont="1" applyBorder="1" applyAlignment="1">
      <alignment horizontal="center" vertical="center" wrapText="1"/>
    </xf>
    <xf numFmtId="0" fontId="109" fillId="0" borderId="14" xfId="0" applyFont="1" applyBorder="1" applyAlignment="1">
      <alignment horizontal="center" vertical="center"/>
    </xf>
    <xf numFmtId="0" fontId="109" fillId="0" borderId="14" xfId="0" applyFont="1" applyBorder="1" applyAlignment="1">
      <alignment vertical="center"/>
    </xf>
    <xf numFmtId="0" fontId="75" fillId="21" borderId="14" xfId="0" applyNumberFormat="1" applyFont="1" applyFill="1" applyBorder="1" applyAlignment="1">
      <alignment horizontal="center" vertical="center" wrapText="1"/>
    </xf>
    <xf numFmtId="0" fontId="106" fillId="0" borderId="14" xfId="0" applyFont="1" applyBorder="1" applyAlignment="1">
      <alignment horizontal="center" vertical="center"/>
    </xf>
    <xf numFmtId="0" fontId="106" fillId="0" borderId="14" xfId="0" applyFont="1" applyBorder="1" applyAlignment="1">
      <alignment vertical="center"/>
    </xf>
    <xf numFmtId="0" fontId="67" fillId="21" borderId="14" xfId="0" applyFont="1" applyFill="1" applyBorder="1" applyAlignment="1">
      <alignment horizontal="center" vertical="center" wrapText="1"/>
    </xf>
    <xf numFmtId="0" fontId="67" fillId="21" borderId="14" xfId="0" applyNumberFormat="1" applyFont="1" applyFill="1" applyBorder="1" applyAlignment="1">
      <alignment horizontal="center" vertical="center" wrapText="1"/>
    </xf>
    <xf numFmtId="0" fontId="72" fillId="0" borderId="0" xfId="48" applyFont="1" applyFill="1" applyAlignment="1">
      <alignment horizontal="center"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9" xfId="0" applyBorder="1" applyAlignment="1">
      <alignment horizontal="left" vertical="top" wrapText="1"/>
    </xf>
    <xf numFmtId="0" fontId="0" fillId="0" borderId="36" xfId="0" applyBorder="1" applyAlignment="1">
      <alignment horizontal="left" vertical="top" wrapText="1"/>
    </xf>
    <xf numFmtId="0" fontId="114" fillId="0" borderId="33" xfId="0" applyFont="1" applyBorder="1" applyAlignment="1">
      <alignment horizontal="left"/>
    </xf>
    <xf numFmtId="0" fontId="114" fillId="0" borderId="32" xfId="0" applyFont="1" applyBorder="1" applyAlignment="1">
      <alignment horizontal="left"/>
    </xf>
    <xf numFmtId="0" fontId="114" fillId="0" borderId="34" xfId="0" applyFont="1" applyBorder="1" applyAlignment="1">
      <alignment horizontal="left"/>
    </xf>
    <xf numFmtId="0" fontId="114" fillId="0" borderId="11" xfId="0" applyFont="1" applyBorder="1" applyAlignment="1">
      <alignment horizontal="left"/>
    </xf>
    <xf numFmtId="0" fontId="114" fillId="0" borderId="0" xfId="0" applyFont="1" applyBorder="1" applyAlignment="1">
      <alignment horizontal="left"/>
    </xf>
    <xf numFmtId="0" fontId="0" fillId="0" borderId="11" xfId="0" applyBorder="1" applyAlignment="1">
      <alignment vertical="top" wrapText="1"/>
    </xf>
    <xf numFmtId="0" fontId="0" fillId="0" borderId="0" xfId="0" applyBorder="1" applyAlignment="1">
      <alignment vertical="top" wrapText="1"/>
    </xf>
    <xf numFmtId="0" fontId="0" fillId="0" borderId="31" xfId="0" applyBorder="1" applyAlignment="1">
      <alignment vertical="top" wrapText="1"/>
    </xf>
    <xf numFmtId="0" fontId="0" fillId="0" borderId="35" xfId="0" applyBorder="1" applyAlignment="1">
      <alignment vertical="top" wrapText="1"/>
    </xf>
    <xf numFmtId="0" fontId="0" fillId="0" borderId="9" xfId="0" applyBorder="1" applyAlignment="1">
      <alignment vertical="top" wrapText="1"/>
    </xf>
    <xf numFmtId="0" fontId="0" fillId="0" borderId="36" xfId="0" applyBorder="1" applyAlignment="1">
      <alignment vertical="top" wrapText="1"/>
    </xf>
    <xf numFmtId="0" fontId="0" fillId="0" borderId="33" xfId="0" applyFill="1" applyBorder="1" applyAlignment="1">
      <alignment horizontal="left" vertical="top" wrapText="1"/>
    </xf>
    <xf numFmtId="0" fontId="0" fillId="0" borderId="32" xfId="0" applyFill="1" applyBorder="1" applyAlignment="1">
      <alignment horizontal="left" vertical="top" wrapText="1"/>
    </xf>
    <xf numFmtId="0" fontId="0" fillId="0" borderId="34" xfId="0" applyFill="1" applyBorder="1" applyAlignment="1">
      <alignment horizontal="left" vertical="top" wrapText="1"/>
    </xf>
    <xf numFmtId="0" fontId="0" fillId="0" borderId="11" xfId="0" applyFill="1" applyBorder="1" applyAlignment="1">
      <alignment horizontal="left" vertical="top" wrapText="1"/>
    </xf>
    <xf numFmtId="0" fontId="0" fillId="0" borderId="0" xfId="0" applyFill="1" applyBorder="1" applyAlignment="1">
      <alignment horizontal="left" vertical="top" wrapText="1"/>
    </xf>
    <xf numFmtId="0" fontId="0" fillId="0" borderId="31" xfId="0" applyFill="1" applyBorder="1" applyAlignment="1">
      <alignment horizontal="left" vertical="top" wrapText="1"/>
    </xf>
    <xf numFmtId="0" fontId="0" fillId="0" borderId="35" xfId="0" applyFill="1" applyBorder="1" applyAlignment="1">
      <alignment horizontal="left" vertical="top" wrapText="1"/>
    </xf>
    <xf numFmtId="0" fontId="0" fillId="0" borderId="9" xfId="0" applyFill="1" applyBorder="1" applyAlignment="1">
      <alignment horizontal="left" vertical="top" wrapText="1"/>
    </xf>
    <xf numFmtId="0" fontId="0" fillId="0" borderId="36" xfId="0" applyFill="1" applyBorder="1" applyAlignment="1">
      <alignment horizontal="left" vertical="top" wrapText="1"/>
    </xf>
    <xf numFmtId="0" fontId="114" fillId="0" borderId="31" xfId="0" applyFont="1" applyBorder="1" applyAlignment="1">
      <alignment horizontal="left"/>
    </xf>
    <xf numFmtId="0" fontId="114" fillId="0" borderId="0" xfId="0" applyFont="1" applyFill="1" applyBorder="1" applyAlignment="1">
      <alignment horizontal="left"/>
    </xf>
    <xf numFmtId="0" fontId="0" fillId="0" borderId="0" xfId="0" applyFill="1" applyBorder="1" applyAlignment="1">
      <alignment vertical="top" wrapText="1"/>
    </xf>
    <xf numFmtId="0" fontId="0" fillId="0" borderId="9" xfId="0" applyFill="1" applyBorder="1" applyAlignment="1">
      <alignment vertical="top" wrapText="1"/>
    </xf>
    <xf numFmtId="49" fontId="71" fillId="0" borderId="0" xfId="0" applyNumberFormat="1" applyFont="1" applyFill="1" applyBorder="1" applyAlignment="1">
      <alignment horizontal="center"/>
    </xf>
    <xf numFmtId="49" fontId="71" fillId="0" borderId="0" xfId="0" applyNumberFormat="1" applyFont="1" applyFill="1" applyBorder="1" applyAlignment="1">
      <alignment vertical="center" wrapText="1"/>
    </xf>
    <xf numFmtId="0" fontId="106" fillId="0" borderId="174" xfId="0" quotePrefix="1" applyFont="1" applyFill="1" applyBorder="1" applyAlignment="1">
      <alignment horizontal="center" vertical="center"/>
    </xf>
    <xf numFmtId="0" fontId="106" fillId="0" borderId="175" xfId="0" applyFont="1" applyFill="1" applyBorder="1" applyAlignment="1">
      <alignment vertical="center"/>
    </xf>
    <xf numFmtId="0" fontId="106" fillId="0" borderId="178" xfId="0" quotePrefix="1" applyFont="1" applyFill="1" applyBorder="1" applyAlignment="1">
      <alignment horizontal="center" vertical="center"/>
    </xf>
    <xf numFmtId="0" fontId="106" fillId="0" borderId="179" xfId="0" applyFont="1" applyFill="1" applyBorder="1" applyAlignment="1">
      <alignment vertical="center"/>
    </xf>
    <xf numFmtId="0" fontId="99" fillId="0" borderId="0" xfId="0" applyFont="1" applyBorder="1" applyAlignment="1">
      <alignment horizontal="center" vertical="center" wrapText="1"/>
    </xf>
    <xf numFmtId="0" fontId="134" fillId="0" borderId="0" xfId="0" applyFont="1"/>
    <xf numFmtId="49" fontId="0" fillId="0" borderId="0" xfId="0" applyNumberFormat="1" applyFont="1" applyFill="1" applyAlignment="1">
      <alignment horizontal="center"/>
    </xf>
    <xf numFmtId="0" fontId="134" fillId="0" borderId="0" xfId="0" applyFont="1" applyAlignment="1">
      <alignment horizontal="center" vertical="center"/>
    </xf>
    <xf numFmtId="0" fontId="115" fillId="0" borderId="0" xfId="0" applyFont="1" applyBorder="1" applyAlignment="1">
      <alignment horizontal="center" vertical="center" wrapText="1"/>
    </xf>
    <xf numFmtId="0" fontId="174" fillId="0" borderId="0" xfId="42" applyFont="1"/>
    <xf numFmtId="0" fontId="101" fillId="0" borderId="0" xfId="0" applyFont="1" applyFill="1"/>
    <xf numFmtId="165" fontId="90" fillId="0" borderId="78" xfId="48" applyNumberFormat="1" applyFont="1" applyFill="1" applyBorder="1" applyAlignment="1">
      <alignment horizontal="center" vertical="center" wrapText="1"/>
    </xf>
    <xf numFmtId="165" fontId="90" fillId="0" borderId="180" xfId="48" applyNumberFormat="1" applyFont="1" applyFill="1" applyBorder="1" applyAlignment="1">
      <alignment horizontal="center" vertical="center" wrapText="1"/>
    </xf>
    <xf numFmtId="0" fontId="175" fillId="0" borderId="11" xfId="0" applyFont="1" applyBorder="1"/>
    <xf numFmtId="0" fontId="121" fillId="0" borderId="0" xfId="0" applyFont="1" applyBorder="1" applyAlignment="1">
      <alignment horizontal="right"/>
    </xf>
    <xf numFmtId="0" fontId="0" fillId="0" borderId="78" xfId="0" applyBorder="1"/>
    <xf numFmtId="0" fontId="0" fillId="0" borderId="24" xfId="0" applyBorder="1"/>
    <xf numFmtId="0" fontId="0" fillId="0" borderId="180" xfId="0" applyBorder="1"/>
    <xf numFmtId="0" fontId="0" fillId="0" borderId="181" xfId="0" applyBorder="1"/>
    <xf numFmtId="0" fontId="0" fillId="0" borderId="12" xfId="0" applyBorder="1"/>
    <xf numFmtId="0" fontId="0" fillId="0" borderId="19" xfId="0" applyBorder="1"/>
    <xf numFmtId="0" fontId="0" fillId="0" borderId="182" xfId="0" applyBorder="1"/>
    <xf numFmtId="0" fontId="67" fillId="0" borderId="0" xfId="48" applyFont="1" applyAlignment="1"/>
    <xf numFmtId="0" fontId="0" fillId="0" borderId="0" xfId="0" applyAlignment="1">
      <alignment vertical="center" wrapText="1"/>
    </xf>
    <xf numFmtId="0" fontId="97" fillId="0" borderId="0" xfId="42" applyFont="1" applyFill="1" applyAlignment="1">
      <alignment horizontal="left"/>
    </xf>
    <xf numFmtId="0" fontId="80" fillId="0" borderId="0" xfId="42" applyFont="1" applyFill="1" applyAlignment="1">
      <alignment wrapText="1"/>
    </xf>
    <xf numFmtId="0" fontId="0" fillId="0" borderId="0" xfId="0" applyAlignment="1">
      <alignment horizontal="center"/>
    </xf>
    <xf numFmtId="0" fontId="99" fillId="0" borderId="0" xfId="0" applyFont="1" applyAlignment="1">
      <alignment horizontal="center" wrapText="1"/>
    </xf>
    <xf numFmtId="0" fontId="71" fillId="0" borderId="0" xfId="48" applyFont="1" applyFill="1" applyAlignment="1">
      <alignment horizontal="center" wrapText="1"/>
    </xf>
    <xf numFmtId="0" fontId="64" fillId="0" borderId="0" xfId="37" applyAlignment="1" applyProtection="1"/>
    <xf numFmtId="0" fontId="108" fillId="0" borderId="0" xfId="0" applyFont="1" applyFill="1"/>
    <xf numFmtId="0" fontId="63" fillId="0" borderId="0" xfId="51" applyFill="1" applyAlignment="1">
      <alignment vertical="center"/>
    </xf>
    <xf numFmtId="0" fontId="0" fillId="0" borderId="0" xfId="0" applyFill="1" applyAlignment="1">
      <alignment vertical="center"/>
    </xf>
    <xf numFmtId="0" fontId="178" fillId="0" borderId="0" xfId="51" applyFont="1" applyFill="1" applyAlignment="1">
      <alignment horizontal="center" vertical="center"/>
    </xf>
    <xf numFmtId="0" fontId="97" fillId="0" borderId="0" xfId="42" applyFont="1" applyFill="1" applyBorder="1" applyAlignment="1">
      <alignment horizontal="center" vertical="center" wrapText="1"/>
    </xf>
    <xf numFmtId="0" fontId="97" fillId="0" borderId="16" xfId="42" applyFont="1" applyFill="1" applyBorder="1" applyAlignment="1">
      <alignment horizontal="left" vertical="center" wrapText="1"/>
    </xf>
    <xf numFmtId="0" fontId="97" fillId="0" borderId="15" xfId="42" applyFont="1" applyFill="1" applyBorder="1" applyAlignment="1">
      <alignment horizontal="left" vertical="center" wrapText="1"/>
    </xf>
    <xf numFmtId="0" fontId="80" fillId="0" borderId="0" xfId="42" applyFont="1" applyFill="1" applyAlignment="1">
      <alignment horizontal="center" wrapText="1"/>
    </xf>
    <xf numFmtId="0" fontId="97" fillId="0" borderId="0" xfId="42" applyFont="1" applyFill="1" applyAlignment="1">
      <alignment horizontal="left" wrapText="1"/>
    </xf>
    <xf numFmtId="0" fontId="97" fillId="0" borderId="16" xfId="42" applyFont="1" applyFill="1" applyBorder="1" applyAlignment="1">
      <alignment horizontal="justify" vertical="center" wrapText="1"/>
    </xf>
    <xf numFmtId="0" fontId="71" fillId="0" borderId="16" xfId="42" applyFont="1" applyFill="1" applyBorder="1" applyAlignment="1">
      <alignment horizontal="left" vertical="center" wrapText="1"/>
    </xf>
    <xf numFmtId="0" fontId="97" fillId="0" borderId="15" xfId="42" applyFont="1" applyFill="1" applyBorder="1" applyAlignment="1">
      <alignment horizontal="justify" vertical="center" wrapText="1"/>
    </xf>
    <xf numFmtId="0" fontId="104" fillId="0" borderId="0" xfId="42" quotePrefix="1" applyFont="1" applyFill="1" applyBorder="1" applyAlignment="1">
      <alignment horizontal="justify" vertical="center" wrapText="1"/>
    </xf>
    <xf numFmtId="0" fontId="104" fillId="0" borderId="0" xfId="42" quotePrefix="1" applyFont="1" applyFill="1" applyBorder="1" applyAlignment="1">
      <alignment horizontal="left" vertical="center" wrapText="1" indent="1"/>
    </xf>
    <xf numFmtId="0" fontId="97" fillId="0" borderId="14" xfId="42" applyFont="1" applyFill="1" applyBorder="1" applyAlignment="1">
      <alignment horizontal="center" vertical="center" wrapText="1"/>
    </xf>
    <xf numFmtId="0" fontId="97" fillId="0" borderId="0" xfId="42" applyFont="1" applyFill="1" applyAlignment="1">
      <alignment horizontal="justify" vertical="center" wrapText="1"/>
    </xf>
    <xf numFmtId="0" fontId="97" fillId="0" borderId="0" xfId="42" applyFont="1" applyFill="1" applyAlignment="1">
      <alignment horizontal="left" vertical="center" wrapText="1" indent="1"/>
    </xf>
    <xf numFmtId="0" fontId="67" fillId="0" borderId="0" xfId="42" applyFont="1" applyFill="1" applyAlignment="1">
      <alignment horizontal="justify" vertical="center" wrapText="1"/>
    </xf>
    <xf numFmtId="0" fontId="67" fillId="0" borderId="0" xfId="42" applyFont="1" applyFill="1" applyAlignment="1">
      <alignment horizontal="left" vertical="center" wrapText="1" indent="1"/>
    </xf>
    <xf numFmtId="0" fontId="67" fillId="0" borderId="0" xfId="42" applyFont="1" applyFill="1" applyAlignment="1">
      <alignment horizontal="center" vertical="center" wrapText="1"/>
    </xf>
    <xf numFmtId="0" fontId="80" fillId="0" borderId="0" xfId="42" applyFont="1" applyFill="1" applyAlignment="1"/>
    <xf numFmtId="0" fontId="8" fillId="0" borderId="87" xfId="0" applyFont="1" applyFill="1" applyBorder="1" applyAlignment="1">
      <alignment horizontal="left" indent="7"/>
    </xf>
    <xf numFmtId="0" fontId="164" fillId="0" borderId="42" xfId="0" applyFont="1" applyFill="1" applyBorder="1" applyAlignment="1">
      <alignment horizontal="left" vertical="center" indent="2"/>
    </xf>
    <xf numFmtId="0" fontId="164" fillId="0" borderId="42" xfId="48" applyFont="1" applyFill="1" applyBorder="1" applyAlignment="1">
      <alignment horizontal="center" vertical="center"/>
    </xf>
    <xf numFmtId="0" fontId="99" fillId="0" borderId="0" xfId="0" applyFont="1" applyFill="1" applyBorder="1" applyAlignment="1">
      <alignment horizontal="center" wrapText="1"/>
    </xf>
    <xf numFmtId="170" fontId="67" fillId="0" borderId="0" xfId="66" applyNumberFormat="1" applyFont="1" applyFill="1" applyBorder="1" applyAlignment="1">
      <alignment horizontal="left" vertical="center" indent="1"/>
    </xf>
    <xf numFmtId="0" fontId="106" fillId="0" borderId="11" xfId="0" applyFont="1" applyBorder="1" applyAlignment="1">
      <alignment horizontal="left" vertical="center" indent="1"/>
    </xf>
    <xf numFmtId="0" fontId="106" fillId="0" borderId="0" xfId="0" applyFont="1" applyBorder="1" applyAlignment="1">
      <alignment horizontal="left" vertical="center" indent="1"/>
    </xf>
    <xf numFmtId="0" fontId="106" fillId="0" borderId="0" xfId="0" applyFont="1" applyBorder="1" applyAlignment="1">
      <alignment horizontal="left" indent="1"/>
    </xf>
    <xf numFmtId="0" fontId="67" fillId="0" borderId="11" xfId="0" applyFont="1" applyBorder="1" applyAlignment="1">
      <alignment horizontal="left" vertical="center" indent="1"/>
    </xf>
    <xf numFmtId="0" fontId="4" fillId="0" borderId="11" xfId="0" applyFont="1" applyBorder="1" applyAlignment="1">
      <alignment horizontal="left" vertical="center" indent="1"/>
    </xf>
    <xf numFmtId="0" fontId="106" fillId="0" borderId="11" xfId="0" applyFont="1" applyBorder="1" applyAlignment="1">
      <alignment horizontal="left" indent="2"/>
    </xf>
    <xf numFmtId="0" fontId="4" fillId="0" borderId="11" xfId="0" applyFont="1" applyBorder="1" applyAlignment="1">
      <alignment horizontal="left" vertical="center" wrapText="1" indent="1"/>
    </xf>
    <xf numFmtId="0" fontId="4" fillId="0" borderId="0" xfId="0" applyFont="1" applyBorder="1" applyAlignment="1">
      <alignment horizontal="left" vertical="center" wrapText="1" indent="1"/>
    </xf>
    <xf numFmtId="0" fontId="67" fillId="0" borderId="11" xfId="0" applyFont="1" applyFill="1" applyBorder="1" applyAlignment="1">
      <alignment horizontal="left" vertical="center" indent="1"/>
    </xf>
    <xf numFmtId="0" fontId="4" fillId="0" borderId="0" xfId="0" applyFont="1" applyFill="1" applyBorder="1" applyAlignment="1">
      <alignment horizontal="left" vertical="center" wrapText="1" indent="1"/>
    </xf>
    <xf numFmtId="0" fontId="4" fillId="0" borderId="11" xfId="0" applyFont="1" applyFill="1" applyBorder="1" applyAlignment="1">
      <alignment horizontal="left" vertical="center" wrapText="1" indent="1"/>
    </xf>
    <xf numFmtId="0" fontId="101" fillId="0" borderId="32" xfId="51" applyFont="1" applyFill="1" applyBorder="1"/>
    <xf numFmtId="0" fontId="176" fillId="0" borderId="14" xfId="0" applyFont="1" applyFill="1" applyBorder="1" applyAlignment="1">
      <alignment vertical="center" wrapText="1"/>
    </xf>
    <xf numFmtId="0" fontId="101" fillId="0" borderId="14" xfId="0" applyFont="1" applyFill="1" applyBorder="1" applyAlignment="1">
      <alignment vertical="center" wrapText="1"/>
    </xf>
    <xf numFmtId="0" fontId="123" fillId="0" borderId="0" xfId="0" applyFont="1" applyFill="1" applyBorder="1" applyAlignment="1">
      <alignment vertical="center"/>
    </xf>
    <xf numFmtId="0" fontId="123" fillId="0" borderId="0" xfId="0" applyFont="1" applyFill="1" applyAlignment="1">
      <alignment vertical="center"/>
    </xf>
    <xf numFmtId="0" fontId="123" fillId="0" borderId="11" xfId="0" applyFont="1" applyFill="1" applyBorder="1" applyAlignment="1">
      <alignment vertical="center"/>
    </xf>
    <xf numFmtId="0" fontId="81" fillId="0" borderId="146" xfId="48" applyFont="1" applyFill="1" applyBorder="1" applyAlignment="1">
      <alignment wrapText="1"/>
    </xf>
    <xf numFmtId="0" fontId="71" fillId="0" borderId="0" xfId="48" applyFont="1" applyFill="1" applyAlignment="1">
      <alignment horizontal="center" wrapText="1"/>
    </xf>
    <xf numFmtId="0" fontId="135" fillId="0" borderId="0" xfId="0" applyFont="1" applyFill="1" applyBorder="1" applyAlignment="1">
      <alignment horizontal="left" vertical="center"/>
    </xf>
    <xf numFmtId="0" fontId="101" fillId="0" borderId="0" xfId="0" applyFont="1" applyAlignment="1">
      <alignment horizontal="left" vertical="center" indent="1"/>
    </xf>
    <xf numFmtId="0" fontId="0" fillId="0" borderId="0" xfId="51" applyFont="1" applyFill="1" applyAlignment="1">
      <alignment horizontal="center" vertical="center"/>
    </xf>
    <xf numFmtId="0" fontId="63" fillId="0" borderId="0" xfId="51" applyNumberFormat="1" applyFill="1" applyAlignment="1">
      <alignment vertical="center"/>
    </xf>
    <xf numFmtId="0" fontId="97" fillId="0" borderId="13" xfId="48" applyNumberFormat="1" applyFont="1" applyFill="1" applyBorder="1" applyAlignment="1">
      <alignment horizontal="center" vertical="center" wrapText="1"/>
    </xf>
    <xf numFmtId="0" fontId="97" fillId="0" borderId="44" xfId="48" quotePrefix="1" applyFont="1" applyBorder="1" applyAlignment="1">
      <alignment horizontal="center" vertical="center"/>
    </xf>
    <xf numFmtId="49" fontId="97" fillId="0" borderId="13" xfId="48" quotePrefix="1" applyNumberFormat="1" applyFont="1" applyFill="1" applyBorder="1" applyAlignment="1">
      <alignment horizontal="center" vertical="center" wrapText="1"/>
    </xf>
    <xf numFmtId="0" fontId="2" fillId="0" borderId="0" xfId="42" applyFill="1" applyBorder="1"/>
    <xf numFmtId="0" fontId="103" fillId="0" borderId="0" xfId="42" applyFont="1" applyBorder="1"/>
    <xf numFmtId="0" fontId="2" fillId="0" borderId="0" xfId="42" applyBorder="1"/>
    <xf numFmtId="0" fontId="36" fillId="0" borderId="0" xfId="42" applyFont="1" applyBorder="1" applyAlignment="1">
      <alignment horizontal="center"/>
    </xf>
    <xf numFmtId="0" fontId="71" fillId="0" borderId="0" xfId="48" applyFont="1" applyBorder="1" applyAlignment="1">
      <alignment horizontal="center" vertical="center" wrapText="1"/>
    </xf>
    <xf numFmtId="0" fontId="64" fillId="0" borderId="0" xfId="37" applyBorder="1" applyAlignment="1" applyProtection="1">
      <alignment horizontal="center" vertical="center" wrapText="1"/>
    </xf>
    <xf numFmtId="0" fontId="2" fillId="0" borderId="0" xfId="42" applyBorder="1" applyAlignment="1">
      <alignment vertical="center"/>
    </xf>
    <xf numFmtId="0" fontId="64" fillId="0" borderId="0" xfId="37" applyFill="1" applyBorder="1" applyAlignment="1" applyProtection="1">
      <alignment horizontal="center" vertical="center" wrapText="1"/>
    </xf>
    <xf numFmtId="0" fontId="2" fillId="0" borderId="0" xfId="42" applyBorder="1" applyAlignment="1">
      <alignment horizontal="center"/>
    </xf>
    <xf numFmtId="0" fontId="97" fillId="0" borderId="186" xfId="48" applyFont="1" applyBorder="1" applyAlignment="1">
      <alignment horizontal="center" vertical="center"/>
    </xf>
    <xf numFmtId="0" fontId="97" fillId="0" borderId="187" xfId="48" applyFont="1" applyBorder="1" applyAlignment="1">
      <alignment horizontal="left" vertical="center" wrapText="1"/>
    </xf>
    <xf numFmtId="49" fontId="97" fillId="0" borderId="187" xfId="48" applyNumberFormat="1" applyFont="1" applyBorder="1" applyAlignment="1">
      <alignment horizontal="center" vertical="center" wrapText="1"/>
    </xf>
    <xf numFmtId="0" fontId="64" fillId="0" borderId="188" xfId="37" applyBorder="1" applyAlignment="1" applyProtection="1">
      <alignment horizontal="center" vertical="center" wrapText="1"/>
    </xf>
    <xf numFmtId="0" fontId="106" fillId="0" borderId="46" xfId="0" applyFont="1" applyFill="1" applyBorder="1" applyAlignment="1">
      <alignment horizontal="left" vertical="center" indent="1"/>
    </xf>
    <xf numFmtId="0" fontId="15" fillId="0" borderId="0" xfId="68" applyFont="1" applyFill="1"/>
    <xf numFmtId="0" fontId="67" fillId="0" borderId="0" xfId="68" applyFont="1" applyFill="1"/>
    <xf numFmtId="0" fontId="0" fillId="0" borderId="46" xfId="0" quotePrefix="1" applyNumberFormat="1" applyFont="1" applyFill="1" applyBorder="1" applyAlignment="1">
      <alignment horizontal="center"/>
    </xf>
    <xf numFmtId="49" fontId="0" fillId="0" borderId="46" xfId="0" quotePrefix="1" applyNumberFormat="1" applyFont="1" applyFill="1" applyBorder="1" applyAlignment="1">
      <alignment horizontal="center"/>
    </xf>
    <xf numFmtId="49" fontId="0" fillId="0" borderId="46" xfId="0" applyNumberFormat="1" applyFont="1" applyFill="1" applyBorder="1" applyAlignment="1">
      <alignment wrapText="1"/>
    </xf>
    <xf numFmtId="49" fontId="0" fillId="0" borderId="46" xfId="0" applyNumberFormat="1" applyFont="1" applyFill="1" applyBorder="1" applyAlignment="1">
      <alignment horizontal="center"/>
    </xf>
    <xf numFmtId="49" fontId="0" fillId="0" borderId="46" xfId="0" applyNumberFormat="1" applyFont="1" applyFill="1" applyBorder="1" applyAlignment="1"/>
    <xf numFmtId="49" fontId="66" fillId="0" borderId="46" xfId="0" applyNumberFormat="1" applyFont="1" applyFill="1" applyBorder="1" applyAlignment="1">
      <alignment wrapText="1"/>
    </xf>
    <xf numFmtId="49" fontId="0" fillId="0" borderId="46" xfId="0" quotePrefix="1" applyNumberFormat="1" applyFont="1" applyFill="1" applyBorder="1" applyAlignment="1">
      <alignment wrapText="1"/>
    </xf>
    <xf numFmtId="49" fontId="0" fillId="0" borderId="46" xfId="0" applyNumberFormat="1" applyFont="1" applyFill="1" applyBorder="1" applyAlignment="1">
      <alignment horizontal="left" wrapText="1"/>
    </xf>
    <xf numFmtId="49" fontId="0" fillId="0" borderId="46" xfId="0" applyNumberFormat="1" applyFont="1" applyFill="1" applyBorder="1" applyAlignment="1">
      <alignment vertical="center" wrapText="1"/>
    </xf>
    <xf numFmtId="0" fontId="0" fillId="0" borderId="46" xfId="0" quotePrefix="1" applyNumberFormat="1" applyFont="1" applyFill="1" applyBorder="1" applyAlignment="1">
      <alignment horizontal="center" wrapText="1"/>
    </xf>
    <xf numFmtId="0" fontId="0" fillId="0" borderId="46" xfId="0" applyFont="1" applyFill="1" applyBorder="1" applyAlignment="1">
      <alignment wrapText="1"/>
    </xf>
    <xf numFmtId="0" fontId="0" fillId="0" borderId="46" xfId="0" applyFont="1" applyFill="1" applyBorder="1" applyAlignment="1">
      <alignment horizontal="center"/>
    </xf>
    <xf numFmtId="0" fontId="72" fillId="0" borderId="0" xfId="0" applyFont="1" applyAlignment="1">
      <alignment horizontal="center"/>
    </xf>
    <xf numFmtId="0" fontId="0" fillId="0" borderId="0" xfId="0" applyFont="1" applyAlignment="1">
      <alignment horizontal="center"/>
    </xf>
    <xf numFmtId="0" fontId="178" fillId="0" borderId="0" xfId="51" applyFont="1" applyFill="1" applyBorder="1" applyAlignment="1">
      <alignment horizontal="center" vertical="center"/>
    </xf>
    <xf numFmtId="0" fontId="63" fillId="0" borderId="0" xfId="51" applyNumberFormat="1" applyFill="1" applyBorder="1" applyAlignment="1">
      <alignment vertical="center"/>
    </xf>
    <xf numFmtId="0" fontId="63" fillId="0" borderId="0" xfId="51" applyFill="1" applyBorder="1" applyAlignment="1">
      <alignment vertical="center"/>
    </xf>
    <xf numFmtId="0" fontId="63" fillId="0" borderId="0" xfId="51" applyFill="1" applyBorder="1"/>
    <xf numFmtId="0" fontId="101" fillId="0" borderId="0" xfId="0" applyFont="1" applyFill="1" applyBorder="1" applyAlignment="1">
      <alignment vertical="center" wrapText="1"/>
    </xf>
    <xf numFmtId="165" fontId="86" fillId="0" borderId="192" xfId="48" applyNumberFormat="1" applyFont="1" applyFill="1" applyBorder="1" applyAlignment="1">
      <alignment horizontal="center"/>
    </xf>
    <xf numFmtId="165" fontId="86" fillId="0" borderId="192" xfId="48" quotePrefix="1" applyNumberFormat="1" applyFont="1" applyFill="1" applyBorder="1" applyAlignment="1">
      <alignment horizontal="center"/>
    </xf>
    <xf numFmtId="165" fontId="84" fillId="0" borderId="192" xfId="48" applyNumberFormat="1" applyFont="1" applyFill="1" applyBorder="1" applyAlignment="1">
      <alignment horizontal="center" vertical="center"/>
    </xf>
    <xf numFmtId="0" fontId="81" fillId="0" borderId="191" xfId="48" applyFont="1" applyFill="1" applyBorder="1" applyAlignment="1"/>
    <xf numFmtId="0" fontId="0" fillId="0" borderId="59" xfId="0" applyBorder="1" applyAlignment="1">
      <alignment vertical="center"/>
    </xf>
    <xf numFmtId="0" fontId="0" fillId="0" borderId="59" xfId="0" applyBorder="1" applyAlignment="1">
      <alignment vertical="center" wrapText="1"/>
    </xf>
    <xf numFmtId="0" fontId="66" fillId="29" borderId="193" xfId="0" applyFont="1" applyFill="1" applyBorder="1" applyAlignment="1">
      <alignment horizontal="center" vertical="center"/>
    </xf>
    <xf numFmtId="0" fontId="72" fillId="0" borderId="0" xfId="48" applyFont="1" applyFill="1" applyAlignment="1">
      <alignment wrapText="1"/>
    </xf>
    <xf numFmtId="0" fontId="66" fillId="30" borderId="17" xfId="0" applyFont="1" applyFill="1" applyBorder="1" applyAlignment="1">
      <alignment horizontal="center" vertical="center" wrapText="1"/>
    </xf>
    <xf numFmtId="0" fontId="66" fillId="30" borderId="69" xfId="0" applyFont="1" applyFill="1" applyBorder="1" applyAlignment="1">
      <alignment horizontal="center" vertical="center" wrapText="1"/>
    </xf>
    <xf numFmtId="0" fontId="66" fillId="0" borderId="195" xfId="0" applyFont="1" applyBorder="1" applyAlignment="1">
      <alignment vertical="center" wrapText="1"/>
    </xf>
    <xf numFmtId="0" fontId="0" fillId="0" borderId="195" xfId="0" applyFont="1" applyBorder="1" applyAlignment="1">
      <alignment horizontal="justify" vertical="center" wrapText="1"/>
    </xf>
    <xf numFmtId="0" fontId="0" fillId="0" borderId="195" xfId="0" applyFont="1" applyBorder="1" applyAlignment="1">
      <alignment vertical="center" wrapText="1"/>
    </xf>
    <xf numFmtId="0" fontId="66" fillId="0" borderId="59" xfId="0" applyFont="1" applyBorder="1" applyAlignment="1">
      <alignment vertical="center" wrapText="1"/>
    </xf>
    <xf numFmtId="0" fontId="0" fillId="0" borderId="59" xfId="0" applyFont="1" applyBorder="1" applyAlignment="1">
      <alignment horizontal="justify" vertical="center" wrapText="1"/>
    </xf>
    <xf numFmtId="0" fontId="0" fillId="0" borderId="59" xfId="0" applyFont="1" applyBorder="1" applyAlignment="1">
      <alignment vertical="center" wrapText="1"/>
    </xf>
    <xf numFmtId="0" fontId="66" fillId="0" borderId="196" xfId="0" applyFont="1" applyBorder="1" applyAlignment="1">
      <alignment vertical="center" wrapText="1"/>
    </xf>
    <xf numFmtId="0" fontId="0" fillId="0" borderId="196" xfId="0" applyFont="1" applyBorder="1" applyAlignment="1">
      <alignment horizontal="justify" vertical="center" wrapText="1"/>
    </xf>
    <xf numFmtId="0" fontId="0" fillId="0" borderId="196" xfId="0" applyFont="1" applyBorder="1" applyAlignment="1">
      <alignment vertical="center" wrapText="1"/>
    </xf>
    <xf numFmtId="0" fontId="140" fillId="0" borderId="59" xfId="0" applyFont="1" applyBorder="1" applyAlignment="1">
      <alignment vertical="center" wrapText="1"/>
    </xf>
    <xf numFmtId="0" fontId="66" fillId="0" borderId="194" xfId="0" applyFont="1" applyBorder="1" applyAlignment="1">
      <alignment vertical="center" wrapText="1"/>
    </xf>
    <xf numFmtId="0" fontId="0" fillId="0" borderId="194" xfId="0" applyFont="1" applyBorder="1" applyAlignment="1">
      <alignment horizontal="justify" vertical="center" wrapText="1"/>
    </xf>
    <xf numFmtId="0" fontId="0" fillId="0" borderId="194" xfId="0" applyFont="1" applyBorder="1" applyAlignment="1">
      <alignment vertical="center" wrapText="1"/>
    </xf>
    <xf numFmtId="0" fontId="99" fillId="0" borderId="0" xfId="0" applyFont="1" applyFill="1" applyBorder="1" applyAlignment="1">
      <alignment vertical="center" wrapText="1"/>
    </xf>
    <xf numFmtId="0" fontId="0" fillId="0" borderId="46" xfId="0" quotePrefix="1" applyNumberFormat="1" applyFont="1" applyFill="1" applyBorder="1" applyAlignment="1">
      <alignment horizontal="center" vertical="center"/>
    </xf>
    <xf numFmtId="49" fontId="0" fillId="0" borderId="46" xfId="0" quotePrefix="1" applyNumberFormat="1" applyFont="1" applyFill="1" applyBorder="1" applyAlignment="1">
      <alignment horizontal="center" vertical="center"/>
    </xf>
    <xf numFmtId="0" fontId="0" fillId="0" borderId="0" xfId="0" applyAlignment="1"/>
    <xf numFmtId="0" fontId="0" fillId="0" borderId="0" xfId="0" applyAlignment="1">
      <alignment wrapText="1"/>
    </xf>
    <xf numFmtId="0" fontId="0" fillId="0" borderId="0" xfId="0" applyAlignment="1">
      <alignment horizontal="center" vertical="center"/>
    </xf>
    <xf numFmtId="0" fontId="0" fillId="0" borderId="0" xfId="0"/>
    <xf numFmtId="0" fontId="0" fillId="0" borderId="9" xfId="0" applyBorder="1"/>
    <xf numFmtId="0" fontId="115" fillId="0" borderId="9" xfId="0" applyFont="1" applyBorder="1"/>
    <xf numFmtId="0" fontId="115" fillId="0" borderId="0" xfId="0" applyFont="1"/>
    <xf numFmtId="0" fontId="0" fillId="0" borderId="32" xfId="0" applyBorder="1" applyAlignment="1">
      <alignment horizontal="center" vertical="center"/>
    </xf>
    <xf numFmtId="0" fontId="0" fillId="0" borderId="9" xfId="0" applyBorder="1" applyAlignment="1">
      <alignment horizontal="center" vertical="center"/>
    </xf>
    <xf numFmtId="0" fontId="0" fillId="0" borderId="0" xfId="0" applyFill="1" applyAlignment="1">
      <alignment horizontal="center" vertical="center"/>
    </xf>
    <xf numFmtId="0" fontId="106" fillId="0" borderId="0" xfId="0" applyFont="1" applyFill="1"/>
    <xf numFmtId="0" fontId="106" fillId="0" borderId="0" xfId="0" applyFont="1"/>
    <xf numFmtId="0" fontId="0" fillId="0" borderId="47" xfId="0" applyFont="1" applyFill="1" applyBorder="1" applyAlignment="1">
      <alignment horizontal="center"/>
    </xf>
    <xf numFmtId="0" fontId="189" fillId="0" borderId="14" xfId="0" applyFont="1" applyBorder="1" applyAlignment="1">
      <alignment horizontal="center" vertical="center" wrapText="1"/>
    </xf>
    <xf numFmtId="0" fontId="190" fillId="0" borderId="0" xfId="0" applyFont="1" applyAlignment="1">
      <alignment wrapText="1"/>
    </xf>
    <xf numFmtId="0" fontId="101" fillId="0" borderId="14" xfId="0" applyFont="1" applyBorder="1" applyAlignment="1">
      <alignment horizontal="center" vertical="center"/>
    </xf>
    <xf numFmtId="0" fontId="173" fillId="0" borderId="14" xfId="0" applyFont="1" applyBorder="1" applyAlignment="1">
      <alignment horizontal="left" vertical="center" indent="1"/>
    </xf>
    <xf numFmtId="3" fontId="101" fillId="0" borderId="14" xfId="0" applyNumberFormat="1" applyFont="1" applyBorder="1" applyAlignment="1">
      <alignment horizontal="center" vertical="center"/>
    </xf>
    <xf numFmtId="0" fontId="173" fillId="0" borderId="14" xfId="0" applyFont="1" applyBorder="1" applyAlignment="1">
      <alignment horizontal="left" vertical="center" wrapText="1" indent="1"/>
    </xf>
    <xf numFmtId="0" fontId="66" fillId="0" borderId="0" xfId="0" applyFont="1" applyFill="1" applyAlignment="1">
      <alignment vertical="center"/>
    </xf>
    <xf numFmtId="168" fontId="71" fillId="0" borderId="14" xfId="42" applyNumberFormat="1" applyFont="1" applyFill="1" applyBorder="1" applyAlignment="1">
      <alignment horizontal="center" vertical="center" wrapText="1"/>
    </xf>
    <xf numFmtId="0" fontId="176" fillId="0" borderId="14" xfId="0" applyFont="1" applyFill="1" applyBorder="1" applyAlignment="1">
      <alignment vertical="center"/>
    </xf>
    <xf numFmtId="0" fontId="66" fillId="0" borderId="0" xfId="0" applyFont="1" applyFill="1" applyAlignment="1">
      <alignment horizontal="left" vertical="center"/>
    </xf>
    <xf numFmtId="0" fontId="75" fillId="0" borderId="0" xfId="48" applyFont="1" applyFill="1"/>
    <xf numFmtId="165" fontId="183" fillId="0" borderId="0" xfId="48" applyNumberFormat="1" applyFont="1" applyFill="1" applyBorder="1" applyAlignment="1">
      <alignment horizontal="left"/>
    </xf>
    <xf numFmtId="0" fontId="184" fillId="0" borderId="0" xfId="48" applyFont="1" applyFill="1" applyBorder="1" applyAlignment="1">
      <alignment horizontal="left"/>
    </xf>
    <xf numFmtId="165" fontId="183" fillId="0" borderId="0" xfId="48" quotePrefix="1" applyNumberFormat="1" applyFont="1" applyFill="1" applyBorder="1" applyAlignment="1">
      <alignment horizontal="center"/>
    </xf>
    <xf numFmtId="165" fontId="184" fillId="0" borderId="0" xfId="48" quotePrefix="1" applyNumberFormat="1" applyFont="1" applyFill="1" applyBorder="1" applyAlignment="1">
      <alignment horizontal="center"/>
    </xf>
    <xf numFmtId="0" fontId="183" fillId="0" borderId="0" xfId="48" applyFont="1" applyFill="1" applyBorder="1"/>
    <xf numFmtId="0" fontId="0" fillId="0" borderId="0" xfId="0" applyFont="1" applyFill="1" applyAlignment="1">
      <alignment horizontal="center"/>
    </xf>
    <xf numFmtId="0" fontId="72" fillId="0" borderId="0" xfId="0" applyFont="1" applyFill="1" applyAlignment="1">
      <alignment horizontal="center"/>
    </xf>
    <xf numFmtId="0" fontId="99" fillId="0" borderId="0" xfId="0" applyFont="1" applyFill="1" applyAlignment="1">
      <alignment horizontal="center" vertical="center"/>
    </xf>
    <xf numFmtId="0" fontId="0" fillId="0" borderId="16" xfId="0" applyFont="1" applyFill="1" applyBorder="1"/>
    <xf numFmtId="0" fontId="137" fillId="0" borderId="10" xfId="0" applyFont="1" applyFill="1" applyBorder="1" applyAlignment="1">
      <alignment horizontal="center" vertical="center"/>
    </xf>
    <xf numFmtId="0" fontId="97" fillId="0" borderId="10" xfId="0" applyFont="1" applyFill="1" applyBorder="1" applyAlignment="1">
      <alignment wrapText="1"/>
    </xf>
    <xf numFmtId="0" fontId="138" fillId="0" borderId="10" xfId="0" applyFont="1" applyFill="1" applyBorder="1"/>
    <xf numFmtId="0" fontId="139" fillId="0" borderId="10" xfId="0" applyFont="1" applyFill="1" applyBorder="1"/>
    <xf numFmtId="0" fontId="141" fillId="0" borderId="10" xfId="0" quotePrefix="1" applyFont="1" applyFill="1" applyBorder="1" applyAlignment="1">
      <alignment horizontal="left" wrapText="1" indent="2"/>
    </xf>
    <xf numFmtId="0" fontId="0" fillId="0" borderId="111" xfId="0" applyFont="1" applyFill="1" applyBorder="1"/>
    <xf numFmtId="0" fontId="137" fillId="0" borderId="16" xfId="0" applyFont="1" applyFill="1" applyBorder="1" applyAlignment="1">
      <alignment horizontal="center" vertical="center"/>
    </xf>
    <xf numFmtId="0" fontId="0" fillId="0" borderId="10" xfId="0" applyFont="1" applyFill="1" applyBorder="1" applyAlignment="1">
      <alignment horizontal="left" wrapText="1"/>
    </xf>
    <xf numFmtId="0" fontId="140" fillId="0" borderId="15" xfId="0" quotePrefix="1" applyFont="1" applyFill="1" applyBorder="1" applyAlignment="1">
      <alignment horizontal="left" wrapText="1" indent="2"/>
    </xf>
    <xf numFmtId="0" fontId="140" fillId="0" borderId="16" xfId="0" quotePrefix="1" applyFont="1" applyFill="1" applyBorder="1" applyAlignment="1">
      <alignment horizontal="left" wrapText="1" indent="2"/>
    </xf>
    <xf numFmtId="0" fontId="143" fillId="0" borderId="10" xfId="0" quotePrefix="1" applyFont="1" applyFill="1" applyBorder="1" applyAlignment="1">
      <alignment horizontal="left" wrapText="1"/>
    </xf>
    <xf numFmtId="0" fontId="97" fillId="0" borderId="10" xfId="0" applyFont="1" applyFill="1" applyBorder="1"/>
    <xf numFmtId="0" fontId="97" fillId="0" borderId="15" xfId="0" applyFont="1" applyFill="1" applyBorder="1"/>
    <xf numFmtId="0" fontId="97" fillId="0" borderId="10" xfId="0" applyFont="1" applyFill="1" applyBorder="1" applyAlignment="1">
      <alignment horizontal="left" vertical="center" wrapText="1" indent="1"/>
    </xf>
    <xf numFmtId="0" fontId="103" fillId="0" borderId="10" xfId="0" applyFont="1" applyFill="1" applyBorder="1" applyAlignment="1">
      <alignment horizontal="left" vertical="center" wrapText="1" indent="1"/>
    </xf>
    <xf numFmtId="0" fontId="84" fillId="0" borderId="146" xfId="48" applyFont="1" applyFill="1" applyBorder="1" applyAlignment="1">
      <alignment vertical="center"/>
    </xf>
    <xf numFmtId="0" fontId="192" fillId="0" borderId="0" xfId="0" applyFont="1"/>
    <xf numFmtId="0" fontId="192" fillId="0" borderId="0" xfId="0" applyFont="1" applyAlignment="1">
      <alignment horizontal="center" vertical="center"/>
    </xf>
    <xf numFmtId="0" fontId="115" fillId="0" borderId="33" xfId="0" applyFont="1" applyFill="1" applyBorder="1"/>
    <xf numFmtId="0" fontId="4" fillId="0" borderId="199" xfId="0" applyFont="1" applyFill="1" applyBorder="1" applyAlignment="1">
      <alignment horizontal="left" vertical="center" indent="4"/>
    </xf>
    <xf numFmtId="0" fontId="4" fillId="0" borderId="199" xfId="48" applyFont="1" applyFill="1" applyBorder="1" applyAlignment="1">
      <alignment horizontal="center" vertical="center"/>
    </xf>
    <xf numFmtId="0" fontId="4" fillId="0" borderId="199" xfId="0" applyFont="1" applyFill="1" applyBorder="1" applyAlignment="1">
      <alignment horizontal="center" vertical="center"/>
    </xf>
    <xf numFmtId="0" fontId="99" fillId="0" borderId="0" xfId="0" applyFont="1" applyBorder="1" applyAlignment="1">
      <alignment vertical="center"/>
    </xf>
    <xf numFmtId="0" fontId="72" fillId="0" borderId="0" xfId="48" applyFont="1" applyFill="1" applyBorder="1" applyAlignment="1"/>
    <xf numFmtId="0" fontId="72" fillId="0" borderId="0" xfId="48" applyFont="1" applyFill="1" applyAlignment="1">
      <alignment horizontal="center" vertical="center" wrapText="1"/>
    </xf>
    <xf numFmtId="0" fontId="95" fillId="0" borderId="0" xfId="48" applyFont="1" applyFill="1" applyAlignment="1">
      <alignment horizontal="center"/>
    </xf>
    <xf numFmtId="0" fontId="0" fillId="0" borderId="0" xfId="0" applyFont="1" applyFill="1" applyAlignment="1">
      <alignment horizontal="left"/>
    </xf>
    <xf numFmtId="0" fontId="82" fillId="0" borderId="0" xfId="48" applyFont="1" applyFill="1" applyBorder="1" applyAlignment="1">
      <alignment horizontal="left" vertical="center" wrapText="1"/>
    </xf>
    <xf numFmtId="0" fontId="72" fillId="0" borderId="0" xfId="48" applyFont="1" applyFill="1" applyAlignment="1">
      <alignment horizontal="center"/>
    </xf>
    <xf numFmtId="0" fontId="99" fillId="0" borderId="0" xfId="0" applyFont="1" applyBorder="1" applyAlignment="1">
      <alignment horizontal="center" vertical="center"/>
    </xf>
    <xf numFmtId="0" fontId="82" fillId="0" borderId="0" xfId="48" applyFont="1" applyFill="1" applyBorder="1" applyAlignment="1">
      <alignment horizontal="justify" vertical="center" wrapText="1"/>
    </xf>
    <xf numFmtId="0" fontId="75" fillId="0" borderId="14" xfId="0" applyFont="1" applyFill="1" applyBorder="1" applyAlignment="1">
      <alignment horizontal="center" vertical="center" wrapText="1"/>
    </xf>
    <xf numFmtId="0" fontId="75" fillId="0" borderId="36" xfId="0" applyFont="1" applyFill="1" applyBorder="1" applyAlignment="1">
      <alignment horizontal="center" vertical="center" wrapText="1"/>
    </xf>
    <xf numFmtId="0" fontId="67" fillId="0" borderId="38" xfId="0" applyFont="1" applyFill="1" applyBorder="1" applyAlignment="1">
      <alignment horizontal="center" vertical="center" wrapText="1"/>
    </xf>
    <xf numFmtId="0" fontId="106" fillId="0" borderId="38" xfId="0" applyFont="1" applyFill="1" applyBorder="1" applyAlignment="1">
      <alignment horizontal="center" vertical="center" wrapText="1"/>
    </xf>
    <xf numFmtId="0" fontId="74" fillId="0" borderId="0" xfId="48" applyFont="1" applyFill="1"/>
    <xf numFmtId="0" fontId="73" fillId="0" borderId="0" xfId="48" applyFont="1" applyFill="1" applyBorder="1"/>
    <xf numFmtId="0" fontId="67" fillId="0" borderId="0" xfId="48" applyFont="1" applyFill="1" applyBorder="1"/>
    <xf numFmtId="0" fontId="66" fillId="0" borderId="0" xfId="0" applyFont="1" applyFill="1" applyAlignment="1">
      <alignment vertical="center" wrapText="1"/>
    </xf>
    <xf numFmtId="0" fontId="0" fillId="0" borderId="0" xfId="0" applyFill="1"/>
    <xf numFmtId="0" fontId="99" fillId="0" borderId="0" xfId="48" applyFont="1" applyFill="1" applyAlignment="1">
      <alignment horizontal="center"/>
    </xf>
    <xf numFmtId="0" fontId="0" fillId="0" borderId="0" xfId="0" applyFont="1" applyFill="1" applyBorder="1" applyAlignment="1">
      <alignment horizontal="center" vertical="center"/>
    </xf>
    <xf numFmtId="0" fontId="163" fillId="0" borderId="14" xfId="0" applyFont="1" applyFill="1" applyBorder="1" applyAlignment="1">
      <alignment horizontal="center" vertical="center" wrapText="1"/>
    </xf>
    <xf numFmtId="0" fontId="172" fillId="0" borderId="14" xfId="0" applyFont="1" applyFill="1" applyBorder="1" applyAlignment="1">
      <alignment horizontal="center" vertical="center" wrapText="1"/>
    </xf>
    <xf numFmtId="0" fontId="164" fillId="0" borderId="41" xfId="0" applyFont="1" applyFill="1" applyBorder="1" applyAlignment="1">
      <alignment vertical="center"/>
    </xf>
    <xf numFmtId="0" fontId="164" fillId="0" borderId="41" xfId="48" applyFont="1" applyFill="1" applyBorder="1" applyAlignment="1">
      <alignment horizontal="center" vertical="center"/>
    </xf>
    <xf numFmtId="0" fontId="164" fillId="0" borderId="41" xfId="0" applyFont="1" applyFill="1" applyBorder="1" applyAlignment="1">
      <alignment horizontal="center" vertical="center"/>
    </xf>
    <xf numFmtId="0" fontId="181" fillId="0" borderId="0" xfId="0" applyFont="1" applyFill="1"/>
    <xf numFmtId="0" fontId="164" fillId="0" borderId="42" xfId="0" applyFont="1" applyFill="1" applyBorder="1" applyAlignment="1">
      <alignment vertical="center"/>
    </xf>
    <xf numFmtId="0" fontId="164" fillId="0" borderId="42" xfId="0" applyFont="1" applyFill="1" applyBorder="1" applyAlignment="1">
      <alignment horizontal="center" vertical="center"/>
    </xf>
    <xf numFmtId="0" fontId="90" fillId="0" borderId="154" xfId="48" applyFont="1" applyFill="1" applyBorder="1" applyAlignment="1">
      <alignment horizontal="center" vertical="center"/>
    </xf>
    <xf numFmtId="0" fontId="90" fillId="0" borderId="160" xfId="48" applyFont="1" applyFill="1" applyBorder="1" applyAlignment="1">
      <alignment horizontal="center" vertical="center"/>
    </xf>
    <xf numFmtId="0" fontId="106" fillId="0" borderId="153" xfId="0" quotePrefix="1" applyFont="1" applyFill="1" applyBorder="1" applyAlignment="1">
      <alignment horizontal="center" vertical="center"/>
    </xf>
    <xf numFmtId="0" fontId="106" fillId="0" borderId="161" xfId="0" applyFont="1" applyFill="1" applyBorder="1" applyAlignment="1">
      <alignment vertical="center"/>
    </xf>
    <xf numFmtId="0" fontId="171" fillId="0" borderId="0" xfId="0" applyFont="1" applyFill="1"/>
    <xf numFmtId="0" fontId="106" fillId="0" borderId="176" xfId="0" quotePrefix="1" applyFont="1" applyFill="1" applyBorder="1" applyAlignment="1">
      <alignment horizontal="center" vertical="center"/>
    </xf>
    <xf numFmtId="0" fontId="106" fillId="0" borderId="177" xfId="0" applyFont="1" applyFill="1" applyBorder="1" applyAlignment="1">
      <alignment vertical="center"/>
    </xf>
    <xf numFmtId="0" fontId="178" fillId="0" borderId="0" xfId="0" applyFont="1" applyFill="1" applyAlignment="1">
      <alignment horizontal="center" vertical="center"/>
    </xf>
    <xf numFmtId="0" fontId="66" fillId="0" borderId="0" xfId="0" applyFont="1" applyFill="1" applyAlignment="1">
      <alignment wrapText="1"/>
    </xf>
    <xf numFmtId="0" fontId="101" fillId="0" borderId="0" xfId="51" applyFont="1" applyFill="1" applyBorder="1"/>
    <xf numFmtId="0" fontId="101" fillId="0" borderId="9" xfId="51" applyFont="1" applyFill="1" applyBorder="1"/>
    <xf numFmtId="0" fontId="101" fillId="0" borderId="203" xfId="0" applyFont="1" applyFill="1" applyBorder="1" applyAlignment="1">
      <alignment vertical="center"/>
    </xf>
    <xf numFmtId="0" fontId="101" fillId="0" borderId="203" xfId="0" applyFont="1" applyFill="1" applyBorder="1" applyAlignment="1">
      <alignment vertical="center" wrapText="1"/>
    </xf>
    <xf numFmtId="0" fontId="101" fillId="0" borderId="203" xfId="0" applyFont="1" applyFill="1" applyBorder="1" applyAlignment="1">
      <alignment horizontal="center" vertical="center"/>
    </xf>
    <xf numFmtId="0" fontId="101" fillId="0" borderId="203" xfId="49" applyFont="1" applyFill="1" applyBorder="1" applyAlignment="1">
      <alignment horizontal="center" vertical="center"/>
    </xf>
    <xf numFmtId="0" fontId="101" fillId="0" borderId="203" xfId="0" applyNumberFormat="1" applyFont="1" applyFill="1" applyBorder="1" applyAlignment="1">
      <alignment horizontal="center" vertical="center"/>
    </xf>
    <xf numFmtId="49" fontId="97" fillId="0" borderId="205" xfId="48" applyNumberFormat="1" applyFont="1" applyFill="1" applyBorder="1" applyAlignment="1">
      <alignment horizontal="center" vertical="center" wrapText="1"/>
    </xf>
    <xf numFmtId="0" fontId="97" fillId="0" borderId="67" xfId="48" applyFont="1" applyFill="1" applyBorder="1" applyAlignment="1">
      <alignment horizontal="left" vertical="center" wrapText="1"/>
    </xf>
    <xf numFmtId="0" fontId="0" fillId="0" borderId="59" xfId="0" applyFill="1" applyBorder="1" applyAlignment="1">
      <alignment vertical="center"/>
    </xf>
    <xf numFmtId="0" fontId="0" fillId="0" borderId="59" xfId="0" applyFill="1" applyBorder="1" applyAlignment="1">
      <alignment vertical="center" wrapText="1"/>
    </xf>
    <xf numFmtId="0" fontId="0" fillId="0" borderId="194" xfId="0" applyFill="1" applyBorder="1" applyAlignment="1">
      <alignment vertical="center" wrapText="1"/>
    </xf>
    <xf numFmtId="0" fontId="0" fillId="0" borderId="194" xfId="0" applyFill="1" applyBorder="1" applyAlignment="1">
      <alignment vertical="center"/>
    </xf>
    <xf numFmtId="0" fontId="66" fillId="0" borderId="23" xfId="0" applyFont="1" applyFill="1" applyBorder="1"/>
    <xf numFmtId="0" fontId="195" fillId="0" borderId="0" xfId="48" applyFont="1" applyFill="1" applyAlignment="1"/>
    <xf numFmtId="0" fontId="63" fillId="0" borderId="0" xfId="0" applyFont="1" applyFill="1" applyBorder="1" applyAlignment="1">
      <alignment horizontal="center" vertical="center"/>
    </xf>
    <xf numFmtId="0" fontId="166" fillId="0" borderId="14" xfId="0" applyFont="1" applyFill="1" applyBorder="1" applyAlignment="1">
      <alignment horizontal="center" vertical="center"/>
    </xf>
    <xf numFmtId="0" fontId="196" fillId="0" borderId="41" xfId="48" applyFont="1" applyFill="1" applyBorder="1" applyAlignment="1">
      <alignment vertical="center"/>
    </xf>
    <xf numFmtId="0" fontId="196" fillId="0" borderId="42" xfId="48" applyFont="1" applyFill="1" applyBorder="1" applyAlignment="1">
      <alignment horizontal="left" vertical="center" indent="2"/>
    </xf>
    <xf numFmtId="0" fontId="165" fillId="0" borderId="42" xfId="48" applyFont="1" applyFill="1" applyBorder="1" applyAlignment="1">
      <alignment horizontal="left" vertical="center" indent="4"/>
    </xf>
    <xf numFmtId="0" fontId="165" fillId="0" borderId="42" xfId="48" applyFont="1" applyFill="1" applyBorder="1" applyAlignment="1">
      <alignment horizontal="left" vertical="center" wrapText="1" indent="4"/>
    </xf>
    <xf numFmtId="0" fontId="196" fillId="0" borderId="42" xfId="48" applyFont="1" applyFill="1" applyBorder="1" applyAlignment="1">
      <alignment vertical="center"/>
    </xf>
    <xf numFmtId="0" fontId="165" fillId="0" borderId="199" xfId="48" applyFont="1" applyFill="1" applyBorder="1" applyAlignment="1">
      <alignment horizontal="left" vertical="center" indent="4"/>
    </xf>
    <xf numFmtId="3" fontId="165" fillId="0" borderId="42" xfId="48" applyNumberFormat="1" applyFont="1" applyFill="1" applyBorder="1" applyAlignment="1">
      <alignment horizontal="left" vertical="center" indent="4"/>
    </xf>
    <xf numFmtId="3" fontId="165" fillId="0" borderId="42" xfId="48" applyNumberFormat="1" applyFont="1" applyFill="1" applyBorder="1" applyAlignment="1">
      <alignment horizontal="left" vertical="center" wrapText="1" indent="4"/>
    </xf>
    <xf numFmtId="3" fontId="166" fillId="0" borderId="42" xfId="48" applyNumberFormat="1" applyFont="1" applyFill="1" applyBorder="1" applyAlignment="1">
      <alignment horizontal="left" vertical="center" indent="4"/>
    </xf>
    <xf numFmtId="0" fontId="63" fillId="0" borderId="0" xfId="0" applyFont="1" applyFill="1" applyAlignment="1">
      <alignment horizontal="center"/>
    </xf>
    <xf numFmtId="0" fontId="63" fillId="0" borderId="0" xfId="0" applyFont="1" applyFill="1" applyAlignment="1">
      <alignment vertical="center" wrapText="1"/>
    </xf>
    <xf numFmtId="0" fontId="198" fillId="0" borderId="0" xfId="56" applyFont="1" applyFill="1" applyAlignment="1">
      <alignment horizontal="center"/>
    </xf>
    <xf numFmtId="165" fontId="162" fillId="0" borderId="168" xfId="49" applyNumberFormat="1" applyFont="1" applyFill="1" applyBorder="1" applyAlignment="1">
      <alignment horizontal="center" vertical="center" wrapText="1"/>
    </xf>
    <xf numFmtId="165" fontId="162" fillId="0" borderId="14" xfId="49" applyNumberFormat="1" applyFont="1" applyFill="1" applyBorder="1" applyAlignment="1">
      <alignment horizontal="center" vertical="center" wrapText="1"/>
    </xf>
    <xf numFmtId="0" fontId="101" fillId="0" borderId="14" xfId="0" applyFont="1" applyFill="1" applyBorder="1" applyAlignment="1">
      <alignment vertical="center"/>
    </xf>
    <xf numFmtId="0" fontId="101" fillId="0" borderId="14" xfId="0" applyFont="1" applyFill="1" applyBorder="1" applyAlignment="1">
      <alignment horizontal="center" vertical="center"/>
    </xf>
    <xf numFmtId="0" fontId="101" fillId="0" borderId="14" xfId="0" applyNumberFormat="1" applyFont="1" applyFill="1" applyBorder="1" applyAlignment="1">
      <alignment horizontal="center" vertical="center"/>
    </xf>
    <xf numFmtId="0" fontId="101" fillId="0" borderId="14" xfId="49" applyFont="1" applyFill="1" applyBorder="1" applyAlignment="1">
      <alignment horizontal="center" vertical="center"/>
    </xf>
    <xf numFmtId="0" fontId="101" fillId="0" borderId="14" xfId="49" applyFont="1" applyFill="1" applyBorder="1" applyAlignment="1">
      <alignment vertical="center" wrapText="1"/>
    </xf>
    <xf numFmtId="0" fontId="101" fillId="0" borderId="14" xfId="0" applyFont="1" applyFill="1" applyBorder="1" applyAlignment="1">
      <alignment horizontal="left" vertical="center" wrapText="1"/>
    </xf>
    <xf numFmtId="0" fontId="101" fillId="0" borderId="39" xfId="0" applyFont="1" applyFill="1" applyBorder="1" applyAlignment="1">
      <alignment horizontal="center" vertical="center"/>
    </xf>
    <xf numFmtId="0" fontId="101" fillId="0" borderId="38" xfId="0" applyFont="1" applyFill="1" applyBorder="1" applyAlignment="1">
      <alignment horizontal="center" vertical="center"/>
    </xf>
    <xf numFmtId="0" fontId="101" fillId="0" borderId="204" xfId="0" applyFont="1" applyFill="1" applyBorder="1" applyAlignment="1">
      <alignment horizontal="center" vertical="center"/>
    </xf>
    <xf numFmtId="0" fontId="101" fillId="0" borderId="16" xfId="0" applyFont="1" applyFill="1" applyBorder="1" applyAlignment="1">
      <alignment vertical="center"/>
    </xf>
    <xf numFmtId="0" fontId="101" fillId="0" borderId="0" xfId="0" applyFont="1" applyFill="1" applyBorder="1" applyAlignment="1">
      <alignment vertical="center"/>
    </xf>
    <xf numFmtId="0" fontId="101" fillId="0" borderId="0" xfId="0" applyFont="1" applyFill="1" applyBorder="1" applyAlignment="1">
      <alignment horizontal="center" vertical="center"/>
    </xf>
    <xf numFmtId="0" fontId="101" fillId="0" borderId="0" xfId="0" applyNumberFormat="1" applyFont="1" applyFill="1" applyBorder="1" applyAlignment="1">
      <alignment horizontal="center" vertical="center"/>
    </xf>
    <xf numFmtId="0" fontId="63" fillId="0" borderId="32" xfId="51" applyFont="1" applyFill="1" applyBorder="1" applyAlignment="1">
      <alignment wrapText="1"/>
    </xf>
    <xf numFmtId="0" fontId="63" fillId="0" borderId="32" xfId="51" applyFont="1" applyFill="1" applyBorder="1" applyAlignment="1">
      <alignment horizontal="center"/>
    </xf>
    <xf numFmtId="0" fontId="63" fillId="0" borderId="32" xfId="51" applyFont="1" applyFill="1" applyBorder="1" applyAlignment="1">
      <alignment horizontal="center" vertical="center" wrapText="1"/>
    </xf>
    <xf numFmtId="0" fontId="63" fillId="0" borderId="0" xfId="51" applyFont="1" applyFill="1" applyBorder="1" applyAlignment="1">
      <alignment wrapText="1"/>
    </xf>
    <xf numFmtId="0" fontId="63" fillId="0" borderId="0" xfId="51" applyFont="1" applyFill="1" applyBorder="1" applyAlignment="1">
      <alignment horizontal="center"/>
    </xf>
    <xf numFmtId="0" fontId="63" fillId="0" borderId="0" xfId="51" applyFont="1" applyFill="1" applyBorder="1" applyAlignment="1">
      <alignment horizontal="center" vertical="center" wrapText="1"/>
    </xf>
    <xf numFmtId="0" fontId="63" fillId="0" borderId="9" xfId="51" applyFont="1" applyFill="1" applyBorder="1" applyAlignment="1">
      <alignment wrapText="1"/>
    </xf>
    <xf numFmtId="0" fontId="63" fillId="0" borderId="9" xfId="51" applyFont="1" applyFill="1" applyBorder="1" applyAlignment="1">
      <alignment horizontal="center"/>
    </xf>
    <xf numFmtId="0" fontId="63" fillId="0" borderId="9" xfId="51" applyFont="1" applyFill="1" applyBorder="1" applyAlignment="1">
      <alignment horizontal="center" vertical="center" wrapText="1"/>
    </xf>
    <xf numFmtId="0" fontId="63" fillId="0" borderId="0" xfId="51" applyFont="1" applyFill="1" applyAlignment="1">
      <alignment wrapText="1"/>
    </xf>
    <xf numFmtId="0" fontId="63" fillId="0" borderId="0" xfId="51" applyFont="1" applyFill="1" applyAlignment="1">
      <alignment horizontal="center"/>
    </xf>
    <xf numFmtId="0" fontId="63" fillId="0" borderId="0" xfId="51" applyFont="1" applyFill="1" applyAlignment="1">
      <alignment horizontal="center" vertical="center" wrapText="1"/>
    </xf>
    <xf numFmtId="0" fontId="63" fillId="0" borderId="0" xfId="51" applyFont="1" applyFill="1"/>
    <xf numFmtId="0" fontId="63" fillId="0" borderId="0" xfId="51" applyFont="1" applyFill="1" applyAlignment="1">
      <alignment vertical="center" wrapText="1"/>
    </xf>
    <xf numFmtId="0" fontId="101" fillId="0" borderId="204" xfId="0" applyFont="1" applyFill="1" applyBorder="1" applyAlignment="1">
      <alignment vertical="center" wrapText="1"/>
    </xf>
    <xf numFmtId="0" fontId="101" fillId="0" borderId="14" xfId="0" applyFont="1" applyFill="1" applyBorder="1" applyAlignment="1">
      <alignment horizontal="left" vertical="center"/>
    </xf>
    <xf numFmtId="0" fontId="101" fillId="0" borderId="39" xfId="0" applyFont="1" applyFill="1" applyBorder="1" applyAlignment="1">
      <alignment vertical="center" wrapText="1"/>
    </xf>
    <xf numFmtId="0" fontId="101" fillId="0" borderId="37" xfId="0" applyFont="1" applyFill="1" applyBorder="1" applyAlignment="1">
      <alignment vertical="center" wrapText="1"/>
    </xf>
    <xf numFmtId="0" fontId="101" fillId="0" borderId="204" xfId="49" applyFont="1" applyFill="1" applyBorder="1" applyAlignment="1">
      <alignment horizontal="center" vertical="center"/>
    </xf>
    <xf numFmtId="0" fontId="68" fillId="0" borderId="0" xfId="48" applyFont="1" applyFill="1" applyBorder="1"/>
    <xf numFmtId="0" fontId="4" fillId="0" borderId="42" xfId="48" applyFont="1" applyFill="1" applyBorder="1" applyAlignment="1">
      <alignment horizontal="left" vertical="center" wrapText="1" indent="4"/>
    </xf>
    <xf numFmtId="0" fontId="64" fillId="0" borderId="14" xfId="37" applyFill="1" applyBorder="1" applyAlignment="1" applyProtection="1">
      <alignment horizontal="center" vertical="center"/>
    </xf>
    <xf numFmtId="0" fontId="71" fillId="0" borderId="0" xfId="48" applyFont="1" applyFill="1" applyAlignment="1">
      <alignment horizontal="left"/>
    </xf>
    <xf numFmtId="0" fontId="66" fillId="0" borderId="45" xfId="0" quotePrefix="1" applyNumberFormat="1" applyFont="1" applyFill="1" applyBorder="1" applyAlignment="1">
      <alignment horizontal="center"/>
    </xf>
    <xf numFmtId="49" fontId="66" fillId="0" borderId="45" xfId="0" applyNumberFormat="1" applyFont="1" applyFill="1" applyBorder="1" applyAlignment="1">
      <alignment wrapText="1"/>
    </xf>
    <xf numFmtId="0" fontId="66" fillId="0" borderId="46" xfId="0" quotePrefix="1" applyNumberFormat="1" applyFont="1" applyFill="1" applyBorder="1" applyAlignment="1">
      <alignment horizontal="center"/>
    </xf>
    <xf numFmtId="49" fontId="66" fillId="0" borderId="46" xfId="0" quotePrefix="1" applyNumberFormat="1" applyFont="1" applyFill="1" applyBorder="1" applyAlignment="1">
      <alignment horizontal="center"/>
    </xf>
    <xf numFmtId="49" fontId="0" fillId="0" borderId="46" xfId="0" applyNumberFormat="1" applyFont="1" applyFill="1" applyBorder="1" applyAlignment="1">
      <alignment horizontal="center" vertical="center"/>
    </xf>
    <xf numFmtId="49" fontId="66" fillId="0" borderId="46" xfId="0" applyNumberFormat="1" applyFont="1" applyFill="1" applyBorder="1" applyAlignment="1">
      <alignment horizontal="center"/>
    </xf>
    <xf numFmtId="49" fontId="66" fillId="0" borderId="46" xfId="0" applyNumberFormat="1" applyFont="1" applyFill="1" applyBorder="1" applyAlignment="1"/>
    <xf numFmtId="0" fontId="66" fillId="0" borderId="46" xfId="0" applyFont="1" applyFill="1" applyBorder="1" applyAlignment="1">
      <alignment horizontal="center"/>
    </xf>
    <xf numFmtId="0" fontId="198" fillId="0" borderId="0" xfId="56" applyFont="1" applyFill="1" applyAlignment="1">
      <alignment horizontal="center"/>
    </xf>
    <xf numFmtId="0" fontId="75" fillId="0" borderId="0" xfId="0" applyFont="1" applyFill="1" applyAlignment="1">
      <alignment vertical="center"/>
    </xf>
    <xf numFmtId="0" fontId="99" fillId="0" borderId="0" xfId="0" applyFont="1" applyFill="1" applyBorder="1" applyAlignment="1">
      <alignment horizontal="center" vertical="center" wrapText="1"/>
    </xf>
    <xf numFmtId="0" fontId="4" fillId="0" borderId="11"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72" fillId="0" borderId="0" xfId="48" applyFont="1" applyFill="1" applyAlignment="1">
      <alignment horizontal="center" wrapText="1"/>
    </xf>
    <xf numFmtId="0" fontId="97" fillId="0" borderId="0" xfId="0" applyFont="1" applyAlignment="1">
      <alignment horizontal="left" vertical="top" wrapText="1"/>
    </xf>
    <xf numFmtId="0" fontId="66" fillId="0" borderId="15" xfId="0" applyFont="1" applyBorder="1" applyAlignment="1">
      <alignment horizontal="center" vertical="center" wrapText="1"/>
    </xf>
    <xf numFmtId="0" fontId="66" fillId="0" borderId="14" xfId="0" applyFont="1" applyBorder="1" applyAlignment="1">
      <alignment horizontal="center" vertical="justify" wrapText="1"/>
    </xf>
    <xf numFmtId="0" fontId="71" fillId="26" borderId="207" xfId="48" applyFont="1" applyFill="1" applyBorder="1" applyAlignment="1">
      <alignment horizontal="left" vertical="center"/>
    </xf>
    <xf numFmtId="0" fontId="143" fillId="32" borderId="207" xfId="48" applyFont="1" applyFill="1" applyBorder="1" applyAlignment="1">
      <alignment horizontal="left" vertical="center" wrapText="1"/>
    </xf>
    <xf numFmtId="0" fontId="97" fillId="0" borderId="208" xfId="48" applyFont="1" applyFill="1" applyBorder="1" applyAlignment="1">
      <alignment horizontal="left" vertical="center" wrapText="1"/>
    </xf>
    <xf numFmtId="0" fontId="143" fillId="32" borderId="208" xfId="48" applyFont="1" applyFill="1" applyBorder="1" applyAlignment="1">
      <alignment horizontal="left" vertical="center" wrapText="1"/>
    </xf>
    <xf numFmtId="0" fontId="135" fillId="0" borderId="208" xfId="48" applyFont="1" applyFill="1" applyBorder="1" applyAlignment="1">
      <alignment vertical="center" wrapText="1"/>
    </xf>
    <xf numFmtId="0" fontId="141" fillId="0" borderId="208" xfId="48" applyFont="1" applyFill="1" applyBorder="1" applyAlignment="1">
      <alignment horizontal="left" vertical="center" wrapText="1" indent="2"/>
    </xf>
    <xf numFmtId="0" fontId="97" fillId="0" borderId="209" xfId="48" applyFont="1" applyFill="1" applyBorder="1" applyAlignment="1">
      <alignment horizontal="left" vertical="center" wrapText="1"/>
    </xf>
    <xf numFmtId="0" fontId="71" fillId="26" borderId="210" xfId="48" applyFont="1" applyFill="1" applyBorder="1" applyAlignment="1">
      <alignment horizontal="left" vertical="center" wrapText="1"/>
    </xf>
    <xf numFmtId="0" fontId="97" fillId="33" borderId="208" xfId="48" applyFont="1" applyFill="1" applyBorder="1" applyAlignment="1">
      <alignment horizontal="left" vertical="center" wrapText="1"/>
    </xf>
    <xf numFmtId="0" fontId="97" fillId="0" borderId="211" xfId="48" applyFont="1" applyFill="1" applyBorder="1" applyAlignment="1">
      <alignment horizontal="left" vertical="center" wrapText="1"/>
    </xf>
    <xf numFmtId="0" fontId="2" fillId="0" borderId="0" xfId="42" applyFill="1" applyAlignment="1">
      <alignment vertical="center"/>
    </xf>
    <xf numFmtId="0" fontId="66"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top" wrapText="1"/>
    </xf>
    <xf numFmtId="0" fontId="0" fillId="0" borderId="14" xfId="0" applyBorder="1" applyAlignment="1">
      <alignment vertical="center" wrapText="1"/>
    </xf>
    <xf numFmtId="0" fontId="0" fillId="0" borderId="14" xfId="0" applyBorder="1" applyAlignment="1">
      <alignment wrapText="1"/>
    </xf>
    <xf numFmtId="0" fontId="0" fillId="0" borderId="39" xfId="0" applyBorder="1"/>
    <xf numFmtId="0" fontId="97" fillId="0" borderId="14" xfId="0" applyFont="1" applyBorder="1"/>
    <xf numFmtId="0" fontId="0" fillId="0" borderId="11" xfId="0" applyBorder="1" applyAlignment="1">
      <alignment wrapText="1"/>
    </xf>
    <xf numFmtId="0" fontId="0" fillId="0" borderId="16" xfId="0" applyBorder="1"/>
    <xf numFmtId="0" fontId="0" fillId="0" borderId="15" xfId="0" applyBorder="1"/>
    <xf numFmtId="0" fontId="97" fillId="0" borderId="15" xfId="42" applyFont="1" applyFill="1" applyBorder="1" applyAlignment="1">
      <alignment horizontal="left" vertical="center" wrapText="1"/>
    </xf>
    <xf numFmtId="0" fontId="73" fillId="0" borderId="0" xfId="48" applyFont="1" applyAlignment="1">
      <alignment horizontal="center" vertical="center"/>
    </xf>
    <xf numFmtId="49" fontId="73" fillId="0" borderId="0" xfId="48" applyNumberFormat="1" applyFont="1" applyAlignment="1">
      <alignment horizontal="center" vertical="center"/>
    </xf>
    <xf numFmtId="0" fontId="101" fillId="0" borderId="0" xfId="0" applyFont="1" applyAlignment="1">
      <alignment vertical="center"/>
    </xf>
    <xf numFmtId="0" fontId="203" fillId="0" borderId="0" xfId="0" quotePrefix="1" applyFont="1"/>
    <xf numFmtId="0" fontId="204" fillId="0" borderId="0" xfId="0" applyFont="1" applyAlignment="1">
      <alignment vertical="center"/>
    </xf>
    <xf numFmtId="0" fontId="204" fillId="0" borderId="0" xfId="0" applyFont="1"/>
    <xf numFmtId="0" fontId="109" fillId="0" borderId="0" xfId="0" applyFont="1"/>
    <xf numFmtId="0" fontId="147" fillId="0" borderId="0" xfId="0" applyFont="1" applyAlignment="1">
      <alignment vertical="center"/>
    </xf>
    <xf numFmtId="0" fontId="147" fillId="0" borderId="0" xfId="0" applyFont="1" applyAlignment="1">
      <alignment horizontal="center" vertical="center"/>
    </xf>
    <xf numFmtId="0" fontId="0" fillId="40" borderId="0" xfId="0" applyFill="1"/>
    <xf numFmtId="0" fontId="0" fillId="40" borderId="0" xfId="0" applyFill="1" applyAlignment="1">
      <alignment horizontal="center"/>
    </xf>
    <xf numFmtId="0" fontId="187" fillId="0" borderId="0" xfId="0" applyFont="1" applyAlignment="1">
      <alignment vertical="center"/>
    </xf>
    <xf numFmtId="0" fontId="147" fillId="40" borderId="0" xfId="0" applyFont="1" applyFill="1" applyAlignment="1">
      <alignment horizontal="center" vertical="center"/>
    </xf>
    <xf numFmtId="0" fontId="208" fillId="0" borderId="0" xfId="0" applyFont="1" applyAlignment="1">
      <alignment wrapText="1"/>
    </xf>
    <xf numFmtId="0" fontId="209" fillId="0" borderId="0" xfId="0" applyFont="1" applyAlignment="1">
      <alignment wrapText="1"/>
    </xf>
    <xf numFmtId="0" fontId="209" fillId="0" borderId="0" xfId="0" applyFont="1"/>
    <xf numFmtId="0" fontId="208" fillId="0" borderId="0" xfId="0" applyFont="1"/>
    <xf numFmtId="0" fontId="208" fillId="0" borderId="0" xfId="0" applyFont="1" applyAlignment="1">
      <alignment vertical="center"/>
    </xf>
    <xf numFmtId="0" fontId="195" fillId="35" borderId="0" xfId="0" applyFont="1" applyFill="1" applyAlignment="1">
      <alignment horizontal="center" vertical="center"/>
    </xf>
    <xf numFmtId="0" fontId="210" fillId="35" borderId="214" xfId="0" applyFont="1" applyFill="1" applyBorder="1" applyAlignment="1">
      <alignment horizontal="center" vertical="center"/>
    </xf>
    <xf numFmtId="0" fontId="210" fillId="35" borderId="214" xfId="0" applyFont="1" applyFill="1" applyBorder="1" applyAlignment="1">
      <alignment horizontal="center" vertical="center" wrapText="1"/>
    </xf>
    <xf numFmtId="172" fontId="213" fillId="0" borderId="217" xfId="71" applyNumberFormat="1" applyFont="1" applyFill="1" applyBorder="1" applyAlignment="1">
      <alignment horizontal="center" vertical="center" wrapText="1"/>
    </xf>
    <xf numFmtId="172" fontId="214" fillId="0" borderId="217" xfId="71" applyNumberFormat="1" applyFont="1" applyFill="1" applyBorder="1" applyAlignment="1">
      <alignment horizontal="center" vertical="center" wrapText="1"/>
    </xf>
    <xf numFmtId="0" fontId="210" fillId="41" borderId="0" xfId="0" applyFont="1" applyFill="1"/>
    <xf numFmtId="0" fontId="213" fillId="41" borderId="0" xfId="0" applyFont="1" applyFill="1" applyAlignment="1">
      <alignment wrapText="1"/>
    </xf>
    <xf numFmtId="0" fontId="213" fillId="41" borderId="0" xfId="0" applyFont="1" applyFill="1"/>
    <xf numFmtId="172" fontId="213" fillId="0" borderId="218" xfId="71" applyNumberFormat="1" applyFont="1" applyFill="1" applyBorder="1" applyAlignment="1">
      <alignment horizontal="center" vertical="center" wrapText="1"/>
    </xf>
    <xf numFmtId="172" fontId="213" fillId="0" borderId="217" xfId="0" applyNumberFormat="1" applyFont="1" applyBorder="1" applyAlignment="1">
      <alignment horizontal="center" vertical="center"/>
    </xf>
    <xf numFmtId="0" fontId="213" fillId="0" borderId="220" xfId="0" applyFont="1" applyBorder="1" applyAlignment="1">
      <alignment horizontal="center" vertical="center" wrapText="1"/>
    </xf>
    <xf numFmtId="172" fontId="213" fillId="0" borderId="220" xfId="71" applyNumberFormat="1" applyFont="1" applyBorder="1" applyAlignment="1">
      <alignment horizontal="center" vertical="center" wrapText="1"/>
    </xf>
    <xf numFmtId="172" fontId="213" fillId="0" borderId="220" xfId="71" applyNumberFormat="1" applyFont="1" applyFill="1" applyBorder="1" applyAlignment="1">
      <alignment horizontal="center" vertical="center" wrapText="1"/>
    </xf>
    <xf numFmtId="172" fontId="213" fillId="0" borderId="221" xfId="71" applyNumberFormat="1" applyFont="1" applyBorder="1" applyAlignment="1">
      <alignment horizontal="center" vertical="center" wrapText="1"/>
    </xf>
    <xf numFmtId="0" fontId="216" fillId="0" borderId="223" xfId="0" applyFont="1" applyBorder="1" applyAlignment="1">
      <alignment vertical="center" wrapText="1"/>
    </xf>
    <xf numFmtId="0" fontId="214" fillId="0" borderId="224" xfId="0" applyFont="1" applyBorder="1" applyAlignment="1">
      <alignment horizontal="center" vertical="center" wrapText="1"/>
    </xf>
    <xf numFmtId="0" fontId="214" fillId="0" borderId="224" xfId="0" quotePrefix="1" applyFont="1" applyBorder="1" applyAlignment="1">
      <alignment horizontal="center" vertical="center" wrapText="1"/>
    </xf>
    <xf numFmtId="172" fontId="214" fillId="0" borderId="224" xfId="71" applyNumberFormat="1" applyFont="1" applyBorder="1" applyAlignment="1">
      <alignment horizontal="center" vertical="center" wrapText="1"/>
    </xf>
    <xf numFmtId="172" fontId="214" fillId="0" borderId="225" xfId="71" applyNumberFormat="1" applyFont="1" applyBorder="1" applyAlignment="1">
      <alignment horizontal="center" vertical="center" wrapText="1"/>
    </xf>
    <xf numFmtId="0" fontId="216" fillId="0" borderId="227" xfId="0" applyFont="1" applyBorder="1" applyAlignment="1">
      <alignment vertical="center" wrapText="1"/>
    </xf>
    <xf numFmtId="172" fontId="214" fillId="0" borderId="217" xfId="71" applyNumberFormat="1" applyFont="1" applyBorder="1" applyAlignment="1">
      <alignment horizontal="center" vertical="center" wrapText="1"/>
    </xf>
    <xf numFmtId="172" fontId="214" fillId="0" borderId="218" xfId="71" applyNumberFormat="1" applyFont="1" applyBorder="1" applyAlignment="1">
      <alignment horizontal="center" vertical="center" wrapText="1"/>
    </xf>
    <xf numFmtId="0" fontId="217" fillId="42" borderId="0" xfId="0" applyFont="1" applyFill="1"/>
    <xf numFmtId="0" fontId="219" fillId="42" borderId="0" xfId="0" applyFont="1" applyFill="1"/>
    <xf numFmtId="0" fontId="219" fillId="42" borderId="0" xfId="0" applyFont="1" applyFill="1" applyAlignment="1">
      <alignment vertical="center"/>
    </xf>
    <xf numFmtId="0" fontId="214" fillId="0" borderId="217" xfId="0" applyFont="1" applyBorder="1" applyAlignment="1">
      <alignment horizontal="center" vertical="center"/>
    </xf>
    <xf numFmtId="0" fontId="213" fillId="0" borderId="217" xfId="0" applyFont="1" applyBorder="1" applyAlignment="1">
      <alignment horizontal="center" vertical="center"/>
    </xf>
    <xf numFmtId="0" fontId="213" fillId="0" borderId="218" xfId="0" applyFont="1" applyBorder="1" applyAlignment="1">
      <alignment horizontal="center" vertical="center"/>
    </xf>
    <xf numFmtId="0" fontId="210" fillId="0" borderId="229" xfId="0" applyFont="1" applyBorder="1" applyAlignment="1">
      <alignment vertical="center" wrapText="1"/>
    </xf>
    <xf numFmtId="0" fontId="214" fillId="0" borderId="230" xfId="0" applyFont="1" applyBorder="1" applyAlignment="1">
      <alignment horizontal="center" vertical="center"/>
    </xf>
    <xf numFmtId="0" fontId="213" fillId="0" borderId="230" xfId="0" applyFont="1" applyBorder="1" applyAlignment="1">
      <alignment horizontal="center" vertical="center" wrapText="1"/>
    </xf>
    <xf numFmtId="172" fontId="213" fillId="0" borderId="230" xfId="71" applyNumberFormat="1" applyFont="1" applyBorder="1" applyAlignment="1">
      <alignment horizontal="center" vertical="center" wrapText="1"/>
    </xf>
    <xf numFmtId="172" fontId="213" fillId="0" borderId="231" xfId="71" applyNumberFormat="1" applyFont="1" applyBorder="1" applyAlignment="1">
      <alignment horizontal="center" vertical="center" wrapText="1"/>
    </xf>
    <xf numFmtId="0" fontId="218" fillId="42" borderId="0" xfId="0" applyFont="1" applyFill="1"/>
    <xf numFmtId="0" fontId="216" fillId="0" borderId="233" xfId="0" applyFont="1" applyBorder="1" applyAlignment="1">
      <alignment vertical="center" wrapText="1"/>
    </xf>
    <xf numFmtId="0" fontId="220" fillId="0" borderId="233" xfId="110" applyFont="1" applyBorder="1" applyAlignment="1">
      <alignment horizontal="center" vertical="center" wrapText="1"/>
    </xf>
    <xf numFmtId="0" fontId="213" fillId="0" borderId="233" xfId="0" applyFont="1" applyBorder="1" applyAlignment="1">
      <alignment horizontal="center" vertical="center" wrapText="1"/>
    </xf>
    <xf numFmtId="172" fontId="213" fillId="0" borderId="233" xfId="71" applyNumberFormat="1" applyFont="1" applyBorder="1" applyAlignment="1">
      <alignment horizontal="center" vertical="center"/>
    </xf>
    <xf numFmtId="0" fontId="210" fillId="43" borderId="219" xfId="0" applyFont="1" applyFill="1" applyBorder="1" applyAlignment="1">
      <alignment vertical="center"/>
    </xf>
    <xf numFmtId="0" fontId="188" fillId="43" borderId="0" xfId="0" applyFont="1" applyFill="1" applyAlignment="1"/>
    <xf numFmtId="0" fontId="213" fillId="43" borderId="0" xfId="0" applyFont="1" applyFill="1"/>
    <xf numFmtId="172" fontId="213" fillId="0" borderId="217" xfId="71" applyNumberFormat="1" applyFont="1" applyBorder="1" applyAlignment="1">
      <alignment horizontal="center" vertical="center"/>
    </xf>
    <xf numFmtId="0" fontId="210" fillId="43" borderId="0" xfId="0" applyFont="1" applyFill="1" applyAlignment="1">
      <alignment vertical="center"/>
    </xf>
    <xf numFmtId="0" fontId="213" fillId="43" borderId="0" xfId="0" applyFont="1" applyFill="1" applyAlignment="1">
      <alignment wrapText="1"/>
    </xf>
    <xf numFmtId="172" fontId="213" fillId="0" borderId="230" xfId="71" applyNumberFormat="1" applyFont="1" applyFill="1" applyBorder="1" applyAlignment="1">
      <alignment horizontal="center" vertical="center" wrapText="1"/>
    </xf>
    <xf numFmtId="172" fontId="213" fillId="0" borderId="231" xfId="71" applyNumberFormat="1" applyFont="1" applyFill="1" applyBorder="1" applyAlignment="1">
      <alignment horizontal="center" vertical="center" wrapText="1"/>
    </xf>
    <xf numFmtId="0" fontId="218" fillId="43" borderId="0" xfId="0" applyFont="1" applyFill="1"/>
    <xf numFmtId="0" fontId="217" fillId="44" borderId="219" xfId="0" applyFont="1" applyFill="1" applyBorder="1" applyAlignment="1"/>
    <xf numFmtId="0" fontId="218" fillId="44" borderId="0" xfId="0" applyFont="1" applyFill="1" applyAlignment="1"/>
    <xf numFmtId="0" fontId="219" fillId="44" borderId="0" xfId="0" applyFont="1" applyFill="1"/>
    <xf numFmtId="0" fontId="217" fillId="44" borderId="0" xfId="0" applyFont="1" applyFill="1"/>
    <xf numFmtId="0" fontId="219" fillId="44" borderId="0" xfId="0" applyFont="1" applyFill="1" applyAlignment="1">
      <alignment horizontal="center"/>
    </xf>
    <xf numFmtId="0" fontId="216" fillId="0" borderId="214" xfId="0" applyFont="1" applyBorder="1" applyAlignment="1">
      <alignment vertical="center"/>
    </xf>
    <xf numFmtId="172" fontId="220" fillId="0" borderId="240" xfId="110" applyNumberFormat="1" applyFont="1" applyBorder="1" applyAlignment="1">
      <alignment horizontal="center" vertical="center" wrapText="1"/>
    </xf>
    <xf numFmtId="172" fontId="214" fillId="0" borderId="218" xfId="71" applyNumberFormat="1" applyFont="1" applyFill="1" applyBorder="1" applyAlignment="1">
      <alignment horizontal="center" vertical="center" wrapText="1"/>
    </xf>
    <xf numFmtId="0" fontId="218" fillId="44" borderId="0" xfId="0" applyFont="1" applyFill="1"/>
    <xf numFmtId="0" fontId="188" fillId="44" borderId="0" xfId="0" applyFont="1" applyFill="1"/>
    <xf numFmtId="172" fontId="214" fillId="0" borderId="217" xfId="71" applyNumberFormat="1" applyFont="1" applyFill="1" applyBorder="1" applyAlignment="1">
      <alignment horizontal="center" vertical="center"/>
    </xf>
    <xf numFmtId="1" fontId="213" fillId="0" borderId="217" xfId="71" applyNumberFormat="1" applyFont="1" applyBorder="1" applyAlignment="1">
      <alignment horizontal="center" vertical="center" wrapText="1"/>
    </xf>
    <xf numFmtId="1" fontId="213" fillId="0" borderId="218" xfId="71" applyNumberFormat="1" applyFont="1" applyBorder="1" applyAlignment="1">
      <alignment horizontal="center" vertical="center" wrapText="1"/>
    </xf>
    <xf numFmtId="1" fontId="213" fillId="0" borderId="230" xfId="71" applyNumberFormat="1" applyFont="1" applyBorder="1" applyAlignment="1">
      <alignment horizontal="center" vertical="center" wrapText="1"/>
    </xf>
    <xf numFmtId="1" fontId="213" fillId="0" borderId="231" xfId="71" applyNumberFormat="1" applyFont="1" applyBorder="1" applyAlignment="1">
      <alignment horizontal="center" vertical="center" wrapText="1"/>
    </xf>
    <xf numFmtId="0" fontId="97" fillId="0" borderId="63" xfId="48" quotePrefix="1" applyFont="1" applyFill="1" applyBorder="1" applyAlignment="1">
      <alignment horizontal="center" vertical="center"/>
    </xf>
    <xf numFmtId="0" fontId="97" fillId="0" borderId="64" xfId="48" applyFont="1" applyFill="1" applyBorder="1" applyAlignment="1">
      <alignment horizontal="left" vertical="center" wrapText="1"/>
    </xf>
    <xf numFmtId="49" fontId="97" fillId="0" borderId="64" xfId="48" applyNumberFormat="1" applyFont="1" applyFill="1" applyBorder="1" applyAlignment="1">
      <alignment horizontal="center" vertical="center" wrapText="1"/>
    </xf>
    <xf numFmtId="0" fontId="97" fillId="0" borderId="189" xfId="48" applyFont="1" applyFill="1" applyBorder="1" applyAlignment="1">
      <alignment horizontal="left" vertical="center" wrapText="1"/>
    </xf>
    <xf numFmtId="0" fontId="194" fillId="0" borderId="58" xfId="37" applyFont="1" applyFill="1" applyBorder="1" applyAlignment="1" applyProtection="1">
      <alignment horizontal="center" vertical="center" wrapText="1"/>
    </xf>
    <xf numFmtId="0" fontId="97" fillId="0" borderId="43" xfId="48" quotePrefix="1" applyFont="1" applyFill="1" applyBorder="1" applyAlignment="1">
      <alignment horizontal="center" vertical="center"/>
    </xf>
    <xf numFmtId="0" fontId="97" fillId="0" borderId="46" xfId="48" applyFont="1" applyFill="1" applyBorder="1" applyAlignment="1">
      <alignment vertical="center" wrapText="1"/>
    </xf>
    <xf numFmtId="0" fontId="0" fillId="31" borderId="14" xfId="0" applyFill="1" applyBorder="1"/>
    <xf numFmtId="0" fontId="0" fillId="31" borderId="37" xfId="0" applyFill="1" applyBorder="1" applyAlignment="1"/>
    <xf numFmtId="0" fontId="0" fillId="31" borderId="37" xfId="0" applyFill="1" applyBorder="1" applyAlignment="1">
      <alignment horizontal="center"/>
    </xf>
    <xf numFmtId="0" fontId="0" fillId="31" borderId="38" xfId="0" applyFill="1" applyBorder="1" applyAlignment="1">
      <alignment horizontal="center"/>
    </xf>
    <xf numFmtId="0" fontId="211" fillId="0" borderId="0" xfId="110" applyFill="1" applyBorder="1" applyAlignment="1">
      <alignment vertical="center" wrapText="1"/>
    </xf>
    <xf numFmtId="0" fontId="0" fillId="21" borderId="0" xfId="0" applyFill="1" applyAlignment="1">
      <alignment vertical="center"/>
    </xf>
    <xf numFmtId="0" fontId="0" fillId="21" borderId="244" xfId="0" applyFill="1" applyBorder="1" applyAlignment="1">
      <alignment vertical="center"/>
    </xf>
    <xf numFmtId="0" fontId="0" fillId="21" borderId="198" xfId="0" applyFill="1" applyBorder="1" applyAlignment="1">
      <alignment vertical="center"/>
    </xf>
    <xf numFmtId="0" fontId="0" fillId="21" borderId="245" xfId="0" applyFill="1" applyBorder="1" applyAlignment="1">
      <alignment vertical="center"/>
    </xf>
    <xf numFmtId="0" fontId="0" fillId="21" borderId="246" xfId="0" applyFill="1" applyBorder="1" applyAlignment="1">
      <alignment vertical="center"/>
    </xf>
    <xf numFmtId="0" fontId="0" fillId="21" borderId="0" xfId="0" applyFill="1" applyBorder="1" applyAlignment="1">
      <alignment horizontal="center" vertical="center"/>
    </xf>
    <xf numFmtId="0" fontId="0" fillId="21" borderId="246" xfId="0" applyFill="1" applyBorder="1" applyAlignment="1">
      <alignment horizontal="center" vertical="center"/>
    </xf>
    <xf numFmtId="0" fontId="0" fillId="21" borderId="198" xfId="0" applyFill="1" applyBorder="1" applyAlignment="1">
      <alignment horizontal="center" vertical="center"/>
    </xf>
    <xf numFmtId="0" fontId="0" fillId="21" borderId="247" xfId="0" applyFill="1" applyBorder="1" applyAlignment="1">
      <alignment horizontal="center" vertical="center"/>
    </xf>
    <xf numFmtId="0" fontId="0" fillId="21" borderId="10" xfId="0" applyFill="1" applyBorder="1" applyAlignment="1">
      <alignment vertical="center" wrapText="1"/>
    </xf>
    <xf numFmtId="0" fontId="0" fillId="21" borderId="31" xfId="0" applyFill="1" applyBorder="1" applyAlignment="1">
      <alignment vertical="center"/>
    </xf>
    <xf numFmtId="0" fontId="0" fillId="21" borderId="245" xfId="0" applyFill="1" applyBorder="1" applyAlignment="1">
      <alignment vertical="center" wrapText="1"/>
    </xf>
    <xf numFmtId="0" fontId="0" fillId="21" borderId="10" xfId="0" applyFill="1" applyBorder="1" applyAlignment="1">
      <alignment vertical="center"/>
    </xf>
    <xf numFmtId="9" fontId="0" fillId="21" borderId="198" xfId="0" applyNumberFormat="1" applyFill="1" applyBorder="1" applyAlignment="1">
      <alignment horizontal="center" vertical="center" wrapText="1"/>
    </xf>
    <xf numFmtId="0" fontId="0" fillId="21" borderId="247" xfId="0" applyFill="1" applyBorder="1" applyAlignment="1">
      <alignment horizontal="center" vertical="center" wrapText="1"/>
    </xf>
    <xf numFmtId="0" fontId="97" fillId="21" borderId="0" xfId="110" applyFont="1" applyFill="1" applyBorder="1" applyAlignment="1">
      <alignment horizontal="center" vertical="center" wrapText="1"/>
    </xf>
    <xf numFmtId="0" fontId="211" fillId="21" borderId="244" xfId="110" applyFill="1" applyBorder="1" applyAlignment="1">
      <alignment vertical="center" wrapText="1"/>
    </xf>
    <xf numFmtId="0" fontId="0" fillId="21" borderId="198" xfId="0" applyFill="1" applyBorder="1" applyAlignment="1">
      <alignment horizontal="center" vertical="center" wrapText="1"/>
    </xf>
    <xf numFmtId="0" fontId="0" fillId="21" borderId="198" xfId="0" applyFill="1" applyBorder="1" applyAlignment="1">
      <alignment vertical="center" wrapText="1"/>
    </xf>
    <xf numFmtId="0" fontId="0" fillId="21" borderId="247" xfId="0" applyFill="1" applyBorder="1" applyAlignment="1">
      <alignment vertical="center" wrapText="1"/>
    </xf>
    <xf numFmtId="0" fontId="221" fillId="0" borderId="248" xfId="0" applyFont="1" applyBorder="1" applyAlignment="1">
      <alignment horizontal="center" vertical="center" wrapText="1"/>
    </xf>
    <xf numFmtId="0" fontId="221" fillId="0" borderId="249" xfId="0" applyFont="1" applyBorder="1" applyAlignment="1">
      <alignment horizontal="center" vertical="center" wrapText="1"/>
    </xf>
    <xf numFmtId="0" fontId="221" fillId="0" borderId="250" xfId="0" applyFont="1" applyBorder="1" applyAlignment="1">
      <alignment horizontal="center" vertical="center" wrapText="1"/>
    </xf>
    <xf numFmtId="0" fontId="0" fillId="0" borderId="0" xfId="0" applyAlignment="1">
      <alignment horizontal="center"/>
    </xf>
    <xf numFmtId="0" fontId="0" fillId="0" borderId="0" xfId="0" applyAlignment="1">
      <alignment horizontal="left" vertical="center" wrapText="1"/>
    </xf>
    <xf numFmtId="0" fontId="0" fillId="0" borderId="0" xfId="0" applyAlignment="1">
      <alignment horizontal="left" wrapText="1"/>
    </xf>
    <xf numFmtId="0" fontId="0" fillId="0" borderId="0" xfId="0"/>
    <xf numFmtId="0" fontId="66" fillId="0" borderId="0" xfId="0" applyFont="1" applyAlignment="1">
      <alignment horizontal="left" wrapText="1"/>
    </xf>
    <xf numFmtId="0" fontId="66" fillId="0" borderId="0" xfId="0" applyFont="1" applyAlignment="1">
      <alignment horizontal="left" vertical="center" wrapText="1"/>
    </xf>
    <xf numFmtId="0" fontId="0" fillId="0" borderId="0" xfId="0" applyAlignment="1">
      <alignment vertical="center" wrapText="1"/>
    </xf>
    <xf numFmtId="0" fontId="0" fillId="0" borderId="212" xfId="0" applyBorder="1"/>
    <xf numFmtId="0" fontId="108" fillId="0" borderId="0" xfId="0" applyFont="1"/>
    <xf numFmtId="0" fontId="0" fillId="0" borderId="0" xfId="0" applyAlignment="1">
      <alignment vertical="center"/>
    </xf>
    <xf numFmtId="0" fontId="188" fillId="41" borderId="0" xfId="0" applyFont="1" applyFill="1"/>
    <xf numFmtId="0" fontId="214" fillId="0" borderId="217" xfId="0" applyFont="1" applyBorder="1" applyAlignment="1">
      <alignment horizontal="center" vertical="center" wrapText="1"/>
    </xf>
    <xf numFmtId="0" fontId="195" fillId="41" borderId="0" xfId="0" applyFont="1" applyFill="1" applyAlignment="1">
      <alignment vertical="center" wrapText="1"/>
    </xf>
    <xf numFmtId="0" fontId="195" fillId="41" borderId="219" xfId="0" applyFont="1" applyFill="1" applyBorder="1" applyAlignment="1">
      <alignment vertical="center" wrapText="1"/>
    </xf>
    <xf numFmtId="0" fontId="210" fillId="0" borderId="227" xfId="0" applyFont="1" applyBorder="1" applyAlignment="1">
      <alignment vertical="center" wrapText="1"/>
    </xf>
    <xf numFmtId="0" fontId="215" fillId="42" borderId="0" xfId="0" applyFont="1" applyFill="1" applyAlignment="1">
      <alignment wrapText="1"/>
    </xf>
    <xf numFmtId="0" fontId="215" fillId="42" borderId="219" xfId="0" applyFont="1" applyFill="1" applyBorder="1" applyAlignment="1">
      <alignment wrapText="1"/>
    </xf>
    <xf numFmtId="0" fontId="220" fillId="0" borderId="217" xfId="110" applyFont="1" applyBorder="1" applyAlignment="1">
      <alignment horizontal="center" vertical="center" wrapText="1"/>
    </xf>
    <xf numFmtId="172" fontId="213" fillId="0" borderId="233" xfId="71" applyNumberFormat="1" applyFont="1" applyBorder="1" applyAlignment="1">
      <alignment horizontal="center" vertical="center" wrapText="1"/>
    </xf>
    <xf numFmtId="172" fontId="213" fillId="0" borderId="217" xfId="71" applyNumberFormat="1" applyFont="1" applyBorder="1" applyAlignment="1">
      <alignment horizontal="center" vertical="center" wrapText="1"/>
    </xf>
    <xf numFmtId="0" fontId="213" fillId="0" borderId="217" xfId="0" applyFont="1" applyBorder="1" applyAlignment="1">
      <alignment horizontal="center" vertical="center" wrapText="1"/>
    </xf>
    <xf numFmtId="172" fontId="213" fillId="0" borderId="218" xfId="71" applyNumberFormat="1" applyFont="1" applyBorder="1" applyAlignment="1">
      <alignment horizontal="center" vertical="center" wrapText="1"/>
    </xf>
    <xf numFmtId="172" fontId="213" fillId="0" borderId="234" xfId="71" applyNumberFormat="1" applyFont="1" applyBorder="1" applyAlignment="1">
      <alignment horizontal="center" vertical="center" wrapText="1"/>
    </xf>
    <xf numFmtId="0" fontId="0" fillId="0" borderId="14" xfId="0" applyBorder="1" applyAlignment="1">
      <alignment horizontal="left"/>
    </xf>
    <xf numFmtId="0" fontId="0" fillId="31" borderId="39" xfId="0" applyFill="1" applyBorder="1" applyAlignment="1">
      <alignment horizontal="left"/>
    </xf>
    <xf numFmtId="0" fontId="74" fillId="0" borderId="203" xfId="0" applyFont="1" applyBorder="1" applyAlignment="1">
      <alignment horizontal="center" vertical="center" wrapText="1"/>
    </xf>
    <xf numFmtId="0" fontId="101" fillId="0" borderId="203" xfId="0" quotePrefix="1" applyFont="1" applyBorder="1" applyAlignment="1">
      <alignment horizontal="center" vertical="center"/>
    </xf>
    <xf numFmtId="0" fontId="0" fillId="0" borderId="203" xfId="0" applyBorder="1"/>
    <xf numFmtId="0" fontId="91" fillId="0" borderId="263" xfId="0" applyFont="1" applyBorder="1" applyAlignment="1">
      <alignment vertical="center" wrapText="1"/>
    </xf>
    <xf numFmtId="0" fontId="91" fillId="0" borderId="264" xfId="0" applyFont="1" applyBorder="1" applyAlignment="1">
      <alignment horizontal="center" vertical="center" wrapText="1"/>
    </xf>
    <xf numFmtId="0" fontId="91" fillId="0" borderId="17" xfId="0" applyFont="1" applyBorder="1" applyAlignment="1">
      <alignment vertical="center"/>
    </xf>
    <xf numFmtId="0" fontId="222" fillId="0" borderId="0" xfId="0" applyFont="1" applyAlignment="1">
      <alignment horizontal="center" vertical="center" wrapText="1"/>
    </xf>
    <xf numFmtId="0" fontId="223" fillId="0" borderId="17" xfId="0" applyFont="1" applyBorder="1" applyAlignment="1">
      <alignment vertical="center"/>
    </xf>
    <xf numFmtId="0" fontId="223" fillId="0" borderId="265" xfId="0" applyFont="1" applyBorder="1" applyAlignment="1">
      <alignment vertical="center"/>
    </xf>
    <xf numFmtId="0" fontId="224" fillId="0" borderId="266" xfId="0" applyFont="1" applyBorder="1" applyAlignment="1">
      <alignment vertical="center" wrapText="1"/>
    </xf>
    <xf numFmtId="0" fontId="224" fillId="0" borderId="267" xfId="0" applyFont="1" applyBorder="1" applyAlignment="1">
      <alignment vertical="center" wrapText="1"/>
    </xf>
    <xf numFmtId="0" fontId="101" fillId="0" borderId="17" xfId="0" applyFont="1" applyBorder="1"/>
    <xf numFmtId="0" fontId="225" fillId="0" borderId="267" xfId="0" applyFont="1" applyBorder="1" applyAlignment="1">
      <alignment vertical="center" wrapText="1"/>
    </xf>
    <xf numFmtId="0" fontId="225" fillId="0" borderId="0" xfId="0" applyFont="1" applyAlignment="1">
      <alignment vertical="center" wrapText="1"/>
    </xf>
    <xf numFmtId="0" fontId="226" fillId="0" borderId="17" xfId="0" applyFont="1" applyBorder="1" applyAlignment="1">
      <alignment vertical="center"/>
    </xf>
    <xf numFmtId="0" fontId="225" fillId="45" borderId="0" xfId="0" applyFont="1" applyFill="1" applyAlignment="1">
      <alignment vertical="center" wrapText="1"/>
    </xf>
    <xf numFmtId="0" fontId="225" fillId="45" borderId="267" xfId="0" applyFont="1" applyFill="1" applyBorder="1" applyAlignment="1">
      <alignment vertical="center" wrapText="1"/>
    </xf>
    <xf numFmtId="0" fontId="226" fillId="0" borderId="0" xfId="0" applyFont="1"/>
    <xf numFmtId="0" fontId="72" fillId="0" borderId="0" xfId="0" applyFont="1" applyFill="1" applyBorder="1" applyAlignment="1">
      <alignment horizontal="center" vertical="center" wrapText="1"/>
    </xf>
    <xf numFmtId="0" fontId="221" fillId="0" borderId="70" xfId="0" applyFont="1" applyBorder="1" applyAlignment="1">
      <alignment horizontal="center" vertical="center" wrapText="1"/>
    </xf>
    <xf numFmtId="0" fontId="221" fillId="0" borderId="270" xfId="0" applyFont="1" applyBorder="1" applyAlignment="1">
      <alignment horizontal="center" vertical="center" wrapText="1"/>
    </xf>
    <xf numFmtId="0" fontId="221" fillId="0" borderId="271" xfId="0" applyFont="1" applyBorder="1" applyAlignment="1">
      <alignment horizontal="center" vertical="center" wrapText="1"/>
    </xf>
    <xf numFmtId="0" fontId="221" fillId="0" borderId="61" xfId="0" applyFont="1" applyBorder="1" applyAlignment="1">
      <alignment horizontal="center" vertical="center" wrapText="1"/>
    </xf>
    <xf numFmtId="0" fontId="115" fillId="0" borderId="272" xfId="0" applyFont="1" applyBorder="1" applyAlignment="1">
      <alignment horizontal="center" wrapText="1"/>
    </xf>
    <xf numFmtId="0" fontId="221" fillId="0" borderId="71" xfId="0" applyFont="1" applyBorder="1" applyAlignment="1">
      <alignment horizontal="center" vertical="center" wrapText="1"/>
    </xf>
    <xf numFmtId="0" fontId="221" fillId="0" borderId="273" xfId="0" applyFont="1" applyBorder="1" applyAlignment="1">
      <alignment horizontal="center" vertical="center" wrapText="1"/>
    </xf>
    <xf numFmtId="0" fontId="221" fillId="0" borderId="272" xfId="0" applyFont="1" applyBorder="1" applyAlignment="1">
      <alignment horizontal="center" vertical="center" wrapText="1"/>
    </xf>
    <xf numFmtId="0" fontId="0" fillId="21" borderId="0" xfId="0" applyFill="1" applyBorder="1" applyAlignment="1">
      <alignment vertical="center"/>
    </xf>
    <xf numFmtId="0" fontId="0" fillId="0" borderId="274" xfId="0" applyBorder="1" applyAlignment="1">
      <alignment vertical="center" wrapText="1"/>
    </xf>
    <xf numFmtId="0" fontId="0" fillId="0" borderId="275" xfId="0" applyBorder="1" applyAlignment="1">
      <alignment vertical="center" wrapText="1"/>
    </xf>
    <xf numFmtId="0" fontId="0" fillId="0" borderId="275" xfId="0" applyBorder="1" applyAlignment="1">
      <alignment horizontal="center" vertical="center" wrapText="1"/>
    </xf>
    <xf numFmtId="0" fontId="211" fillId="0" borderId="276" xfId="110" applyFill="1" applyBorder="1" applyAlignment="1">
      <alignment vertical="center" wrapText="1"/>
    </xf>
    <xf numFmtId="0" fontId="211" fillId="0" borderId="212" xfId="110" applyFill="1" applyBorder="1" applyAlignment="1">
      <alignment vertical="center" wrapText="1"/>
    </xf>
    <xf numFmtId="0" fontId="0" fillId="0" borderId="274" xfId="0" applyBorder="1"/>
    <xf numFmtId="0" fontId="0" fillId="0" borderId="275" xfId="0" applyBorder="1" applyAlignment="1">
      <alignment horizontal="center" vertical="center"/>
    </xf>
    <xf numFmtId="0" fontId="0" fillId="0" borderId="275" xfId="0" applyBorder="1"/>
    <xf numFmtId="0" fontId="0" fillId="0" borderId="276" xfId="0" applyBorder="1"/>
    <xf numFmtId="0" fontId="0" fillId="0" borderId="277" xfId="0" applyBorder="1" applyAlignment="1">
      <alignment vertical="center" wrapText="1"/>
    </xf>
    <xf numFmtId="0" fontId="0" fillId="0" borderId="278" xfId="0" applyBorder="1"/>
    <xf numFmtId="0" fontId="0" fillId="0" borderId="279" xfId="0" applyBorder="1"/>
    <xf numFmtId="0" fontId="0" fillId="0" borderId="51" xfId="0" applyBorder="1"/>
    <xf numFmtId="0" fontId="0" fillId="0" borderId="280" xfId="0" applyBorder="1"/>
    <xf numFmtId="0" fontId="0" fillId="0" borderId="56" xfId="0" applyBorder="1"/>
    <xf numFmtId="0" fontId="0" fillId="0" borderId="274" xfId="0" applyBorder="1" applyAlignment="1">
      <alignment horizontal="center"/>
    </xf>
    <xf numFmtId="0" fontId="0" fillId="0" borderId="278" xfId="0" applyBorder="1" applyAlignment="1">
      <alignment horizontal="center"/>
    </xf>
    <xf numFmtId="0" fontId="0" fillId="0" borderId="212" xfId="0" applyBorder="1" applyAlignment="1">
      <alignment horizontal="center"/>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0" fillId="21" borderId="0" xfId="0" applyFill="1" applyBorder="1" applyAlignment="1">
      <alignment vertical="center" wrapText="1"/>
    </xf>
    <xf numFmtId="0" fontId="0" fillId="0" borderId="0" xfId="0" applyFill="1" applyAlignment="1"/>
    <xf numFmtId="0" fontId="192" fillId="0" borderId="0" xfId="0" applyFont="1" applyFill="1"/>
    <xf numFmtId="0" fontId="0" fillId="0" borderId="14" xfId="0" applyBorder="1" applyAlignment="1"/>
    <xf numFmtId="0" fontId="0" fillId="0" borderId="0" xfId="0" applyFont="1" applyFill="1" applyAlignment="1">
      <alignment horizontal="left"/>
    </xf>
    <xf numFmtId="0" fontId="0" fillId="0" borderId="0" xfId="0"/>
    <xf numFmtId="0" fontId="0" fillId="0" borderId="0" xfId="0" applyAlignment="1">
      <alignment vertical="center"/>
    </xf>
    <xf numFmtId="0" fontId="108" fillId="0" borderId="0" xfId="0" applyFont="1"/>
    <xf numFmtId="49" fontId="0" fillId="0" borderId="47" xfId="0" applyNumberFormat="1" applyFont="1" applyFill="1" applyBorder="1" applyAlignment="1">
      <alignment wrapText="1"/>
    </xf>
    <xf numFmtId="165" fontId="90" fillId="22" borderId="281" xfId="48" applyNumberFormat="1" applyFont="1" applyFill="1" applyBorder="1" applyAlignment="1">
      <alignment horizontal="left" vertical="center" wrapText="1"/>
    </xf>
    <xf numFmtId="165" fontId="90" fillId="22" borderId="281" xfId="48" applyNumberFormat="1" applyFont="1" applyFill="1" applyBorder="1" applyAlignment="1">
      <alignment horizontal="center" vertical="center" wrapText="1"/>
    </xf>
    <xf numFmtId="0" fontId="116" fillId="0" borderId="26" xfId="0" applyFont="1" applyFill="1" applyBorder="1"/>
    <xf numFmtId="0" fontId="116" fillId="0" borderId="0" xfId="0" applyFont="1" applyFill="1" applyBorder="1"/>
    <xf numFmtId="0" fontId="116" fillId="0" borderId="28" xfId="0" applyFont="1" applyFill="1" applyBorder="1"/>
    <xf numFmtId="0" fontId="0" fillId="0" borderId="0" xfId="0" applyAlignment="1">
      <alignment horizontal="center"/>
    </xf>
    <xf numFmtId="0" fontId="95" fillId="0" borderId="0" xfId="48" applyFont="1" applyFill="1" applyAlignment="1">
      <alignment horizontal="center"/>
    </xf>
    <xf numFmtId="0" fontId="72" fillId="0" borderId="0" xfId="48" applyFont="1" applyFill="1" applyAlignment="1">
      <alignment horizontal="center"/>
    </xf>
    <xf numFmtId="0" fontId="0" fillId="0" borderId="0" xfId="0"/>
    <xf numFmtId="0" fontId="99" fillId="0" borderId="0" xfId="0" applyFont="1" applyAlignment="1">
      <alignment horizontal="center" wrapText="1"/>
    </xf>
    <xf numFmtId="0" fontId="0" fillId="0" borderId="0" xfId="0"/>
    <xf numFmtId="0" fontId="97" fillId="0" borderId="15" xfId="42" applyFont="1" applyFill="1" applyBorder="1" applyAlignment="1">
      <alignment horizontal="left" vertical="center" wrapText="1"/>
    </xf>
    <xf numFmtId="0" fontId="202" fillId="34" borderId="281" xfId="0" applyFont="1" applyFill="1" applyBorder="1" applyAlignment="1">
      <alignment horizontal="center" vertical="center" wrapText="1"/>
    </xf>
    <xf numFmtId="0" fontId="101" fillId="0" borderId="281" xfId="0" applyFont="1" applyBorder="1" applyAlignment="1">
      <alignment horizontal="left" vertical="center" indent="1"/>
    </xf>
    <xf numFmtId="0" fontId="173" fillId="0" borderId="281" xfId="0" applyFont="1" applyBorder="1" applyAlignment="1">
      <alignment horizontal="left" vertical="center" wrapText="1" indent="2"/>
    </xf>
    <xf numFmtId="0" fontId="173" fillId="0" borderId="281" xfId="0" applyFont="1" applyBorder="1" applyAlignment="1">
      <alignment horizontal="left" vertical="center" indent="2"/>
    </xf>
    <xf numFmtId="3" fontId="101" fillId="0" borderId="281" xfId="0" applyNumberFormat="1" applyFont="1" applyBorder="1" applyAlignment="1">
      <alignment horizontal="left" vertical="center" indent="1"/>
    </xf>
    <xf numFmtId="0" fontId="211" fillId="0" borderId="0" xfId="110"/>
    <xf numFmtId="0" fontId="72" fillId="0" borderId="0" xfId="48" applyFont="1" applyAlignment="1"/>
    <xf numFmtId="0" fontId="0" fillId="0" borderId="0" xfId="0" applyFont="1" applyAlignment="1">
      <alignment horizontal="center" vertical="center"/>
    </xf>
    <xf numFmtId="0" fontId="211" fillId="0" borderId="0" xfId="110" applyFont="1"/>
    <xf numFmtId="168" fontId="71" fillId="0" borderId="15" xfId="42" applyNumberFormat="1" applyFont="1" applyFill="1" applyBorder="1" applyAlignment="1">
      <alignment horizontal="center" vertical="center" wrapText="1"/>
    </xf>
    <xf numFmtId="0" fontId="101" fillId="0" borderId="0" xfId="0" applyFont="1" applyFill="1" applyAlignment="1">
      <alignment horizontal="center" vertical="center"/>
    </xf>
    <xf numFmtId="0" fontId="71" fillId="35" borderId="256" xfId="0" applyFont="1" applyFill="1" applyBorder="1" applyAlignment="1">
      <alignment horizontal="center" vertical="center"/>
    </xf>
    <xf numFmtId="0" fontId="0" fillId="0" borderId="0" xfId="0" applyFont="1" applyAlignment="1">
      <alignment wrapText="1"/>
    </xf>
    <xf numFmtId="0" fontId="97" fillId="0" borderId="281" xfId="0" applyFont="1" applyFill="1" applyBorder="1" applyAlignment="1">
      <alignment horizontal="left" vertical="center" wrapText="1"/>
    </xf>
    <xf numFmtId="0" fontId="97" fillId="0" borderId="206" xfId="0" applyFont="1" applyFill="1" applyBorder="1" applyAlignment="1">
      <alignment horizontal="left" vertical="center" wrapText="1"/>
    </xf>
    <xf numFmtId="0" fontId="97" fillId="0" borderId="281" xfId="0" applyFont="1" applyBorder="1" applyAlignment="1">
      <alignment horizontal="left" vertical="center" wrapText="1"/>
    </xf>
    <xf numFmtId="0" fontId="97" fillId="0" borderId="38" xfId="0" applyFont="1" applyFill="1" applyBorder="1" applyAlignment="1">
      <alignment horizontal="left" vertical="center" wrapText="1"/>
    </xf>
    <xf numFmtId="0" fontId="99" fillId="0" borderId="0" xfId="0" applyFont="1" applyAlignment="1">
      <alignment horizontal="center" wrapText="1"/>
    </xf>
    <xf numFmtId="0" fontId="0" fillId="0" borderId="0" xfId="0"/>
    <xf numFmtId="0" fontId="106" fillId="0" borderId="203" xfId="0" applyNumberFormat="1" applyFont="1" applyFill="1" applyBorder="1" applyAlignment="1">
      <alignment horizontal="center" vertical="center"/>
    </xf>
    <xf numFmtId="0" fontId="176" fillId="0" borderId="203" xfId="56" applyFont="1" applyFill="1" applyBorder="1" applyAlignment="1">
      <alignment horizontal="left" vertical="center"/>
    </xf>
    <xf numFmtId="3" fontId="106" fillId="0" borderId="203" xfId="0" applyNumberFormat="1" applyFont="1" applyFill="1" applyBorder="1" applyAlignment="1">
      <alignment horizontal="center" vertical="center"/>
    </xf>
    <xf numFmtId="165" fontId="86" fillId="0" borderId="192" xfId="48" applyNumberFormat="1" applyFont="1" applyFill="1" applyBorder="1"/>
    <xf numFmtId="165" fontId="86" fillId="0" borderId="192" xfId="48" quotePrefix="1" applyNumberFormat="1" applyFont="1" applyFill="1" applyBorder="1" applyAlignment="1">
      <alignment horizontal="right"/>
    </xf>
    <xf numFmtId="165" fontId="86" fillId="0" borderId="164" xfId="48" applyNumberFormat="1" applyFont="1" applyFill="1" applyBorder="1"/>
    <xf numFmtId="165" fontId="86" fillId="0" borderId="164" xfId="48" applyNumberFormat="1" applyFont="1" applyFill="1" applyBorder="1" applyAlignment="1">
      <alignment horizontal="center"/>
    </xf>
    <xf numFmtId="165" fontId="86" fillId="0" borderId="164" xfId="48" quotePrefix="1" applyNumberFormat="1" applyFont="1" applyFill="1" applyBorder="1" applyAlignment="1">
      <alignment horizontal="right"/>
    </xf>
    <xf numFmtId="0" fontId="0" fillId="0" borderId="0" xfId="0"/>
    <xf numFmtId="0" fontId="0" fillId="0" borderId="31" xfId="0" applyBorder="1"/>
    <xf numFmtId="0" fontId="0" fillId="0" borderId="11" xfId="0" applyBorder="1"/>
    <xf numFmtId="0" fontId="0" fillId="0" borderId="35" xfId="0" applyBorder="1"/>
    <xf numFmtId="0" fontId="0" fillId="0" borderId="9" xfId="0" applyBorder="1"/>
    <xf numFmtId="0" fontId="0" fillId="0" borderId="36" xfId="0" applyBorder="1"/>
    <xf numFmtId="0" fontId="0" fillId="0" borderId="32" xfId="0" applyFont="1" applyFill="1" applyBorder="1" applyAlignment="1">
      <alignment horizontal="left" vertical="center" wrapText="1"/>
    </xf>
    <xf numFmtId="0" fontId="0" fillId="0" borderId="32" xfId="0" applyFont="1" applyBorder="1" applyAlignment="1">
      <alignment horizontal="left" vertical="center" wrapText="1"/>
    </xf>
    <xf numFmtId="0" fontId="0" fillId="0" borderId="0" xfId="0" applyFont="1" applyBorder="1" applyAlignment="1">
      <alignment wrapText="1"/>
    </xf>
    <xf numFmtId="0" fontId="0" fillId="0" borderId="0" xfId="0" applyFont="1" applyFill="1" applyBorder="1" applyAlignment="1">
      <alignment horizontal="left" vertical="center" wrapText="1"/>
    </xf>
    <xf numFmtId="0" fontId="0" fillId="0" borderId="0" xfId="0" applyFont="1" applyBorder="1" applyAlignment="1">
      <alignment horizontal="left" vertical="center" wrapText="1"/>
    </xf>
    <xf numFmtId="0" fontId="97" fillId="0" borderId="0" xfId="42" applyFont="1" applyFill="1" applyAlignment="1">
      <alignment horizontal="left" wrapText="1"/>
    </xf>
    <xf numFmtId="3" fontId="101" fillId="0" borderId="203" xfId="0" applyNumberFormat="1" applyFont="1" applyFill="1" applyBorder="1" applyAlignment="1">
      <alignment horizontal="left" vertical="center"/>
    </xf>
    <xf numFmtId="0" fontId="176" fillId="0" borderId="203" xfId="56" applyFont="1" applyFill="1" applyBorder="1" applyAlignment="1">
      <alignment horizontal="center" vertical="center"/>
    </xf>
    <xf numFmtId="3" fontId="4" fillId="0" borderId="42" xfId="48" applyNumberFormat="1" applyFont="1" applyFill="1" applyBorder="1" applyAlignment="1">
      <alignment horizontal="left" vertical="center" indent="4"/>
    </xf>
    <xf numFmtId="0" fontId="164" fillId="0" borderId="42" xfId="48" applyFont="1" applyFill="1" applyBorder="1" applyAlignment="1">
      <alignment horizontal="left" vertical="center" indent="2"/>
    </xf>
    <xf numFmtId="3" fontId="4" fillId="0" borderId="42" xfId="48" applyNumberFormat="1" applyFont="1" applyFill="1" applyBorder="1" applyAlignment="1">
      <alignment horizontal="left" vertical="center" wrapText="1" indent="4"/>
    </xf>
    <xf numFmtId="165" fontId="90" fillId="0" borderId="106" xfId="48" quotePrefix="1" applyNumberFormat="1" applyFont="1" applyFill="1" applyBorder="1" applyAlignment="1">
      <alignment horizontal="center" vertical="center"/>
    </xf>
    <xf numFmtId="165" fontId="90" fillId="0" borderId="106" xfId="48" applyNumberFormat="1" applyFont="1" applyFill="1" applyBorder="1" applyAlignment="1">
      <alignment horizontal="center" vertical="center"/>
    </xf>
    <xf numFmtId="0" fontId="90" fillId="0" borderId="107" xfId="48" applyFont="1" applyFill="1" applyBorder="1" applyAlignment="1">
      <alignment vertical="center"/>
    </xf>
    <xf numFmtId="165" fontId="84" fillId="0" borderId="113" xfId="48" quotePrefix="1" applyNumberFormat="1" applyFont="1" applyFill="1" applyBorder="1" applyAlignment="1">
      <alignment horizontal="center" vertical="center"/>
    </xf>
    <xf numFmtId="0" fontId="88" fillId="0" borderId="191" xfId="48" applyFont="1" applyFill="1" applyBorder="1" applyAlignment="1"/>
    <xf numFmtId="0" fontId="97" fillId="0" borderId="0" xfId="0" applyFont="1" applyFill="1" applyAlignment="1">
      <alignment horizontal="left"/>
    </xf>
    <xf numFmtId="0" fontId="97" fillId="0" borderId="0" xfId="0" applyFont="1" applyFill="1" applyAlignment="1">
      <alignment vertical="center"/>
    </xf>
    <xf numFmtId="0" fontId="103" fillId="0" borderId="0" xfId="0" applyFont="1" applyFill="1"/>
    <xf numFmtId="0" fontId="169" fillId="0" borderId="0" xfId="0" applyFont="1" applyFill="1"/>
    <xf numFmtId="0" fontId="147" fillId="26" borderId="0" xfId="0" applyFont="1" applyFill="1" applyBorder="1" applyAlignment="1">
      <alignment horizontal="center"/>
    </xf>
    <xf numFmtId="0" fontId="197" fillId="0" borderId="0" xfId="56" applyFont="1" applyFill="1" applyAlignment="1">
      <alignment horizontal="center"/>
    </xf>
    <xf numFmtId="0" fontId="198" fillId="0" borderId="0" xfId="56" applyFont="1" applyFill="1" applyAlignment="1">
      <alignment horizontal="center"/>
    </xf>
    <xf numFmtId="0" fontId="109" fillId="0" borderId="40" xfId="0" applyFont="1" applyFill="1" applyBorder="1" applyAlignment="1">
      <alignment horizontal="center"/>
    </xf>
    <xf numFmtId="0" fontId="72" fillId="0" borderId="0" xfId="48" applyFont="1" applyFill="1" applyAlignment="1">
      <alignment horizontal="center" vertical="center"/>
    </xf>
    <xf numFmtId="0" fontId="99" fillId="0" borderId="0" xfId="0" applyFont="1" applyFill="1" applyBorder="1" applyAlignment="1">
      <alignment horizontal="center" vertical="center"/>
    </xf>
    <xf numFmtId="0" fontId="0" fillId="0" borderId="0" xfId="0" applyAlignment="1">
      <alignment horizontal="center"/>
    </xf>
    <xf numFmtId="165" fontId="90" fillId="25" borderId="18" xfId="48" applyNumberFormat="1" applyFont="1" applyFill="1" applyBorder="1" applyAlignment="1">
      <alignment horizontal="center" vertical="center" wrapText="1"/>
    </xf>
    <xf numFmtId="165" fontId="90" fillId="25" borderId="27" xfId="48" applyNumberFormat="1" applyFont="1" applyFill="1" applyBorder="1" applyAlignment="1">
      <alignment horizontal="center" vertical="center" wrapText="1"/>
    </xf>
    <xf numFmtId="165" fontId="90" fillId="25" borderId="20" xfId="48" applyNumberFormat="1" applyFont="1" applyFill="1" applyBorder="1" applyAlignment="1">
      <alignment horizontal="center" vertical="center" wrapText="1"/>
    </xf>
    <xf numFmtId="165" fontId="90" fillId="0" borderId="18" xfId="48" quotePrefix="1" applyNumberFormat="1" applyFont="1" applyFill="1" applyBorder="1" applyAlignment="1">
      <alignment horizontal="center" vertical="center" wrapText="1"/>
    </xf>
    <xf numFmtId="165" fontId="90" fillId="0" borderId="27" xfId="48" quotePrefix="1" applyNumberFormat="1" applyFont="1" applyFill="1" applyBorder="1" applyAlignment="1">
      <alignment horizontal="center" vertical="center" wrapText="1"/>
    </xf>
    <xf numFmtId="165" fontId="90" fillId="0" borderId="20" xfId="48" quotePrefix="1" applyNumberFormat="1" applyFont="1" applyFill="1" applyBorder="1" applyAlignment="1">
      <alignment horizontal="center" vertical="center" wrapText="1"/>
    </xf>
    <xf numFmtId="0" fontId="109" fillId="0" borderId="0" xfId="0" quotePrefix="1" applyFont="1" applyFill="1" applyAlignment="1">
      <alignment horizontal="left" vertical="center" wrapText="1" indent="2"/>
    </xf>
    <xf numFmtId="0" fontId="106" fillId="0" borderId="0" xfId="0" quotePrefix="1" applyFont="1" applyFill="1" applyAlignment="1">
      <alignment horizontal="left" vertical="center" wrapText="1" indent="2"/>
    </xf>
    <xf numFmtId="0" fontId="109" fillId="0" borderId="0" xfId="0" quotePrefix="1" applyFont="1" applyFill="1" applyAlignment="1">
      <alignment horizontal="left" vertical="center" wrapText="1" indent="1"/>
    </xf>
    <xf numFmtId="0" fontId="67" fillId="0" borderId="0" xfId="48" applyFont="1" applyFill="1" applyAlignment="1">
      <alignment horizontal="left" vertical="top" wrapText="1"/>
    </xf>
    <xf numFmtId="0" fontId="106" fillId="0" borderId="0" xfId="0" quotePrefix="1" applyFont="1" applyFill="1" applyAlignment="1">
      <alignment horizontal="left" vertical="center" wrapText="1" indent="1"/>
    </xf>
    <xf numFmtId="0" fontId="67" fillId="0" borderId="0" xfId="0" applyFont="1" applyFill="1" applyAlignment="1">
      <alignment horizontal="left" wrapText="1" indent="2"/>
    </xf>
    <xf numFmtId="0" fontId="106" fillId="0" borderId="0" xfId="0" applyFont="1" applyFill="1" applyAlignment="1">
      <alignment horizontal="left" vertical="center" wrapText="1" indent="3"/>
    </xf>
    <xf numFmtId="0" fontId="75" fillId="0" borderId="0" xfId="48" applyFont="1" applyFill="1" applyAlignment="1">
      <alignment horizontal="left" vertical="top" wrapText="1" indent="2"/>
    </xf>
    <xf numFmtId="0" fontId="4" fillId="0" borderId="0" xfId="48" applyFont="1" applyFill="1" applyAlignment="1">
      <alignment horizontal="left" vertical="top" wrapText="1" indent="2"/>
    </xf>
    <xf numFmtId="0" fontId="67" fillId="0" borderId="0" xfId="48" applyFont="1" applyFill="1" applyAlignment="1">
      <alignment horizontal="left" vertical="top" wrapText="1" indent="2"/>
    </xf>
    <xf numFmtId="0" fontId="4" fillId="0" borderId="0" xfId="48" applyFont="1" applyFill="1" applyAlignment="1">
      <alignment horizontal="left" vertical="top" wrapText="1"/>
    </xf>
    <xf numFmtId="0" fontId="15" fillId="0" borderId="0" xfId="68" applyFont="1" applyAlignment="1">
      <alignment horizontal="center"/>
    </xf>
    <xf numFmtId="0" fontId="150" fillId="0" borderId="0" xfId="68" applyFont="1" applyAlignment="1">
      <alignment horizontal="left" vertical="top" wrapText="1" indent="1"/>
    </xf>
    <xf numFmtId="0" fontId="151" fillId="0" borderId="0" xfId="68" quotePrefix="1" applyFont="1" applyAlignment="1">
      <alignment vertical="center" wrapText="1"/>
    </xf>
    <xf numFmtId="0" fontId="151" fillId="0" borderId="0" xfId="68" applyFont="1" applyAlignment="1">
      <alignment vertical="center" wrapText="1"/>
    </xf>
    <xf numFmtId="0" fontId="151" fillId="0" borderId="0" xfId="68" quotePrefix="1" applyFont="1" applyAlignment="1">
      <alignment horizontal="left" vertical="center" wrapText="1"/>
    </xf>
    <xf numFmtId="0" fontId="97" fillId="0" borderId="67" xfId="48" applyFont="1" applyBorder="1" applyAlignment="1">
      <alignment horizontal="left" vertical="center" wrapText="1"/>
    </xf>
    <xf numFmtId="0" fontId="97" fillId="0" borderId="190" xfId="48" applyFont="1" applyBorder="1" applyAlignment="1">
      <alignment horizontal="left" vertical="center" wrapText="1"/>
    </xf>
    <xf numFmtId="0" fontId="50" fillId="0" borderId="0" xfId="42" applyFont="1" applyAlignment="1">
      <alignment horizontal="center"/>
    </xf>
    <xf numFmtId="0" fontId="147" fillId="0" borderId="0" xfId="42" applyFont="1" applyAlignment="1">
      <alignment horizontal="center"/>
    </xf>
    <xf numFmtId="0" fontId="99" fillId="0" borderId="0" xfId="42" applyFont="1" applyFill="1" applyAlignment="1">
      <alignment horizontal="center"/>
    </xf>
    <xf numFmtId="0" fontId="71" fillId="0" borderId="181" xfId="48" applyFont="1" applyBorder="1" applyAlignment="1">
      <alignment horizontal="center" vertical="center" wrapText="1"/>
    </xf>
    <xf numFmtId="0" fontId="71" fillId="0" borderId="22" xfId="48" applyFont="1" applyBorder="1" applyAlignment="1">
      <alignment horizontal="center" vertical="center" wrapText="1"/>
    </xf>
    <xf numFmtId="0" fontId="97" fillId="0" borderId="66" xfId="48" applyFont="1" applyBorder="1" applyAlignment="1">
      <alignment horizontal="center" vertical="center"/>
    </xf>
    <xf numFmtId="0" fontId="97" fillId="0" borderId="197" xfId="48" applyFont="1" applyBorder="1" applyAlignment="1">
      <alignment horizontal="center" vertical="center"/>
    </xf>
    <xf numFmtId="49" fontId="97" fillId="0" borderId="67" xfId="48" applyNumberFormat="1" applyFont="1" applyFill="1" applyBorder="1" applyAlignment="1">
      <alignment horizontal="center" vertical="center" wrapText="1"/>
    </xf>
    <xf numFmtId="49" fontId="97" fillId="0" borderId="190" xfId="48" applyNumberFormat="1" applyFont="1" applyFill="1" applyBorder="1" applyAlignment="1">
      <alignment horizontal="center" vertical="center" wrapText="1"/>
    </xf>
    <xf numFmtId="0" fontId="147" fillId="0" borderId="0" xfId="0" applyFont="1" applyFill="1" applyAlignment="1">
      <alignment horizontal="center"/>
    </xf>
    <xf numFmtId="0" fontId="99" fillId="0" borderId="0" xfId="0" applyFont="1" applyFill="1" applyAlignment="1">
      <alignment horizontal="center"/>
    </xf>
    <xf numFmtId="0" fontId="0" fillId="0" borderId="0" xfId="0" applyFill="1" applyAlignment="1">
      <alignment horizontal="center"/>
    </xf>
    <xf numFmtId="0" fontId="95" fillId="0" borderId="0" xfId="48" applyFont="1" applyFill="1" applyAlignment="1">
      <alignment horizontal="center"/>
    </xf>
    <xf numFmtId="0" fontId="99" fillId="0" borderId="0" xfId="48" applyFont="1" applyFill="1" applyAlignment="1">
      <alignment horizontal="center"/>
    </xf>
    <xf numFmtId="0" fontId="0" fillId="0" borderId="0" xfId="0" applyFill="1" applyAlignment="1">
      <alignment horizontal="left" vertical="top" wrapText="1"/>
    </xf>
    <xf numFmtId="0" fontId="97" fillId="0" borderId="0" xfId="42" applyFont="1" applyFill="1" applyAlignment="1">
      <alignment horizontal="justify" wrapText="1"/>
    </xf>
    <xf numFmtId="0" fontId="153" fillId="0" borderId="0" xfId="0" applyFont="1" applyFill="1" applyBorder="1" applyAlignment="1">
      <alignment horizontal="center" wrapText="1"/>
    </xf>
    <xf numFmtId="0" fontId="97" fillId="0" borderId="0" xfId="42" applyFont="1" applyFill="1" applyBorder="1" applyAlignment="1">
      <alignment horizontal="left" vertical="top" wrapText="1"/>
    </xf>
    <xf numFmtId="0" fontId="97" fillId="0" borderId="37" xfId="42" applyFont="1" applyFill="1" applyBorder="1" applyAlignment="1">
      <alignment horizontal="center" vertical="center"/>
    </xf>
    <xf numFmtId="0" fontId="71" fillId="0" borderId="9" xfId="42" applyFont="1" applyFill="1" applyBorder="1" applyAlignment="1">
      <alignment horizontal="center" vertical="center"/>
    </xf>
    <xf numFmtId="0" fontId="97" fillId="0" borderId="32" xfId="42" applyFont="1" applyFill="1" applyBorder="1" applyAlignment="1">
      <alignment horizontal="center" vertical="center" wrapText="1"/>
    </xf>
    <xf numFmtId="0" fontId="97" fillId="0" borderId="0" xfId="42" applyFont="1" applyFill="1" applyBorder="1" applyAlignment="1">
      <alignment horizontal="center" vertical="center" wrapText="1"/>
    </xf>
    <xf numFmtId="0" fontId="97" fillId="0" borderId="9" xfId="42" applyFont="1" applyFill="1" applyBorder="1" applyAlignment="1">
      <alignment horizontal="center" vertical="center" wrapText="1"/>
    </xf>
    <xf numFmtId="0" fontId="71" fillId="0" borderId="32" xfId="42" applyFont="1" applyFill="1" applyBorder="1" applyAlignment="1">
      <alignment horizontal="left" vertical="center" wrapText="1"/>
    </xf>
    <xf numFmtId="0" fontId="80" fillId="0" borderId="0" xfId="42" applyFont="1" applyFill="1" applyAlignment="1">
      <alignment horizontal="left" wrapText="1"/>
    </xf>
    <xf numFmtId="0" fontId="97" fillId="0" borderId="0" xfId="42" applyFont="1" applyFill="1" applyAlignment="1">
      <alignment horizontal="left" wrapText="1"/>
    </xf>
    <xf numFmtId="0" fontId="149" fillId="0" borderId="0" xfId="48" applyFont="1" applyFill="1" applyAlignment="1">
      <alignment horizontal="center"/>
    </xf>
    <xf numFmtId="0" fontId="148" fillId="0" borderId="0" xfId="0" applyFont="1" applyBorder="1" applyAlignment="1">
      <alignment horizontal="center" vertical="center"/>
    </xf>
    <xf numFmtId="0" fontId="168" fillId="0" borderId="9" xfId="42" applyFont="1" applyFill="1" applyBorder="1" applyAlignment="1">
      <alignment horizontal="center" vertical="center" wrapText="1"/>
    </xf>
    <xf numFmtId="0" fontId="0" fillId="0" borderId="0" xfId="0" applyFont="1" applyFill="1" applyAlignment="1">
      <alignment horizontal="left"/>
    </xf>
    <xf numFmtId="0" fontId="100" fillId="0" borderId="0" xfId="48" quotePrefix="1" applyFont="1" applyFill="1" applyBorder="1" applyAlignment="1">
      <alignment horizontal="justify" vertical="center" wrapText="1"/>
    </xf>
    <xf numFmtId="0" fontId="100" fillId="0" borderId="0" xfId="48" quotePrefix="1" applyFont="1" applyFill="1" applyBorder="1" applyAlignment="1">
      <alignment horizontal="left" vertical="center" wrapText="1"/>
    </xf>
    <xf numFmtId="165" fontId="100" fillId="0" borderId="32" xfId="48" applyNumberFormat="1" applyFont="1" applyFill="1" applyBorder="1" applyAlignment="1">
      <alignment horizontal="left" vertical="center" wrapText="1"/>
    </xf>
    <xf numFmtId="0" fontId="84" fillId="0" borderId="9" xfId="48" applyFont="1" applyFill="1" applyBorder="1" applyAlignment="1">
      <alignment horizontal="left" wrapText="1"/>
    </xf>
    <xf numFmtId="165" fontId="100" fillId="0" borderId="0" xfId="48" applyNumberFormat="1" applyFont="1" applyFill="1" applyBorder="1" applyAlignment="1">
      <alignment horizontal="left" vertical="center" wrapText="1"/>
    </xf>
    <xf numFmtId="165" fontId="67" fillId="0" borderId="0" xfId="48" applyNumberFormat="1" applyFont="1" applyFill="1" applyBorder="1" applyAlignment="1">
      <alignment horizontal="center" wrapText="1"/>
    </xf>
    <xf numFmtId="165" fontId="67" fillId="0" borderId="0" xfId="48" applyNumberFormat="1" applyFont="1" applyFill="1" applyBorder="1" applyAlignment="1">
      <alignment horizontal="center"/>
    </xf>
    <xf numFmtId="0" fontId="82" fillId="0" borderId="0" xfId="48" applyFont="1" applyFill="1" applyBorder="1" applyAlignment="1">
      <alignment horizontal="left" vertical="center" wrapText="1"/>
    </xf>
    <xf numFmtId="0" fontId="82" fillId="0" borderId="0" xfId="48" applyFont="1" applyFill="1" applyBorder="1" applyAlignment="1">
      <alignment horizontal="justify" vertical="center" wrapText="1"/>
    </xf>
    <xf numFmtId="165" fontId="81" fillId="0" borderId="0" xfId="48" applyNumberFormat="1" applyFont="1" applyFill="1" applyBorder="1" applyAlignment="1">
      <alignment horizontal="left" vertical="top" wrapText="1"/>
    </xf>
    <xf numFmtId="0" fontId="98" fillId="0" borderId="0" xfId="48" applyFont="1" applyFill="1" applyAlignment="1">
      <alignment horizontal="center" vertical="center"/>
    </xf>
    <xf numFmtId="0" fontId="72" fillId="0" borderId="0" xfId="48" applyFont="1" applyFill="1" applyAlignment="1">
      <alignment horizontal="center"/>
    </xf>
    <xf numFmtId="0" fontId="99" fillId="0" borderId="0" xfId="0" applyFont="1" applyBorder="1" applyAlignment="1">
      <alignment horizontal="center" vertical="center"/>
    </xf>
    <xf numFmtId="0" fontId="152" fillId="0" borderId="0" xfId="48" applyFont="1" applyFill="1" applyBorder="1" applyAlignment="1">
      <alignment horizontal="center" wrapText="1"/>
    </xf>
    <xf numFmtId="0" fontId="102" fillId="0" borderId="0" xfId="48" applyFont="1" applyFill="1" applyAlignment="1">
      <alignment horizontal="center" wrapText="1"/>
    </xf>
    <xf numFmtId="0" fontId="102" fillId="0" borderId="0" xfId="48" applyFont="1" applyFill="1" applyAlignment="1">
      <alignment horizontal="center"/>
    </xf>
    <xf numFmtId="0" fontId="106" fillId="0" borderId="39" xfId="0" applyFont="1" applyBorder="1" applyAlignment="1">
      <alignment horizontal="center" vertical="center"/>
    </xf>
    <xf numFmtId="0" fontId="106" fillId="0" borderId="37" xfId="0" applyFont="1" applyBorder="1" applyAlignment="1">
      <alignment horizontal="center" vertical="center"/>
    </xf>
    <xf numFmtId="0" fontId="106" fillId="0" borderId="38" xfId="0" applyFont="1" applyBorder="1" applyAlignment="1">
      <alignment horizontal="center" vertical="center"/>
    </xf>
    <xf numFmtId="0" fontId="106" fillId="0" borderId="39" xfId="0" applyFont="1" applyBorder="1" applyAlignment="1">
      <alignment horizontal="center" vertical="center" wrapText="1"/>
    </xf>
    <xf numFmtId="0" fontId="106" fillId="0" borderId="37" xfId="0" applyFont="1" applyBorder="1" applyAlignment="1">
      <alignment horizontal="center" vertical="center" wrapText="1"/>
    </xf>
    <xf numFmtId="0" fontId="106" fillId="0" borderId="38" xfId="0" applyFont="1" applyBorder="1" applyAlignment="1">
      <alignment horizontal="center" vertical="center" wrapText="1"/>
    </xf>
    <xf numFmtId="169" fontId="106" fillId="27" borderId="39" xfId="0" applyNumberFormat="1" applyFont="1" applyFill="1" applyBorder="1" applyAlignment="1">
      <alignment horizontal="center" vertical="center"/>
    </xf>
    <xf numFmtId="169" fontId="106" fillId="27" borderId="38" xfId="0" applyNumberFormat="1" applyFont="1" applyFill="1" applyBorder="1" applyAlignment="1">
      <alignment horizontal="center" vertical="center"/>
    </xf>
    <xf numFmtId="0" fontId="106" fillId="0" borderId="14" xfId="0" applyFont="1" applyBorder="1" applyAlignment="1">
      <alignment horizontal="center" vertical="center" wrapText="1"/>
    </xf>
    <xf numFmtId="0" fontId="75" fillId="26" borderId="14" xfId="0" applyFont="1" applyFill="1" applyBorder="1" applyAlignment="1">
      <alignment horizontal="center" vertical="center"/>
    </xf>
    <xf numFmtId="0" fontId="75" fillId="26" borderId="14" xfId="0" applyFont="1" applyFill="1" applyBorder="1" applyAlignment="1">
      <alignment horizontal="center" vertical="center" wrapText="1"/>
    </xf>
    <xf numFmtId="0" fontId="75" fillId="26" borderId="33" xfId="0" applyFont="1" applyFill="1" applyBorder="1" applyAlignment="1">
      <alignment horizontal="center" vertical="center" wrapText="1"/>
    </xf>
    <xf numFmtId="0" fontId="75" fillId="26" borderId="32" xfId="0" applyFont="1" applyFill="1" applyBorder="1" applyAlignment="1">
      <alignment horizontal="center" vertical="center" wrapText="1"/>
    </xf>
    <xf numFmtId="0" fontId="75" fillId="26" borderId="34" xfId="0" applyFont="1" applyFill="1" applyBorder="1" applyAlignment="1">
      <alignment horizontal="center" vertical="center" wrapText="1"/>
    </xf>
    <xf numFmtId="0" fontId="75" fillId="26" borderId="11" xfId="0" applyFont="1" applyFill="1" applyBorder="1" applyAlignment="1">
      <alignment horizontal="center" vertical="center" wrapText="1"/>
    </xf>
    <xf numFmtId="0" fontId="75" fillId="26" borderId="0" xfId="0" applyFont="1" applyFill="1" applyBorder="1" applyAlignment="1">
      <alignment horizontal="center" vertical="center" wrapText="1"/>
    </xf>
    <xf numFmtId="0" fontId="75" fillId="26" borderId="31" xfId="0" applyFont="1" applyFill="1" applyBorder="1" applyAlignment="1">
      <alignment horizontal="center" vertical="center" wrapText="1"/>
    </xf>
    <xf numFmtId="0" fontId="75" fillId="26" borderId="35" xfId="0" applyFont="1" applyFill="1" applyBorder="1" applyAlignment="1">
      <alignment horizontal="center" vertical="center" wrapText="1"/>
    </xf>
    <xf numFmtId="0" fontId="75" fillId="26" borderId="9" xfId="0" applyFont="1" applyFill="1" applyBorder="1" applyAlignment="1">
      <alignment horizontal="center" vertical="center" wrapText="1"/>
    </xf>
    <xf numFmtId="0" fontId="75" fillId="26" borderId="36" xfId="0" applyFont="1" applyFill="1" applyBorder="1" applyAlignment="1">
      <alignment horizontal="center" vertical="center" wrapText="1"/>
    </xf>
    <xf numFmtId="0" fontId="99" fillId="0" borderId="0" xfId="0" applyFont="1" applyBorder="1" applyAlignment="1">
      <alignment horizontal="center" vertical="center" wrapText="1"/>
    </xf>
    <xf numFmtId="0" fontId="113" fillId="0" borderId="0" xfId="48" applyFont="1" applyFill="1" applyBorder="1" applyAlignment="1">
      <alignment horizontal="center"/>
    </xf>
    <xf numFmtId="0" fontId="106" fillId="0" borderId="136" xfId="0" applyFont="1" applyBorder="1" applyAlignment="1">
      <alignment horizontal="right" vertical="center"/>
    </xf>
    <xf numFmtId="0" fontId="106" fillId="0" borderId="137" xfId="0" applyFont="1" applyBorder="1" applyAlignment="1">
      <alignment horizontal="right" vertical="center"/>
    </xf>
    <xf numFmtId="0" fontId="109" fillId="26" borderId="33" xfId="0" applyFont="1" applyFill="1" applyBorder="1" applyAlignment="1">
      <alignment horizontal="center" vertical="center" wrapText="1"/>
    </xf>
    <xf numFmtId="0" fontId="109" fillId="26" borderId="11" xfId="0" applyFont="1" applyFill="1" applyBorder="1" applyAlignment="1">
      <alignment horizontal="center" vertical="center" wrapText="1"/>
    </xf>
    <xf numFmtId="0" fontId="109" fillId="26" borderId="35" xfId="0" applyFont="1" applyFill="1" applyBorder="1" applyAlignment="1">
      <alignment horizontal="center" vertical="center" wrapText="1"/>
    </xf>
    <xf numFmtId="0" fontId="109" fillId="26" borderId="16" xfId="0" applyFont="1" applyFill="1" applyBorder="1" applyAlignment="1">
      <alignment horizontal="center" vertical="center" wrapText="1"/>
    </xf>
    <xf numFmtId="0" fontId="109" fillId="26" borderId="15" xfId="0" applyFont="1" applyFill="1" applyBorder="1" applyAlignment="1">
      <alignment horizontal="center" vertical="center" wrapText="1"/>
    </xf>
    <xf numFmtId="0" fontId="109" fillId="26" borderId="34" xfId="0" applyFont="1" applyFill="1" applyBorder="1" applyAlignment="1">
      <alignment horizontal="center" vertical="center" wrapText="1"/>
    </xf>
    <xf numFmtId="0" fontId="109" fillId="26" borderId="31" xfId="0" applyFont="1" applyFill="1" applyBorder="1" applyAlignment="1">
      <alignment horizontal="center" vertical="center" wrapText="1"/>
    </xf>
    <xf numFmtId="0" fontId="109" fillId="26" borderId="36" xfId="0" applyFont="1" applyFill="1" applyBorder="1" applyAlignment="1">
      <alignment horizontal="center" vertical="center" wrapText="1"/>
    </xf>
    <xf numFmtId="0" fontId="109" fillId="26" borderId="32" xfId="0" applyFont="1" applyFill="1" applyBorder="1" applyAlignment="1">
      <alignment horizontal="center" vertical="center" wrapText="1"/>
    </xf>
    <xf numFmtId="0" fontId="109" fillId="26" borderId="9" xfId="0" applyFont="1" applyFill="1" applyBorder="1" applyAlignment="1">
      <alignment horizontal="center" vertical="center" wrapText="1"/>
    </xf>
    <xf numFmtId="0" fontId="14" fillId="0" borderId="68" xfId="0" applyFont="1" applyFill="1" applyBorder="1" applyAlignment="1">
      <alignment horizontal="left" vertical="center" wrapText="1"/>
    </xf>
    <xf numFmtId="0" fontId="97" fillId="0" borderId="30" xfId="0" applyFont="1" applyFill="1" applyBorder="1" applyAlignment="1">
      <alignment horizontal="left" vertical="center" wrapText="1"/>
    </xf>
    <xf numFmtId="0" fontId="97" fillId="0" borderId="69" xfId="0" applyFont="1" applyFill="1" applyBorder="1" applyAlignment="1">
      <alignment horizontal="left" vertical="center" wrapText="1"/>
    </xf>
    <xf numFmtId="0" fontId="97" fillId="0" borderId="23" xfId="0" applyFont="1" applyFill="1" applyBorder="1" applyAlignment="1">
      <alignment horizontal="left" vertical="center"/>
    </xf>
    <xf numFmtId="0" fontId="97" fillId="0" borderId="25" xfId="0" applyFont="1" applyFill="1" applyBorder="1" applyAlignment="1">
      <alignment horizontal="left" vertical="center"/>
    </xf>
    <xf numFmtId="0" fontId="97" fillId="0" borderId="55" xfId="0" applyFont="1" applyFill="1" applyBorder="1" applyAlignment="1">
      <alignment horizontal="left" vertical="center"/>
    </xf>
    <xf numFmtId="0" fontId="97" fillId="0" borderId="29" xfId="0" applyFont="1" applyFill="1" applyBorder="1" applyAlignment="1">
      <alignment horizontal="left" vertical="center"/>
    </xf>
    <xf numFmtId="0" fontId="97" fillId="0" borderId="40" xfId="0" applyFont="1" applyFill="1" applyBorder="1" applyAlignment="1">
      <alignment horizontal="left" vertical="center"/>
    </xf>
    <xf numFmtId="0" fontId="97" fillId="0" borderId="56" xfId="0" applyFont="1" applyFill="1" applyBorder="1" applyAlignment="1">
      <alignment horizontal="left" vertical="center"/>
    </xf>
    <xf numFmtId="0" fontId="75" fillId="0" borderId="78" xfId="0" applyFont="1" applyFill="1" applyBorder="1" applyAlignment="1">
      <alignment horizontal="center" vertical="center" wrapText="1"/>
    </xf>
    <xf numFmtId="0" fontId="75" fillId="0" borderId="19" xfId="0" applyFont="1" applyFill="1" applyBorder="1" applyAlignment="1">
      <alignment horizontal="center" vertical="center" wrapText="1"/>
    </xf>
    <xf numFmtId="0" fontId="75" fillId="0" borderId="74" xfId="0" applyFont="1" applyFill="1" applyBorder="1" applyAlignment="1">
      <alignment horizontal="center" vertical="center" wrapText="1"/>
    </xf>
    <xf numFmtId="0" fontId="97" fillId="0" borderId="79" xfId="0" applyFont="1" applyFill="1" applyBorder="1" applyAlignment="1">
      <alignment horizontal="left" wrapText="1"/>
    </xf>
    <xf numFmtId="0" fontId="97" fillId="0" borderId="25" xfId="0" applyFont="1" applyFill="1" applyBorder="1" applyAlignment="1">
      <alignment horizontal="left" wrapText="1"/>
    </xf>
    <xf numFmtId="0" fontId="97" fillId="0" borderId="55" xfId="0" applyFont="1" applyFill="1" applyBorder="1" applyAlignment="1">
      <alignment horizontal="left" wrapText="1"/>
    </xf>
    <xf numFmtId="0" fontId="97" fillId="0" borderId="11" xfId="0" applyFont="1" applyFill="1" applyBorder="1" applyAlignment="1">
      <alignment horizontal="left" wrapText="1"/>
    </xf>
    <xf numFmtId="0" fontId="97" fillId="0" borderId="0" xfId="0" applyFont="1" applyFill="1" applyBorder="1" applyAlignment="1">
      <alignment horizontal="left" wrapText="1"/>
    </xf>
    <xf numFmtId="0" fontId="97" fillId="0" borderId="28" xfId="0" applyFont="1" applyFill="1" applyBorder="1" applyAlignment="1">
      <alignment horizontal="left" wrapText="1"/>
    </xf>
    <xf numFmtId="0" fontId="97" fillId="0" borderId="65" xfId="0" applyFont="1" applyFill="1" applyBorder="1" applyAlignment="1">
      <alignment horizontal="left" wrapText="1"/>
    </xf>
    <xf numFmtId="0" fontId="97" fillId="0" borderId="40" xfId="0" applyFont="1" applyFill="1" applyBorder="1" applyAlignment="1">
      <alignment horizontal="left" wrapText="1"/>
    </xf>
    <xf numFmtId="0" fontId="97" fillId="0" borderId="56" xfId="0" applyFont="1" applyFill="1" applyBorder="1" applyAlignment="1">
      <alignment horizontal="left" wrapText="1"/>
    </xf>
    <xf numFmtId="0" fontId="75" fillId="0" borderId="80" xfId="0" applyFont="1" applyFill="1" applyBorder="1" applyAlignment="1">
      <alignment horizontal="center" vertical="center" wrapText="1"/>
    </xf>
    <xf numFmtId="0" fontId="75" fillId="0" borderId="81" xfId="0" applyFont="1" applyFill="1" applyBorder="1" applyAlignment="1">
      <alignment horizontal="center" vertical="center"/>
    </xf>
    <xf numFmtId="0" fontId="75" fillId="0" borderId="70" xfId="0" applyFont="1" applyFill="1" applyBorder="1" applyAlignment="1">
      <alignment horizontal="center" vertical="center"/>
    </xf>
    <xf numFmtId="0" fontId="75" fillId="0" borderId="71" xfId="0" applyFont="1" applyFill="1" applyBorder="1" applyAlignment="1">
      <alignment horizontal="center" vertical="center"/>
    </xf>
    <xf numFmtId="0" fontId="75" fillId="0" borderId="39" xfId="0" applyFont="1" applyFill="1" applyBorder="1" applyAlignment="1">
      <alignment horizontal="center" vertical="center"/>
    </xf>
    <xf numFmtId="0" fontId="75" fillId="0" borderId="37" xfId="0" applyFont="1" applyFill="1" applyBorder="1" applyAlignment="1">
      <alignment horizontal="center" vertical="center"/>
    </xf>
    <xf numFmtId="0" fontId="75" fillId="0" borderId="38" xfId="0" applyFont="1" applyFill="1" applyBorder="1" applyAlignment="1">
      <alignment horizontal="center" vertical="center"/>
    </xf>
    <xf numFmtId="0" fontId="75" fillId="0" borderId="79" xfId="0" applyFont="1" applyFill="1" applyBorder="1" applyAlignment="1">
      <alignment horizontal="center" vertical="center" wrapText="1"/>
    </xf>
    <xf numFmtId="0" fontId="75" fillId="0" borderId="82" xfId="0" applyFont="1" applyFill="1" applyBorder="1" applyAlignment="1">
      <alignment horizontal="center" vertical="center" wrapText="1"/>
    </xf>
    <xf numFmtId="0" fontId="75" fillId="0" borderId="35" xfId="0" applyFont="1" applyFill="1" applyBorder="1" applyAlignment="1">
      <alignment horizontal="center" vertical="center" wrapText="1"/>
    </xf>
    <xf numFmtId="0" fontId="75" fillId="0" borderId="36" xfId="0" applyFont="1" applyFill="1" applyBorder="1" applyAlignment="1">
      <alignment horizontal="center" vertical="center" wrapText="1"/>
    </xf>
    <xf numFmtId="0" fontId="97" fillId="0" borderId="61" xfId="0" applyFont="1" applyFill="1" applyBorder="1" applyAlignment="1">
      <alignment horizontal="center" vertical="center" wrapText="1"/>
    </xf>
    <xf numFmtId="0" fontId="97" fillId="0" borderId="83" xfId="0" applyFont="1" applyFill="1" applyBorder="1" applyAlignment="1">
      <alignment horizontal="center" vertical="center" wrapText="1"/>
    </xf>
    <xf numFmtId="0" fontId="97" fillId="0" borderId="14" xfId="0" applyFont="1" applyFill="1" applyBorder="1" applyAlignment="1">
      <alignment horizontal="center" vertical="center" wrapText="1"/>
    </xf>
    <xf numFmtId="0" fontId="97" fillId="0" borderId="84" xfId="0" applyFont="1" applyFill="1" applyBorder="1" applyAlignment="1">
      <alignment horizontal="center" vertical="center" wrapText="1"/>
    </xf>
    <xf numFmtId="0" fontId="97" fillId="0" borderId="50" xfId="0" applyFont="1" applyFill="1" applyBorder="1" applyAlignment="1">
      <alignment horizontal="center" vertical="center" wrapText="1"/>
    </xf>
    <xf numFmtId="0" fontId="97" fillId="0" borderId="85" xfId="0" applyFont="1" applyFill="1" applyBorder="1" applyAlignment="1">
      <alignment horizontal="center" vertical="center" wrapText="1"/>
    </xf>
    <xf numFmtId="0" fontId="67" fillId="0" borderId="39" xfId="0" applyFont="1" applyFill="1" applyBorder="1" applyAlignment="1">
      <alignment horizontal="center" vertical="center" wrapText="1"/>
    </xf>
    <xf numFmtId="0" fontId="67" fillId="0" borderId="37" xfId="0" applyFont="1" applyFill="1" applyBorder="1" applyAlignment="1">
      <alignment horizontal="center" vertical="center" wrapText="1"/>
    </xf>
    <xf numFmtId="0" fontId="67" fillId="0" borderId="38" xfId="0" applyFont="1" applyFill="1" applyBorder="1" applyAlignment="1">
      <alignment horizontal="center" vertical="center" wrapText="1"/>
    </xf>
    <xf numFmtId="0" fontId="106" fillId="0" borderId="37" xfId="0" applyFont="1" applyFill="1" applyBorder="1" applyAlignment="1">
      <alignment horizontal="center" vertical="center" wrapText="1"/>
    </xf>
    <xf numFmtId="0" fontId="106" fillId="0" borderId="38" xfId="0" applyFont="1" applyFill="1" applyBorder="1" applyAlignment="1">
      <alignment horizontal="center" vertical="center" wrapText="1"/>
    </xf>
    <xf numFmtId="0" fontId="106" fillId="0" borderId="50" xfId="0" applyFont="1" applyFill="1" applyBorder="1" applyAlignment="1">
      <alignment horizontal="center" vertical="center" wrapText="1"/>
    </xf>
    <xf numFmtId="0" fontId="97" fillId="0" borderId="39" xfId="0" applyFont="1" applyFill="1" applyBorder="1" applyAlignment="1">
      <alignment horizontal="left" vertical="center" wrapText="1"/>
    </xf>
    <xf numFmtId="0" fontId="97" fillId="0" borderId="37" xfId="0" applyFont="1" applyFill="1" applyBorder="1" applyAlignment="1">
      <alignment horizontal="left" vertical="center" wrapText="1"/>
    </xf>
    <xf numFmtId="0" fontId="97" fillId="0" borderId="72" xfId="0" applyFont="1" applyFill="1" applyBorder="1" applyAlignment="1">
      <alignment horizontal="left" vertical="center" wrapText="1"/>
    </xf>
    <xf numFmtId="0" fontId="75" fillId="0" borderId="73" xfId="0" applyFont="1" applyFill="1" applyBorder="1" applyAlignment="1">
      <alignment horizontal="center" vertical="center" wrapText="1"/>
    </xf>
    <xf numFmtId="0" fontId="97" fillId="0" borderId="39" xfId="0" applyFont="1" applyFill="1" applyBorder="1" applyAlignment="1">
      <alignment vertical="center" wrapText="1"/>
    </xf>
    <xf numFmtId="0" fontId="97" fillId="0" borderId="37" xfId="0" applyFont="1" applyFill="1" applyBorder="1" applyAlignment="1">
      <alignment vertical="center" wrapText="1"/>
    </xf>
    <xf numFmtId="0" fontId="97" fillId="0" borderId="72" xfId="0" applyFont="1" applyFill="1" applyBorder="1" applyAlignment="1">
      <alignment vertical="center" wrapText="1"/>
    </xf>
    <xf numFmtId="0" fontId="97" fillId="0" borderId="75" xfId="0" applyFont="1" applyFill="1" applyBorder="1" applyAlignment="1">
      <alignment vertical="center" wrapText="1"/>
    </xf>
    <xf numFmtId="0" fontId="97" fillId="0" borderId="76" xfId="0" applyFont="1" applyFill="1" applyBorder="1" applyAlignment="1">
      <alignment vertical="center" wrapText="1"/>
    </xf>
    <xf numFmtId="0" fontId="97" fillId="0" borderId="77" xfId="0" applyFont="1" applyFill="1" applyBorder="1" applyAlignment="1">
      <alignment vertical="center" wrapText="1"/>
    </xf>
    <xf numFmtId="0" fontId="97" fillId="0" borderId="75" xfId="0" applyFont="1" applyFill="1" applyBorder="1" applyAlignment="1">
      <alignment horizontal="left" vertical="center" wrapText="1"/>
    </xf>
    <xf numFmtId="0" fontId="97" fillId="0" borderId="76" xfId="0" applyFont="1" applyFill="1" applyBorder="1" applyAlignment="1">
      <alignment horizontal="left" vertical="center" wrapText="1"/>
    </xf>
    <xf numFmtId="0" fontId="97" fillId="0" borderId="77" xfId="0" applyFont="1" applyFill="1" applyBorder="1" applyAlignment="1">
      <alignment horizontal="left" vertical="center" wrapText="1"/>
    </xf>
    <xf numFmtId="0" fontId="116" fillId="0" borderId="26" xfId="0" applyFont="1" applyFill="1" applyBorder="1" applyAlignment="1">
      <alignment horizontal="left" vertical="top" wrapText="1"/>
    </xf>
    <xf numFmtId="0" fontId="116" fillId="0" borderId="0" xfId="0" applyFont="1" applyFill="1" applyBorder="1" applyAlignment="1">
      <alignment horizontal="left" vertical="top" wrapText="1"/>
    </xf>
    <xf numFmtId="0" fontId="116" fillId="0" borderId="28" xfId="0" applyFont="1" applyFill="1" applyBorder="1" applyAlignment="1">
      <alignment horizontal="left" vertical="top" wrapText="1"/>
    </xf>
    <xf numFmtId="0" fontId="97" fillId="0" borderId="68" xfId="0" applyFont="1" applyFill="1" applyBorder="1" applyAlignment="1">
      <alignment horizontal="left" vertical="center" wrapText="1"/>
    </xf>
    <xf numFmtId="0" fontId="75" fillId="0" borderId="60" xfId="0" applyFont="1" applyFill="1" applyBorder="1" applyAlignment="1">
      <alignment horizontal="center" vertical="center" wrapText="1"/>
    </xf>
    <xf numFmtId="0" fontId="75" fillId="0" borderId="70" xfId="0" applyFont="1" applyFill="1" applyBorder="1" applyAlignment="1">
      <alignment horizontal="center" vertical="center" wrapText="1"/>
    </xf>
    <xf numFmtId="0" fontId="75" fillId="0" borderId="71" xfId="0" applyFont="1" applyFill="1" applyBorder="1" applyAlignment="1">
      <alignment horizontal="center" vertical="center" wrapText="1"/>
    </xf>
    <xf numFmtId="0" fontId="97" fillId="0" borderId="25" xfId="0" applyFont="1" applyFill="1" applyBorder="1" applyAlignment="1">
      <alignment vertical="center" wrapText="1"/>
    </xf>
    <xf numFmtId="0" fontId="97" fillId="0" borderId="55" xfId="0" applyFont="1" applyFill="1" applyBorder="1" applyAlignment="1">
      <alignment vertical="center" wrapText="1"/>
    </xf>
    <xf numFmtId="0" fontId="75" fillId="0" borderId="52" xfId="0" applyFont="1" applyFill="1" applyBorder="1" applyAlignment="1">
      <alignment horizontal="center" vertical="center" wrapText="1"/>
    </xf>
    <xf numFmtId="0" fontId="75" fillId="0" borderId="14" xfId="0" applyFont="1" applyFill="1" applyBorder="1" applyAlignment="1">
      <alignment horizontal="center" vertical="center" wrapText="1"/>
    </xf>
    <xf numFmtId="0" fontId="109" fillId="0" borderId="73" xfId="0" applyFont="1" applyFill="1" applyBorder="1" applyAlignment="1">
      <alignment horizontal="center" vertical="center" wrapText="1"/>
    </xf>
    <xf numFmtId="0" fontId="109" fillId="0" borderId="15" xfId="0" applyFont="1" applyFill="1" applyBorder="1" applyAlignment="1">
      <alignment horizontal="center" vertical="center" wrapText="1"/>
    </xf>
    <xf numFmtId="0" fontId="97" fillId="0" borderId="39" xfId="0" applyFont="1" applyFill="1" applyBorder="1" applyAlignment="1">
      <alignment horizontal="left" vertical="center"/>
    </xf>
    <xf numFmtId="0" fontId="97" fillId="0" borderId="37" xfId="0" applyFont="1" applyFill="1" applyBorder="1" applyAlignment="1">
      <alignment horizontal="left" vertical="center"/>
    </xf>
    <xf numFmtId="0" fontId="97" fillId="0" borderId="72" xfId="0" applyFont="1" applyFill="1" applyBorder="1" applyAlignment="1">
      <alignment horizontal="left" vertical="center"/>
    </xf>
    <xf numFmtId="0" fontId="106" fillId="0" borderId="0" xfId="0" applyFont="1" applyAlignment="1">
      <alignment horizontal="left" wrapText="1"/>
    </xf>
    <xf numFmtId="0" fontId="72" fillId="0" borderId="0" xfId="48" applyFont="1" applyAlignment="1">
      <alignment horizontal="center"/>
    </xf>
    <xf numFmtId="0" fontId="99" fillId="0" borderId="0" xfId="0" applyFont="1" applyAlignment="1">
      <alignment horizontal="center" wrapText="1"/>
    </xf>
    <xf numFmtId="0" fontId="66" fillId="0" borderId="206" xfId="0" applyFont="1" applyBorder="1" applyAlignment="1">
      <alignment horizontal="center" vertical="center"/>
    </xf>
    <xf numFmtId="0" fontId="66" fillId="0" borderId="15" xfId="0" applyFont="1" applyBorder="1" applyAlignment="1">
      <alignment horizontal="center" vertical="center"/>
    </xf>
    <xf numFmtId="0" fontId="162" fillId="0" borderId="206" xfId="0" applyFont="1" applyBorder="1" applyAlignment="1">
      <alignment horizontal="center" vertical="center"/>
    </xf>
    <xf numFmtId="0" fontId="0" fillId="0" borderId="15" xfId="0" applyBorder="1" applyAlignment="1">
      <alignment horizontal="center" vertical="center"/>
    </xf>
    <xf numFmtId="0" fontId="162" fillId="0" borderId="206" xfId="0" applyFont="1" applyBorder="1" applyAlignment="1">
      <alignment horizontal="center" vertical="center" wrapText="1"/>
    </xf>
    <xf numFmtId="0" fontId="0" fillId="0" borderId="15" xfId="0" applyBorder="1" applyAlignment="1">
      <alignment horizontal="center" vertical="center" wrapText="1"/>
    </xf>
    <xf numFmtId="0" fontId="74" fillId="0" borderId="206" xfId="0" applyFont="1" applyBorder="1" applyAlignment="1">
      <alignment horizontal="center" vertical="center" wrapText="1"/>
    </xf>
    <xf numFmtId="0" fontId="73" fillId="0" borderId="15" xfId="0" applyFont="1" applyBorder="1" applyAlignment="1">
      <alignment horizontal="center" vertical="center" wrapText="1"/>
    </xf>
    <xf numFmtId="0" fontId="74" fillId="0" borderId="204" xfId="0" applyFont="1" applyBorder="1" applyAlignment="1">
      <alignment horizontal="center" vertical="center" wrapText="1"/>
    </xf>
    <xf numFmtId="0" fontId="74" fillId="0" borderId="38" xfId="0" applyFont="1" applyBorder="1" applyAlignment="1">
      <alignment horizontal="center" vertical="center" wrapText="1"/>
    </xf>
    <xf numFmtId="0" fontId="205" fillId="35" borderId="0" xfId="0" applyFont="1" applyFill="1" applyAlignment="1">
      <alignment horizontal="center" vertical="center"/>
    </xf>
    <xf numFmtId="0" fontId="206" fillId="35"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0" fillId="0" borderId="0" xfId="0"/>
    <xf numFmtId="0" fontId="147" fillId="36" borderId="0" xfId="0" applyFont="1" applyFill="1" applyAlignment="1">
      <alignment vertical="center" wrapText="1"/>
    </xf>
    <xf numFmtId="0" fontId="0" fillId="36" borderId="0" xfId="0" applyFill="1" applyAlignment="1">
      <alignment vertical="center" wrapText="1"/>
    </xf>
    <xf numFmtId="0" fontId="147" fillId="37" borderId="0" xfId="0" applyFont="1" applyFill="1" applyAlignment="1">
      <alignment horizontal="center" vertical="center"/>
    </xf>
    <xf numFmtId="0" fontId="147" fillId="37" borderId="0" xfId="0" applyFont="1" applyFill="1"/>
    <xf numFmtId="0" fontId="0" fillId="0" borderId="0" xfId="0" applyAlignment="1">
      <alignment wrapText="1"/>
    </xf>
    <xf numFmtId="0" fontId="0" fillId="0" borderId="33" xfId="0" applyBorder="1" applyAlignment="1">
      <alignment horizontal="left" vertical="center" wrapText="1"/>
    </xf>
    <xf numFmtId="0" fontId="0" fillId="0" borderId="32" xfId="0" applyBorder="1" applyAlignment="1">
      <alignment horizontal="left" wrapText="1"/>
    </xf>
    <xf numFmtId="0" fontId="0" fillId="0" borderId="34" xfId="0" applyBorder="1" applyAlignment="1">
      <alignment horizontal="left" wrapText="1"/>
    </xf>
    <xf numFmtId="0" fontId="0" fillId="0" borderId="11" xfId="0" applyBorder="1" applyAlignment="1">
      <alignment horizontal="left" wrapText="1"/>
    </xf>
    <xf numFmtId="0" fontId="0" fillId="0" borderId="31" xfId="0" applyBorder="1" applyAlignment="1">
      <alignment horizontal="left" wrapText="1"/>
    </xf>
    <xf numFmtId="0" fontId="0" fillId="0" borderId="11" xfId="0" applyBorder="1"/>
    <xf numFmtId="0" fontId="0" fillId="0" borderId="31" xfId="0" applyBorder="1"/>
    <xf numFmtId="0" fontId="66" fillId="0" borderId="0" xfId="0" applyFont="1" applyAlignment="1">
      <alignment horizontal="left" wrapText="1"/>
    </xf>
    <xf numFmtId="0" fontId="66" fillId="0" borderId="0" xfId="0" applyFont="1" applyAlignment="1">
      <alignment horizontal="left" vertical="center" wrapText="1"/>
    </xf>
    <xf numFmtId="0" fontId="0" fillId="38" borderId="0" xfId="0" applyFill="1"/>
    <xf numFmtId="0" fontId="0" fillId="39" borderId="0" xfId="0" applyFill="1" applyAlignment="1">
      <alignment vertical="center" wrapText="1"/>
    </xf>
    <xf numFmtId="0" fontId="0" fillId="0" borderId="0" xfId="0" applyAlignment="1">
      <alignment vertical="center" wrapText="1"/>
    </xf>
    <xf numFmtId="0" fontId="0" fillId="0" borderId="11" xfId="0" applyBorder="1" applyAlignment="1">
      <alignment horizontal="left" vertical="center" wrapText="1"/>
    </xf>
    <xf numFmtId="0" fontId="147" fillId="37" borderId="0" xfId="0" applyFont="1" applyFill="1" applyAlignment="1">
      <alignment vertical="center" wrapText="1"/>
    </xf>
    <xf numFmtId="0" fontId="147" fillId="0" borderId="0" xfId="0" applyFont="1" applyAlignment="1">
      <alignment horizontal="center" vertical="center" wrapText="1"/>
    </xf>
    <xf numFmtId="0" fontId="147" fillId="0" borderId="0" xfId="0" applyFont="1" applyAlignment="1">
      <alignment horizontal="center"/>
    </xf>
    <xf numFmtId="0" fontId="66" fillId="36" borderId="0" xfId="0" applyFont="1" applyFill="1" applyAlignment="1">
      <alignment horizontal="left" wrapText="1"/>
    </xf>
    <xf numFmtId="0" fontId="0" fillId="0" borderId="23" xfId="0" applyBorder="1" applyAlignment="1">
      <alignment wrapText="1"/>
    </xf>
    <xf numFmtId="0" fontId="0" fillId="0" borderId="25" xfId="0" applyBorder="1"/>
    <xf numFmtId="0" fontId="0" fillId="0" borderId="55" xfId="0" applyBorder="1"/>
    <xf numFmtId="0" fontId="0" fillId="0" borderId="26" xfId="0" applyBorder="1"/>
    <xf numFmtId="0" fontId="0" fillId="0" borderId="28" xfId="0" applyBorder="1"/>
    <xf numFmtId="0" fontId="0" fillId="0" borderId="268" xfId="0" applyBorder="1"/>
    <xf numFmtId="0" fontId="0" fillId="0" borderId="212" xfId="0" applyBorder="1"/>
    <xf numFmtId="0" fontId="0" fillId="0" borderId="213" xfId="0" applyBorder="1"/>
    <xf numFmtId="0" fontId="0" fillId="21" borderId="0" xfId="0" applyFill="1" applyAlignment="1">
      <alignment horizontal="left" vertical="center" wrapText="1"/>
    </xf>
    <xf numFmtId="0" fontId="0" fillId="21" borderId="0" xfId="0" applyFill="1"/>
    <xf numFmtId="0" fontId="107" fillId="37" borderId="0" xfId="0" applyFont="1" applyFill="1" applyAlignment="1">
      <alignment horizontal="center" vertical="center"/>
    </xf>
    <xf numFmtId="0" fontId="107" fillId="37" borderId="0" xfId="0" applyFont="1" applyFill="1"/>
    <xf numFmtId="0" fontId="108" fillId="0" borderId="0" xfId="0" applyFont="1"/>
    <xf numFmtId="0" fontId="66" fillId="36" borderId="25" xfId="0" applyFont="1" applyFill="1" applyBorder="1" applyAlignment="1">
      <alignment horizontal="left" vertical="center" wrapText="1"/>
    </xf>
    <xf numFmtId="0" fontId="0" fillId="36" borderId="25" xfId="0" applyFill="1" applyBorder="1" applyAlignment="1">
      <alignment horizontal="left" vertical="center" wrapText="1"/>
    </xf>
    <xf numFmtId="0" fontId="0" fillId="0" borderId="11" xfId="0" applyBorder="1" applyAlignment="1">
      <alignment vertical="center" wrapText="1"/>
    </xf>
    <xf numFmtId="0" fontId="0" fillId="0" borderId="0" xfId="0" applyAlignment="1">
      <alignment vertical="center"/>
    </xf>
    <xf numFmtId="0" fontId="0" fillId="0" borderId="31" xfId="0" applyBorder="1" applyAlignment="1">
      <alignment vertical="center"/>
    </xf>
    <xf numFmtId="0" fontId="0" fillId="0" borderId="11" xfId="0" applyBorder="1" applyAlignment="1">
      <alignment vertical="center"/>
    </xf>
    <xf numFmtId="0" fontId="0" fillId="36" borderId="0" xfId="0" applyFill="1"/>
    <xf numFmtId="0" fontId="0" fillId="0" borderId="23" xfId="0" applyBorder="1" applyAlignment="1">
      <alignment vertical="center" wrapText="1"/>
    </xf>
    <xf numFmtId="0" fontId="0" fillId="0" borderId="25" xfId="0" applyBorder="1" applyAlignment="1">
      <alignment vertical="center" wrapText="1"/>
    </xf>
    <xf numFmtId="0" fontId="0" fillId="0" borderId="55" xfId="0" applyBorder="1" applyAlignment="1">
      <alignment vertical="center" wrapText="1"/>
    </xf>
    <xf numFmtId="0" fontId="0" fillId="0" borderId="26" xfId="0" applyBorder="1" applyAlignment="1">
      <alignment vertical="center" wrapText="1"/>
    </xf>
    <xf numFmtId="0" fontId="0" fillId="0" borderId="28" xfId="0" applyBorder="1" applyAlignment="1">
      <alignment vertical="center" wrapText="1"/>
    </xf>
    <xf numFmtId="0" fontId="0" fillId="0" borderId="268" xfId="0" applyBorder="1" applyAlignment="1">
      <alignment vertical="center" wrapText="1"/>
    </xf>
    <xf numFmtId="0" fontId="0" fillId="0" borderId="212" xfId="0" applyBorder="1" applyAlignment="1">
      <alignment vertical="center" wrapText="1"/>
    </xf>
    <xf numFmtId="0" fontId="0" fillId="0" borderId="213" xfId="0" applyBorder="1" applyAlignment="1">
      <alignment vertical="center" wrapText="1"/>
    </xf>
    <xf numFmtId="0" fontId="0" fillId="0" borderId="35" xfId="0" applyBorder="1"/>
    <xf numFmtId="0" fontId="0" fillId="0" borderId="9" xfId="0" applyBorder="1"/>
    <xf numFmtId="0" fontId="0" fillId="0" borderId="36" xfId="0" applyBorder="1"/>
    <xf numFmtId="0" fontId="208" fillId="0" borderId="0" xfId="0" applyFont="1" applyAlignment="1">
      <alignment horizontal="left"/>
    </xf>
    <xf numFmtId="0" fontId="210" fillId="35" borderId="215" xfId="0" applyFont="1" applyFill="1" applyBorder="1" applyAlignment="1">
      <alignment horizontal="center" vertical="center" wrapText="1"/>
    </xf>
    <xf numFmtId="0" fontId="210" fillId="35" borderId="199" xfId="0" applyFont="1" applyFill="1" applyBorder="1" applyAlignment="1">
      <alignment horizontal="center" vertical="center" wrapText="1"/>
    </xf>
    <xf numFmtId="0" fontId="210" fillId="35" borderId="216" xfId="0" applyFont="1" applyFill="1" applyBorder="1" applyAlignment="1">
      <alignment horizontal="center" vertical="center" wrapText="1"/>
    </xf>
    <xf numFmtId="0" fontId="0" fillId="0" borderId="0" xfId="0" applyBorder="1" applyAlignment="1">
      <alignment wrapText="1"/>
    </xf>
    <xf numFmtId="0" fontId="149" fillId="41" borderId="0" xfId="0" applyFont="1" applyFill="1" applyAlignment="1">
      <alignment horizontal="center" vertical="center" textRotation="180"/>
    </xf>
    <xf numFmtId="0" fontId="149" fillId="41" borderId="212" xfId="0" applyFont="1" applyFill="1" applyBorder="1" applyAlignment="1">
      <alignment horizontal="center" vertical="center" textRotation="180"/>
    </xf>
    <xf numFmtId="0" fontId="210" fillId="0" borderId="217" xfId="0" applyFont="1" applyBorder="1" applyAlignment="1">
      <alignment vertical="center" wrapText="1"/>
    </xf>
    <xf numFmtId="0" fontId="212" fillId="0" borderId="217" xfId="110" applyFont="1" applyFill="1" applyBorder="1" applyAlignment="1">
      <alignment horizontal="center" vertical="center" wrapText="1"/>
    </xf>
    <xf numFmtId="0" fontId="210" fillId="41" borderId="219" xfId="0" applyFont="1" applyFill="1" applyBorder="1"/>
    <xf numFmtId="0" fontId="188" fillId="41" borderId="0" xfId="0" applyFont="1" applyFill="1"/>
    <xf numFmtId="0" fontId="214" fillId="0" borderId="217" xfId="0" applyFont="1" applyBorder="1" applyAlignment="1">
      <alignment horizontal="center" vertical="center" wrapText="1"/>
    </xf>
    <xf numFmtId="0" fontId="210" fillId="41" borderId="219" xfId="0" applyFont="1" applyFill="1" applyBorder="1" applyAlignment="1">
      <alignment vertical="center" wrapText="1"/>
    </xf>
    <xf numFmtId="0" fontId="195" fillId="41" borderId="0" xfId="0" applyFont="1" applyFill="1" applyAlignment="1">
      <alignment vertical="center" wrapText="1"/>
    </xf>
    <xf numFmtId="0" fontId="195" fillId="41" borderId="219" xfId="0" applyFont="1" applyFill="1" applyBorder="1" applyAlignment="1">
      <alignment vertical="center" wrapText="1"/>
    </xf>
    <xf numFmtId="0" fontId="188" fillId="41" borderId="0" xfId="0" applyFont="1" applyFill="1" applyAlignment="1">
      <alignment vertical="center" wrapText="1"/>
    </xf>
    <xf numFmtId="0" fontId="188" fillId="41" borderId="219" xfId="0" applyFont="1" applyFill="1" applyBorder="1" applyAlignment="1">
      <alignment vertical="center" wrapText="1"/>
    </xf>
    <xf numFmtId="0" fontId="217" fillId="42" borderId="219" xfId="0" applyFont="1" applyFill="1" applyBorder="1" applyAlignment="1">
      <alignment vertical="center"/>
    </xf>
    <xf numFmtId="0" fontId="218" fillId="42" borderId="0" xfId="0" applyFont="1" applyFill="1" applyAlignment="1">
      <alignment vertical="center"/>
    </xf>
    <xf numFmtId="0" fontId="210" fillId="0" borderId="227" xfId="0" applyFont="1" applyBorder="1" applyAlignment="1">
      <alignment vertical="center" wrapText="1"/>
    </xf>
    <xf numFmtId="0" fontId="217" fillId="42" borderId="219" xfId="0" applyFont="1" applyFill="1" applyBorder="1" applyAlignment="1">
      <alignment vertical="center" wrapText="1"/>
    </xf>
    <xf numFmtId="0" fontId="215" fillId="42" borderId="0" xfId="0" applyFont="1" applyFill="1" applyAlignment="1">
      <alignment wrapText="1"/>
    </xf>
    <xf numFmtId="0" fontId="215" fillId="42" borderId="219" xfId="0" applyFont="1" applyFill="1" applyBorder="1" applyAlignment="1">
      <alignment wrapText="1"/>
    </xf>
    <xf numFmtId="0" fontId="210" fillId="0" borderId="220" xfId="0" applyFont="1" applyBorder="1" applyAlignment="1">
      <alignment vertical="center" wrapText="1"/>
    </xf>
    <xf numFmtId="0" fontId="214" fillId="0" borderId="220" xfId="0" applyFont="1" applyBorder="1" applyAlignment="1">
      <alignment horizontal="center" vertical="center" wrapText="1"/>
    </xf>
    <xf numFmtId="0" fontId="215" fillId="42" borderId="222" xfId="0" applyFont="1" applyFill="1" applyBorder="1" applyAlignment="1">
      <alignment horizontal="center" vertical="center" textRotation="180"/>
    </xf>
    <xf numFmtId="0" fontId="188" fillId="42" borderId="226" xfId="0" applyFont="1" applyFill="1" applyBorder="1" applyAlignment="1">
      <alignment horizontal="center" vertical="center" textRotation="180"/>
    </xf>
    <xf numFmtId="0" fontId="188" fillId="42" borderId="228" xfId="0" applyFont="1" applyFill="1" applyBorder="1" applyAlignment="1">
      <alignment horizontal="center" vertical="center" textRotation="180"/>
    </xf>
    <xf numFmtId="0" fontId="218" fillId="42" borderId="0" xfId="0" applyFont="1" applyFill="1" applyAlignment="1">
      <alignment wrapText="1"/>
    </xf>
    <xf numFmtId="0" fontId="218" fillId="42" borderId="219" xfId="0" applyFont="1" applyFill="1" applyBorder="1" applyAlignment="1">
      <alignment wrapText="1"/>
    </xf>
    <xf numFmtId="0" fontId="215" fillId="43" borderId="232" xfId="0" applyFont="1" applyFill="1" applyBorder="1" applyAlignment="1">
      <alignment horizontal="center" vertical="center" textRotation="180"/>
    </xf>
    <xf numFmtId="0" fontId="218" fillId="0" borderId="0" xfId="0" applyFont="1"/>
    <xf numFmtId="0" fontId="218" fillId="0" borderId="235" xfId="0" applyFont="1" applyBorder="1"/>
    <xf numFmtId="0" fontId="216" fillId="0" borderId="217" xfId="0" applyFont="1" applyBorder="1" applyAlignment="1">
      <alignment vertical="center" wrapText="1"/>
    </xf>
    <xf numFmtId="172" fontId="220" fillId="0" borderId="217" xfId="110" applyNumberFormat="1" applyFont="1" applyBorder="1" applyAlignment="1">
      <alignment horizontal="center" vertical="center" wrapText="1"/>
    </xf>
    <xf numFmtId="0" fontId="217" fillId="43" borderId="219" xfId="0" applyFont="1" applyFill="1" applyBorder="1" applyAlignment="1">
      <alignment vertical="center" wrapText="1"/>
    </xf>
    <xf numFmtId="0" fontId="215" fillId="43" borderId="0" xfId="0" applyFont="1" applyFill="1" applyAlignment="1">
      <alignment wrapText="1"/>
    </xf>
    <xf numFmtId="0" fontId="215" fillId="43" borderId="219" xfId="0" applyFont="1" applyFill="1" applyBorder="1" applyAlignment="1">
      <alignment wrapText="1"/>
    </xf>
    <xf numFmtId="0" fontId="220" fillId="0" borderId="217" xfId="110" applyFont="1" applyBorder="1" applyAlignment="1">
      <alignment horizontal="center" vertical="center" wrapText="1"/>
    </xf>
    <xf numFmtId="0" fontId="216" fillId="0" borderId="230" xfId="0" applyFont="1" applyBorder="1" applyAlignment="1">
      <alignment vertical="center" wrapText="1"/>
    </xf>
    <xf numFmtId="172" fontId="220" fillId="0" borderId="217" xfId="110" applyNumberFormat="1" applyFont="1" applyFill="1" applyBorder="1" applyAlignment="1">
      <alignment horizontal="center" vertical="center" wrapText="1"/>
    </xf>
    <xf numFmtId="172" fontId="220" fillId="0" borderId="230" xfId="110" applyNumberFormat="1" applyFont="1" applyFill="1" applyBorder="1" applyAlignment="1">
      <alignment horizontal="center" vertical="center" wrapText="1"/>
    </xf>
    <xf numFmtId="172" fontId="213" fillId="0" borderId="233" xfId="71" applyNumberFormat="1" applyFont="1" applyBorder="1" applyAlignment="1">
      <alignment horizontal="center" vertical="center" wrapText="1"/>
    </xf>
    <xf numFmtId="172" fontId="213" fillId="0" borderId="217" xfId="71" applyNumberFormat="1" applyFont="1" applyBorder="1" applyAlignment="1">
      <alignment horizontal="center" vertical="center" wrapText="1"/>
    </xf>
    <xf numFmtId="0" fontId="216" fillId="0" borderId="214" xfId="0" applyFont="1" applyBorder="1" applyAlignment="1">
      <alignment vertical="center" wrapText="1"/>
    </xf>
    <xf numFmtId="0" fontId="216" fillId="0" borderId="238" xfId="0" applyFont="1" applyBorder="1" applyAlignment="1">
      <alignment vertical="center" wrapText="1"/>
    </xf>
    <xf numFmtId="0" fontId="214" fillId="0" borderId="240" xfId="0" applyFont="1" applyBorder="1" applyAlignment="1">
      <alignment horizontal="center" vertical="center"/>
    </xf>
    <xf numFmtId="0" fontId="216" fillId="0" borderId="241" xfId="0" applyFont="1" applyBorder="1" applyAlignment="1">
      <alignment vertical="center"/>
    </xf>
    <xf numFmtId="0" fontId="214" fillId="0" borderId="215" xfId="0" applyFont="1" applyBorder="1" applyAlignment="1">
      <alignment horizontal="center" vertical="center" wrapText="1"/>
    </xf>
    <xf numFmtId="0" fontId="214" fillId="0" borderId="239" xfId="0" applyFont="1" applyBorder="1" applyAlignment="1">
      <alignment horizontal="center" vertical="center" wrapText="1"/>
    </xf>
    <xf numFmtId="0" fontId="215" fillId="44" borderId="226" xfId="0" applyFont="1" applyFill="1" applyBorder="1" applyAlignment="1">
      <alignment horizontal="center" vertical="center" textRotation="180"/>
    </xf>
    <xf numFmtId="0" fontId="216" fillId="0" borderId="236" xfId="0" applyFont="1" applyBorder="1" applyAlignment="1">
      <alignment vertical="center" wrapText="1"/>
    </xf>
    <xf numFmtId="0" fontId="220" fillId="0" borderId="237" xfId="110" applyFont="1" applyBorder="1" applyAlignment="1">
      <alignment horizontal="center" vertical="center"/>
    </xf>
    <xf numFmtId="0" fontId="220" fillId="0" borderId="239" xfId="110" applyFont="1" applyBorder="1" applyAlignment="1">
      <alignment horizontal="center" vertical="center"/>
    </xf>
    <xf numFmtId="0" fontId="220" fillId="0" borderId="240" xfId="110" applyFont="1" applyBorder="1" applyAlignment="1">
      <alignment horizontal="center" vertical="center"/>
    </xf>
    <xf numFmtId="0" fontId="213" fillId="0" borderId="217" xfId="0" applyFont="1" applyBorder="1" applyAlignment="1">
      <alignment horizontal="center" vertical="center" wrapText="1"/>
    </xf>
    <xf numFmtId="0" fontId="210" fillId="0" borderId="241" xfId="0" applyFont="1" applyBorder="1" applyAlignment="1">
      <alignment vertical="center" wrapText="1"/>
    </xf>
    <xf numFmtId="0" fontId="210" fillId="0" borderId="242" xfId="0" applyFont="1" applyBorder="1" applyAlignment="1">
      <alignment vertical="center" wrapText="1"/>
    </xf>
    <xf numFmtId="0" fontId="214" fillId="0" borderId="243" xfId="0" applyFont="1" applyBorder="1" applyAlignment="1">
      <alignment horizontal="center" vertical="center"/>
    </xf>
    <xf numFmtId="0" fontId="217" fillId="44" borderId="219" xfId="0" applyFont="1" applyFill="1" applyBorder="1" applyAlignment="1">
      <alignment vertical="center" wrapText="1"/>
    </xf>
    <xf numFmtId="0" fontId="215" fillId="44" borderId="0" xfId="0" applyFont="1" applyFill="1" applyAlignment="1">
      <alignment vertical="center" wrapText="1"/>
    </xf>
    <xf numFmtId="0" fontId="215" fillId="44" borderId="219" xfId="0" applyFont="1" applyFill="1" applyBorder="1" applyAlignment="1">
      <alignment vertical="center" wrapText="1"/>
    </xf>
    <xf numFmtId="172" fontId="213" fillId="0" borderId="234" xfId="71" applyNumberFormat="1" applyFont="1" applyBorder="1" applyAlignment="1">
      <alignment horizontal="center" vertical="center" wrapText="1"/>
    </xf>
    <xf numFmtId="172" fontId="213" fillId="0" borderId="218" xfId="71" applyNumberFormat="1" applyFont="1" applyBorder="1" applyAlignment="1">
      <alignment horizontal="center" vertical="center" wrapText="1"/>
    </xf>
    <xf numFmtId="0" fontId="107" fillId="28" borderId="14" xfId="0" applyFont="1" applyFill="1" applyBorder="1" applyAlignment="1">
      <alignment horizontal="center" vertical="center" wrapText="1"/>
    </xf>
    <xf numFmtId="0" fontId="72" fillId="0" borderId="0" xfId="48" applyFont="1" applyFill="1" applyBorder="1" applyAlignment="1">
      <alignment horizontal="center"/>
    </xf>
    <xf numFmtId="0" fontId="99" fillId="0" borderId="0" xfId="0" applyFont="1" applyFill="1" applyBorder="1" applyAlignment="1">
      <alignment horizontal="center" vertical="center" wrapText="1"/>
    </xf>
    <xf numFmtId="0" fontId="102" fillId="35" borderId="255" xfId="0" applyFont="1" applyFill="1" applyBorder="1" applyAlignment="1">
      <alignment horizontal="center" vertical="center"/>
    </xf>
    <xf numFmtId="0" fontId="102" fillId="35" borderId="254" xfId="0" applyFont="1" applyFill="1" applyBorder="1" applyAlignment="1">
      <alignment horizontal="center" vertical="center"/>
    </xf>
    <xf numFmtId="0" fontId="102" fillId="35" borderId="0" xfId="0" applyFont="1" applyFill="1" applyAlignment="1">
      <alignment horizontal="center" vertical="center"/>
    </xf>
    <xf numFmtId="0" fontId="102" fillId="35" borderId="253" xfId="0" applyFont="1" applyFill="1" applyBorder="1" applyAlignment="1">
      <alignment horizontal="center" vertical="center"/>
    </xf>
    <xf numFmtId="0" fontId="102" fillId="35" borderId="262" xfId="0" applyFont="1" applyFill="1" applyBorder="1" applyAlignment="1">
      <alignment horizontal="center" vertical="center" wrapText="1"/>
    </xf>
    <xf numFmtId="0" fontId="102" fillId="35" borderId="252" xfId="0" applyFont="1" applyFill="1" applyBorder="1" applyAlignment="1">
      <alignment horizontal="center" vertical="center" wrapText="1"/>
    </xf>
    <xf numFmtId="0" fontId="102" fillId="35" borderId="256" xfId="0" applyFont="1" applyFill="1" applyBorder="1" applyAlignment="1">
      <alignment horizontal="center" vertical="center"/>
    </xf>
    <xf numFmtId="0" fontId="102" fillId="35" borderId="258" xfId="0" applyFont="1" applyFill="1" applyBorder="1" applyAlignment="1">
      <alignment horizontal="center" vertical="center"/>
    </xf>
    <xf numFmtId="0" fontId="102" fillId="35" borderId="0" xfId="0" applyFont="1" applyFill="1" applyBorder="1" applyAlignment="1">
      <alignment horizontal="center" vertical="center"/>
    </xf>
    <xf numFmtId="0" fontId="72" fillId="0" borderId="0" xfId="0" applyFont="1" applyFill="1" applyBorder="1" applyAlignment="1">
      <alignment horizontal="center" vertical="center" wrapText="1"/>
    </xf>
    <xf numFmtId="0" fontId="102" fillId="35" borderId="261" xfId="0" applyFont="1" applyFill="1" applyBorder="1" applyAlignment="1">
      <alignment horizontal="center"/>
    </xf>
    <xf numFmtId="0" fontId="102" fillId="35" borderId="260" xfId="0" applyFont="1" applyFill="1" applyBorder="1" applyAlignment="1">
      <alignment horizontal="center"/>
    </xf>
    <xf numFmtId="0" fontId="102" fillId="35" borderId="259" xfId="0" applyFont="1" applyFill="1" applyBorder="1" applyAlignment="1">
      <alignment horizontal="center"/>
    </xf>
    <xf numFmtId="0" fontId="102" fillId="35" borderId="251" xfId="0" applyFont="1" applyFill="1" applyBorder="1" applyAlignment="1">
      <alignment horizontal="center"/>
    </xf>
    <xf numFmtId="0" fontId="71" fillId="35" borderId="256" xfId="0" applyFont="1" applyFill="1" applyBorder="1" applyAlignment="1">
      <alignment horizontal="center" vertical="center"/>
    </xf>
    <xf numFmtId="0" fontId="71" fillId="35" borderId="255" xfId="0" applyFont="1" applyFill="1" applyBorder="1" applyAlignment="1">
      <alignment horizontal="center" vertical="center"/>
    </xf>
    <xf numFmtId="0" fontId="71" fillId="35" borderId="258" xfId="0" applyFont="1" applyFill="1" applyBorder="1" applyAlignment="1">
      <alignment horizontal="center" vertical="center"/>
    </xf>
    <xf numFmtId="0" fontId="71" fillId="35" borderId="0" xfId="0" applyFont="1" applyFill="1" applyBorder="1" applyAlignment="1">
      <alignment horizontal="center" vertical="center"/>
    </xf>
    <xf numFmtId="0" fontId="102" fillId="29" borderId="257" xfId="0" applyFont="1" applyFill="1" applyBorder="1" applyAlignment="1">
      <alignment horizontal="center" vertical="center" wrapText="1"/>
    </xf>
    <xf numFmtId="0" fontId="102" fillId="29" borderId="269" xfId="0" applyFont="1" applyFill="1" applyBorder="1" applyAlignment="1">
      <alignment horizontal="center" vertical="center" wrapText="1"/>
    </xf>
    <xf numFmtId="0" fontId="102" fillId="29" borderId="255" xfId="0" applyFont="1" applyFill="1" applyBorder="1" applyAlignment="1">
      <alignment horizontal="center" vertical="center" wrapText="1"/>
    </xf>
    <xf numFmtId="0" fontId="102" fillId="29" borderId="254" xfId="0" applyFont="1" applyFill="1" applyBorder="1" applyAlignment="1">
      <alignment horizontal="center" vertical="center" wrapText="1"/>
    </xf>
    <xf numFmtId="0" fontId="102" fillId="29" borderId="0" xfId="0" applyFont="1" applyFill="1" applyBorder="1" applyAlignment="1">
      <alignment horizontal="center" vertical="center" wrapText="1"/>
    </xf>
    <xf numFmtId="0" fontId="102" fillId="29" borderId="253" xfId="0" applyFont="1" applyFill="1" applyBorder="1" applyAlignment="1">
      <alignment horizontal="center" vertical="center" wrapText="1"/>
    </xf>
    <xf numFmtId="0" fontId="71" fillId="29" borderId="251" xfId="0" applyFont="1" applyFill="1" applyBorder="1" applyAlignment="1">
      <alignment horizontal="center" vertical="center" wrapText="1"/>
    </xf>
    <xf numFmtId="0" fontId="71" fillId="29" borderId="262" xfId="0" applyFont="1" applyFill="1" applyBorder="1" applyAlignment="1">
      <alignment horizontal="center" vertical="center" wrapText="1"/>
    </xf>
    <xf numFmtId="0" fontId="71" fillId="35" borderId="254" xfId="0" applyFont="1" applyFill="1" applyBorder="1" applyAlignment="1">
      <alignment horizontal="center" vertical="center"/>
    </xf>
    <xf numFmtId="0" fontId="71" fillId="35" borderId="253" xfId="0" applyFont="1" applyFill="1" applyBorder="1" applyAlignment="1">
      <alignment horizontal="center" vertical="center"/>
    </xf>
    <xf numFmtId="0" fontId="71" fillId="35" borderId="251" xfId="0" applyFont="1" applyFill="1" applyBorder="1" applyAlignment="1">
      <alignment horizontal="center" vertical="center"/>
    </xf>
    <xf numFmtId="0" fontId="71" fillId="35" borderId="262" xfId="0" applyFont="1" applyFill="1" applyBorder="1" applyAlignment="1">
      <alignment horizontal="center" vertical="center"/>
    </xf>
    <xf numFmtId="0" fontId="97" fillId="0" borderId="281" xfId="0" applyFont="1" applyFill="1" applyBorder="1" applyAlignment="1">
      <alignment horizontal="left" vertical="center" wrapText="1"/>
    </xf>
    <xf numFmtId="0" fontId="97" fillId="0" borderId="206" xfId="0" applyFont="1" applyFill="1" applyBorder="1" applyAlignment="1">
      <alignment horizontal="left" vertical="center" wrapText="1"/>
    </xf>
    <xf numFmtId="0" fontId="97" fillId="0" borderId="15" xfId="0" applyFont="1" applyFill="1" applyBorder="1" applyAlignment="1">
      <alignment horizontal="left" vertical="center" wrapText="1"/>
    </xf>
    <xf numFmtId="0" fontId="97" fillId="0" borderId="10" xfId="0" applyFont="1" applyFill="1" applyBorder="1" applyAlignment="1">
      <alignment horizontal="left" vertical="center" wrapText="1"/>
    </xf>
    <xf numFmtId="0" fontId="0" fillId="0" borderId="206"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101" fillId="0" borderId="0" xfId="0" applyFont="1" applyAlignment="1">
      <alignment horizontal="left" vertical="center" wrapText="1"/>
    </xf>
    <xf numFmtId="0" fontId="0" fillId="0" borderId="0" xfId="0" applyBorder="1" applyAlignment="1">
      <alignment horizontal="left"/>
    </xf>
    <xf numFmtId="0" fontId="0" fillId="0" borderId="31" xfId="0" applyBorder="1" applyAlignment="1">
      <alignment horizontal="left"/>
    </xf>
    <xf numFmtId="0" fontId="4" fillId="0" borderId="11" xfId="0" applyFont="1" applyBorder="1" applyAlignment="1">
      <alignment horizontal="left" vertical="center" wrapText="1" indent="1"/>
    </xf>
    <xf numFmtId="0" fontId="4" fillId="0" borderId="0" xfId="0" applyFont="1" applyBorder="1" applyAlignment="1">
      <alignment horizontal="left" vertical="center" wrapText="1" indent="1"/>
    </xf>
    <xf numFmtId="0" fontId="106" fillId="0" borderId="11" xfId="0" applyFont="1" applyBorder="1" applyAlignment="1">
      <alignment horizontal="center" vertical="center"/>
    </xf>
    <xf numFmtId="0" fontId="106" fillId="0" borderId="0" xfId="0" applyFont="1" applyBorder="1" applyAlignment="1">
      <alignment horizontal="center" vertical="center"/>
    </xf>
    <xf numFmtId="0" fontId="106" fillId="0" borderId="31" xfId="0" applyFont="1" applyBorder="1" applyAlignment="1">
      <alignment horizontal="center" vertical="center"/>
    </xf>
    <xf numFmtId="0" fontId="4" fillId="0" borderId="11"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106" fillId="0" borderId="11" xfId="0" applyFont="1" applyBorder="1" applyAlignment="1">
      <alignment horizontal="left" vertical="top" wrapText="1" readingOrder="1"/>
    </xf>
    <xf numFmtId="0" fontId="106" fillId="0" borderId="0" xfId="0" applyFont="1" applyBorder="1" applyAlignment="1">
      <alignment horizontal="left" vertical="top" wrapText="1" readingOrder="1"/>
    </xf>
    <xf numFmtId="0" fontId="106" fillId="0" borderId="31" xfId="0" applyFont="1" applyBorder="1" applyAlignment="1">
      <alignment horizontal="left" vertical="top" wrapText="1" readingOrder="1"/>
    </xf>
    <xf numFmtId="0" fontId="106" fillId="0" borderId="11" xfId="0" applyFont="1" applyBorder="1" applyAlignment="1">
      <alignment horizontal="center" vertical="center" wrapText="1"/>
    </xf>
    <xf numFmtId="0" fontId="106" fillId="0" borderId="0" xfId="0" applyFont="1" applyBorder="1" applyAlignment="1">
      <alignment horizontal="center" vertical="center" wrapText="1"/>
    </xf>
    <xf numFmtId="0" fontId="106" fillId="0" borderId="31" xfId="0" applyFont="1" applyBorder="1" applyAlignment="1">
      <alignment horizontal="center" vertical="center" wrapText="1"/>
    </xf>
    <xf numFmtId="0" fontId="67" fillId="0" borderId="11" xfId="0" applyFont="1" applyFill="1" applyBorder="1" applyAlignment="1">
      <alignment horizontal="left" vertical="top" wrapText="1" indent="1"/>
    </xf>
    <xf numFmtId="0" fontId="67" fillId="0" borderId="0" xfId="0" applyFont="1" applyFill="1" applyBorder="1" applyAlignment="1">
      <alignment horizontal="left" vertical="top" wrapText="1" indent="1"/>
    </xf>
    <xf numFmtId="0" fontId="94" fillId="22" borderId="96" xfId="0" applyFont="1" applyFill="1" applyBorder="1" applyAlignment="1">
      <alignment horizontal="center"/>
    </xf>
    <xf numFmtId="0" fontId="79" fillId="22" borderId="87" xfId="0" applyFont="1" applyFill="1" applyBorder="1"/>
    <xf numFmtId="0" fontId="75" fillId="22" borderId="171" xfId="0" applyFont="1" applyFill="1" applyBorder="1" applyAlignment="1">
      <alignment horizontal="center" vertical="center" wrapText="1"/>
    </xf>
    <xf numFmtId="0" fontId="75" fillId="22" borderId="172" xfId="0" applyFont="1" applyFill="1" applyBorder="1" applyAlignment="1">
      <alignment horizontal="center" vertical="center" wrapText="1"/>
    </xf>
    <xf numFmtId="0" fontId="75" fillId="22" borderId="173" xfId="0" applyFont="1" applyFill="1" applyBorder="1" applyAlignment="1">
      <alignment horizontal="center" vertical="center" wrapText="1"/>
    </xf>
    <xf numFmtId="0" fontId="94" fillId="22" borderId="96" xfId="0" applyFont="1" applyFill="1" applyBorder="1" applyAlignment="1">
      <alignment horizontal="center" vertical="center" wrapText="1"/>
    </xf>
    <xf numFmtId="0" fontId="94" fillId="22" borderId="87" xfId="0" applyFont="1" applyFill="1" applyBorder="1" applyAlignment="1">
      <alignment horizontal="center" vertical="center" wrapText="1"/>
    </xf>
    <xf numFmtId="0" fontId="94" fillId="22" borderId="88" xfId="0" applyFont="1" applyFill="1" applyBorder="1" applyAlignment="1">
      <alignment horizontal="center" vertical="center" wrapText="1"/>
    </xf>
    <xf numFmtId="0" fontId="72" fillId="0" borderId="0" xfId="0" applyFont="1" applyAlignment="1">
      <alignment horizontal="center"/>
    </xf>
    <xf numFmtId="0" fontId="0" fillId="0" borderId="0" xfId="0" applyFont="1" applyAlignment="1">
      <alignment horizontal="center"/>
    </xf>
    <xf numFmtId="0" fontId="64" fillId="0" borderId="14" xfId="37" applyFill="1" applyBorder="1" applyAlignment="1" applyProtection="1">
      <alignment horizontal="center" vertical="center"/>
    </xf>
    <xf numFmtId="0" fontId="64" fillId="0" borderId="0" xfId="37" applyFill="1" applyAlignment="1" applyProtection="1">
      <alignment horizontal="center" vertical="center"/>
    </xf>
    <xf numFmtId="0" fontId="134" fillId="0" borderId="16" xfId="42" applyFont="1" applyFill="1" applyBorder="1" applyAlignment="1">
      <alignment horizontal="center" vertical="center" wrapText="1"/>
    </xf>
    <xf numFmtId="0" fontId="134" fillId="0" borderId="10" xfId="42" applyFont="1" applyFill="1" applyBorder="1" applyAlignment="1">
      <alignment horizontal="center" vertical="center" wrapText="1"/>
    </xf>
    <xf numFmtId="0" fontId="134" fillId="0" borderId="15" xfId="42" applyFont="1" applyFill="1" applyBorder="1" applyAlignment="1">
      <alignment horizontal="center" vertical="center" wrapText="1"/>
    </xf>
    <xf numFmtId="168" fontId="71" fillId="0" borderId="10" xfId="42" applyNumberFormat="1" applyFont="1" applyFill="1" applyBorder="1" applyAlignment="1">
      <alignment horizontal="center" vertical="center" wrapText="1"/>
    </xf>
    <xf numFmtId="168" fontId="71" fillId="0" borderId="15" xfId="42" applyNumberFormat="1" applyFont="1" applyFill="1" applyBorder="1" applyAlignment="1">
      <alignment horizontal="center" vertical="center" wrapText="1"/>
    </xf>
    <xf numFmtId="168" fontId="71" fillId="0" borderId="16" xfId="42" applyNumberFormat="1" applyFont="1" applyFill="1" applyBorder="1" applyAlignment="1">
      <alignment horizontal="center" vertical="center" wrapText="1"/>
    </xf>
    <xf numFmtId="0" fontId="71" fillId="0" borderId="0" xfId="42" applyFont="1" applyFill="1" applyAlignment="1">
      <alignment horizontal="left" vertical="center"/>
    </xf>
    <xf numFmtId="0" fontId="72" fillId="0" borderId="0" xfId="42" applyFont="1" applyFill="1" applyAlignment="1">
      <alignment horizontal="center" wrapText="1"/>
    </xf>
    <xf numFmtId="0" fontId="99" fillId="0" borderId="0" xfId="42" applyFont="1" applyFill="1" applyAlignment="1">
      <alignment horizontal="center" wrapText="1"/>
    </xf>
    <xf numFmtId="0" fontId="104" fillId="0" borderId="10" xfId="42" applyFont="1" applyBorder="1" applyAlignment="1">
      <alignment horizontal="center" vertical="center" wrapText="1"/>
    </xf>
    <xf numFmtId="0" fontId="104" fillId="0" borderId="16" xfId="42" applyFont="1" applyBorder="1" applyAlignment="1">
      <alignment horizontal="center" vertical="center" wrapText="1"/>
    </xf>
    <xf numFmtId="0" fontId="104" fillId="0" borderId="15" xfId="42" applyFont="1" applyBorder="1" applyAlignment="1">
      <alignment horizontal="center" vertical="center" wrapText="1"/>
    </xf>
    <xf numFmtId="0" fontId="97" fillId="0" borderId="16" xfId="42" quotePrefix="1" applyFont="1" applyFill="1" applyBorder="1" applyAlignment="1">
      <alignment horizontal="left" vertical="center" wrapText="1"/>
    </xf>
    <xf numFmtId="0" fontId="97" fillId="0" borderId="15" xfId="42" quotePrefix="1" applyFont="1" applyFill="1" applyBorder="1" applyAlignment="1">
      <alignment horizontal="left" vertical="center" wrapText="1"/>
    </xf>
    <xf numFmtId="0" fontId="97" fillId="0" borderId="10" xfId="42" quotePrefix="1" applyFont="1" applyFill="1" applyBorder="1" applyAlignment="1">
      <alignment horizontal="left" vertical="center" wrapText="1"/>
    </xf>
    <xf numFmtId="0" fontId="97" fillId="0" borderId="16" xfId="42" applyFont="1" applyFill="1" applyBorder="1" applyAlignment="1">
      <alignment horizontal="left" vertical="center" wrapText="1"/>
    </xf>
    <xf numFmtId="0" fontId="97" fillId="0" borderId="15" xfId="42" applyFont="1" applyFill="1" applyBorder="1" applyAlignment="1">
      <alignment horizontal="left" vertical="center" wrapText="1"/>
    </xf>
    <xf numFmtId="0" fontId="75" fillId="0" borderId="0" xfId="42" applyFont="1" applyFill="1" applyAlignment="1">
      <alignment horizontal="center" vertical="center"/>
    </xf>
    <xf numFmtId="0" fontId="75" fillId="0" borderId="0" xfId="42" applyFont="1" applyAlignment="1">
      <alignment horizontal="center"/>
    </xf>
    <xf numFmtId="0" fontId="128" fillId="0" borderId="0" xfId="42" applyFont="1" applyFill="1" applyAlignment="1">
      <alignment horizontal="left" vertical="center" wrapText="1"/>
    </xf>
    <xf numFmtId="0" fontId="80" fillId="0" borderId="0" xfId="42" applyFont="1" applyFill="1" applyAlignment="1">
      <alignment horizontal="center" wrapText="1"/>
    </xf>
    <xf numFmtId="0" fontId="75" fillId="0" borderId="0" xfId="42" applyFont="1" applyAlignment="1">
      <alignment horizontal="center" vertical="center"/>
    </xf>
    <xf numFmtId="0" fontId="75" fillId="0" borderId="0" xfId="42" applyFont="1" applyFill="1" applyBorder="1" applyAlignment="1">
      <alignment horizontal="center" vertical="center"/>
    </xf>
    <xf numFmtId="0" fontId="75" fillId="0" borderId="0" xfId="42" applyFont="1" applyFill="1" applyBorder="1" applyAlignment="1">
      <alignment horizontal="center"/>
    </xf>
    <xf numFmtId="0" fontId="102" fillId="0" borderId="0" xfId="42" applyFont="1" applyFill="1" applyAlignment="1">
      <alignment horizontal="center" wrapText="1"/>
    </xf>
    <xf numFmtId="0" fontId="72" fillId="0" borderId="0" xfId="48" applyFont="1" applyFill="1" applyAlignment="1">
      <alignment horizontal="center" wrapText="1"/>
    </xf>
    <xf numFmtId="0" fontId="101" fillId="0" borderId="0" xfId="0" applyFont="1" applyFill="1" applyAlignment="1">
      <alignment horizontal="left" vertical="center" wrapText="1"/>
    </xf>
    <xf numFmtId="0" fontId="97" fillId="0" borderId="0" xfId="0" applyFont="1" applyAlignment="1">
      <alignment horizontal="left" vertical="top" wrapText="1"/>
    </xf>
    <xf numFmtId="0" fontId="0" fillId="0" borderId="0" xfId="0" applyFont="1" applyAlignment="1">
      <alignment horizontal="left" wrapText="1"/>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66" fillId="0" borderId="0" xfId="0" applyFont="1" applyFill="1" applyAlignment="1">
      <alignment horizontal="center"/>
    </xf>
    <xf numFmtId="0" fontId="66" fillId="0" borderId="59" xfId="0" applyFont="1" applyBorder="1" applyAlignment="1">
      <alignment vertical="center" wrapText="1"/>
    </xf>
    <xf numFmtId="0" fontId="0" fillId="0" borderId="59" xfId="0" applyFont="1" applyBorder="1" applyAlignment="1">
      <alignment horizontal="justify" vertical="center" wrapText="1"/>
    </xf>
    <xf numFmtId="0" fontId="140" fillId="0" borderId="59" xfId="0" applyFont="1" applyBorder="1" applyAlignment="1">
      <alignment vertical="center" wrapText="1"/>
    </xf>
    <xf numFmtId="0" fontId="72" fillId="0" borderId="0" xfId="48" applyFont="1" applyAlignment="1">
      <alignment horizontal="center" wrapText="1"/>
    </xf>
    <xf numFmtId="0" fontId="99" fillId="0" borderId="0" xfId="0" applyFont="1" applyAlignment="1">
      <alignment horizontal="center" vertical="center" wrapText="1"/>
    </xf>
    <xf numFmtId="0" fontId="66" fillId="0" borderId="183" xfId="0" applyFont="1" applyBorder="1" applyAlignment="1">
      <alignment horizontal="center" vertical="center" wrapText="1"/>
    </xf>
    <xf numFmtId="0" fontId="66" fillId="0" borderId="184" xfId="0" applyFont="1" applyBorder="1" applyAlignment="1">
      <alignment horizontal="center" vertical="center" wrapText="1"/>
    </xf>
    <xf numFmtId="0" fontId="66" fillId="0" borderId="185" xfId="0" applyFont="1" applyBorder="1" applyAlignment="1">
      <alignment horizontal="center" vertical="center" wrapText="1"/>
    </xf>
    <xf numFmtId="0" fontId="66" fillId="0" borderId="15" xfId="0" applyFont="1" applyBorder="1" applyAlignment="1">
      <alignment horizontal="center" vertical="center" wrapText="1"/>
    </xf>
    <xf numFmtId="0" fontId="66" fillId="0" borderId="14" xfId="0" applyFont="1" applyBorder="1" applyAlignment="1">
      <alignment horizontal="center" vertical="center" wrapText="1"/>
    </xf>
    <xf numFmtId="0" fontId="0" fillId="0" borderId="39" xfId="0" applyBorder="1" applyAlignment="1">
      <alignment horizontal="lef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xf>
    <xf numFmtId="0" fontId="0" fillId="0" borderId="39"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66" fillId="0" borderId="14" xfId="0" applyFont="1" applyBorder="1" applyAlignment="1">
      <alignment horizontal="center" vertical="center"/>
    </xf>
    <xf numFmtId="0" fontId="0" fillId="0" borderId="33" xfId="0" applyBorder="1" applyAlignment="1">
      <alignment horizontal="left"/>
    </xf>
    <xf numFmtId="0" fontId="0" fillId="0" borderId="32" xfId="0" applyBorder="1" applyAlignment="1">
      <alignment horizontal="left"/>
    </xf>
    <xf numFmtId="0" fontId="0" fillId="0" borderId="34" xfId="0" applyBorder="1" applyAlignment="1">
      <alignment horizontal="left"/>
    </xf>
    <xf numFmtId="0" fontId="66" fillId="0" borderId="10" xfId="0" applyFont="1" applyBorder="1" applyAlignment="1">
      <alignment horizontal="center" vertical="center" wrapText="1"/>
    </xf>
    <xf numFmtId="0" fontId="97" fillId="0" borderId="14" xfId="0" applyFont="1" applyBorder="1" applyAlignment="1">
      <alignment horizontal="left"/>
    </xf>
    <xf numFmtId="0" fontId="0" fillId="31" borderId="39" xfId="0" applyFill="1" applyBorder="1" applyAlignment="1">
      <alignment horizontal="left"/>
    </xf>
    <xf numFmtId="0" fontId="0" fillId="31" borderId="37" xfId="0" applyFill="1" applyBorder="1" applyAlignment="1">
      <alignment horizontal="left"/>
    </xf>
    <xf numFmtId="0" fontId="0" fillId="31" borderId="38" xfId="0" applyFill="1" applyBorder="1" applyAlignment="1">
      <alignment horizontal="left"/>
    </xf>
    <xf numFmtId="0" fontId="66" fillId="0" borderId="14" xfId="0" applyFont="1" applyBorder="1" applyAlignment="1">
      <alignment horizontal="center" vertical="justify" wrapText="1"/>
    </xf>
    <xf numFmtId="0" fontId="0" fillId="0" borderId="16" xfId="0" applyBorder="1" applyAlignment="1">
      <alignment horizontal="left"/>
    </xf>
    <xf numFmtId="0" fontId="0" fillId="0" borderId="15" xfId="0" applyBorder="1" applyAlignment="1">
      <alignment horizontal="left"/>
    </xf>
    <xf numFmtId="0" fontId="228" fillId="0" borderId="0" xfId="0" applyFont="1" applyAlignment="1">
      <alignment horizontal="center" vertical="center" wrapText="1"/>
    </xf>
  </cellXfs>
  <cellStyles count="111">
    <cellStyle name="Accent1" xfId="1" xr:uid="{00000000-0005-0000-0000-000000000000}"/>
    <cellStyle name="Accent1 - 20%" xfId="2" xr:uid="{00000000-0005-0000-0000-000001000000}"/>
    <cellStyle name="Accent1 - 40%" xfId="3" xr:uid="{00000000-0005-0000-0000-000002000000}"/>
    <cellStyle name="Accent1 - 60%" xfId="4" xr:uid="{00000000-0005-0000-0000-000003000000}"/>
    <cellStyle name="Accent2" xfId="5" xr:uid="{00000000-0005-0000-0000-000004000000}"/>
    <cellStyle name="Accent2 - 20%" xfId="6" xr:uid="{00000000-0005-0000-0000-000005000000}"/>
    <cellStyle name="Accent2 - 40%" xfId="7" xr:uid="{00000000-0005-0000-0000-000006000000}"/>
    <cellStyle name="Accent2 - 60%" xfId="8" xr:uid="{00000000-0005-0000-0000-000007000000}"/>
    <cellStyle name="Accent3" xfId="9" xr:uid="{00000000-0005-0000-0000-000008000000}"/>
    <cellStyle name="Accent3 - 20%" xfId="10" xr:uid="{00000000-0005-0000-0000-000009000000}"/>
    <cellStyle name="Accent3 - 40%" xfId="11" xr:uid="{00000000-0005-0000-0000-00000A000000}"/>
    <cellStyle name="Accent3 - 60%" xfId="12" xr:uid="{00000000-0005-0000-0000-00000B000000}"/>
    <cellStyle name="Accent4" xfId="13" xr:uid="{00000000-0005-0000-0000-00000C000000}"/>
    <cellStyle name="Accent4 - 20%" xfId="14" xr:uid="{00000000-0005-0000-0000-00000D000000}"/>
    <cellStyle name="Accent4 - 40%" xfId="15" xr:uid="{00000000-0005-0000-0000-00000E000000}"/>
    <cellStyle name="Accent4 - 60%" xfId="16" xr:uid="{00000000-0005-0000-0000-00000F000000}"/>
    <cellStyle name="Accent5" xfId="17" xr:uid="{00000000-0005-0000-0000-000010000000}"/>
    <cellStyle name="Accent5 - 20%" xfId="18" xr:uid="{00000000-0005-0000-0000-000011000000}"/>
    <cellStyle name="Accent5 - 40%" xfId="19" xr:uid="{00000000-0005-0000-0000-000012000000}"/>
    <cellStyle name="Accent5 - 60%" xfId="20" xr:uid="{00000000-0005-0000-0000-000013000000}"/>
    <cellStyle name="Accent6" xfId="21" xr:uid="{00000000-0005-0000-0000-000014000000}"/>
    <cellStyle name="Accent6 - 20%" xfId="22" xr:uid="{00000000-0005-0000-0000-000015000000}"/>
    <cellStyle name="Accent6 - 40%" xfId="23" xr:uid="{00000000-0005-0000-0000-000016000000}"/>
    <cellStyle name="Accent6 - 60%" xfId="24" xr:uid="{00000000-0005-0000-0000-000017000000}"/>
    <cellStyle name="Bad" xfId="25" xr:uid="{00000000-0005-0000-0000-000018000000}"/>
    <cellStyle name="Calculation" xfId="26" xr:uid="{00000000-0005-0000-0000-000019000000}"/>
    <cellStyle name="Calculation 2" xfId="94" xr:uid="{00000000-0005-0000-0000-000019000000}"/>
    <cellStyle name="Check Cell" xfId="27" xr:uid="{00000000-0005-0000-0000-00001A000000}"/>
    <cellStyle name="Emphasis 1" xfId="28" xr:uid="{00000000-0005-0000-0000-00001B000000}"/>
    <cellStyle name="Emphasis 2" xfId="29" xr:uid="{00000000-0005-0000-0000-00001C000000}"/>
    <cellStyle name="Emphasis 3" xfId="30" xr:uid="{00000000-0005-0000-0000-00001D000000}"/>
    <cellStyle name="Euro" xfId="31" xr:uid="{00000000-0005-0000-0000-00001E000000}"/>
    <cellStyle name="Good" xfId="32" xr:uid="{00000000-0005-0000-0000-00001F000000}"/>
    <cellStyle name="Heading 1" xfId="33" xr:uid="{00000000-0005-0000-0000-000020000000}"/>
    <cellStyle name="Heading 2" xfId="34" xr:uid="{00000000-0005-0000-0000-000021000000}"/>
    <cellStyle name="Heading 3" xfId="35" xr:uid="{00000000-0005-0000-0000-000022000000}"/>
    <cellStyle name="Heading 4" xfId="36" xr:uid="{00000000-0005-0000-0000-000023000000}"/>
    <cellStyle name="Hiperligação" xfId="37" builtinId="8"/>
    <cellStyle name="Hiperligação 2" xfId="110" xr:uid="{EBF9538A-DFAE-4E10-B271-58B5CB75CB88}"/>
    <cellStyle name="Input" xfId="38" xr:uid="{00000000-0005-0000-0000-000025000000}"/>
    <cellStyle name="Input 2" xfId="95" xr:uid="{00000000-0005-0000-0000-000025000000}"/>
    <cellStyle name="Linked Cell" xfId="39" xr:uid="{00000000-0005-0000-0000-000026000000}"/>
    <cellStyle name="Moeda 2" xfId="40" xr:uid="{00000000-0005-0000-0000-000027000000}"/>
    <cellStyle name="Neutral" xfId="41" xr:uid="{00000000-0005-0000-0000-000028000000}"/>
    <cellStyle name="Normal" xfId="0" builtinId="0"/>
    <cellStyle name="Normal 10" xfId="42" xr:uid="{00000000-0005-0000-0000-00002A000000}"/>
    <cellStyle name="Normal 11" xfId="43" xr:uid="{00000000-0005-0000-0000-00002B000000}"/>
    <cellStyle name="Normal 12" xfId="44" xr:uid="{00000000-0005-0000-0000-00002C000000}"/>
    <cellStyle name="Normal 12 2" xfId="45" xr:uid="{00000000-0005-0000-0000-00002D000000}"/>
    <cellStyle name="Normal 13" xfId="46" xr:uid="{00000000-0005-0000-0000-00002E000000}"/>
    <cellStyle name="Normal 13 10" xfId="47" xr:uid="{00000000-0005-0000-0000-00002F000000}"/>
    <cellStyle name="Normal 2" xfId="48" xr:uid="{00000000-0005-0000-0000-000030000000}"/>
    <cellStyle name="Normal 2 2" xfId="49" xr:uid="{00000000-0005-0000-0000-000031000000}"/>
    <cellStyle name="Normal 2 3" xfId="92" xr:uid="{BBD46B19-5CCF-48B4-9B8D-09406822A00E}"/>
    <cellStyle name="Normal 2 3 2" xfId="109" xr:uid="{BBD46B19-5CCF-48B4-9B8D-09406822A00E}"/>
    <cellStyle name="Normal 2 4" xfId="93" xr:uid="{BBD46B19-5CCF-48B4-9B8D-09406822A00E}"/>
    <cellStyle name="Normal 3" xfId="50" xr:uid="{00000000-0005-0000-0000-000032000000}"/>
    <cellStyle name="Normal 3 2" xfId="51" xr:uid="{00000000-0005-0000-0000-000033000000}"/>
    <cellStyle name="Normal 3 3" xfId="52" xr:uid="{00000000-0005-0000-0000-000034000000}"/>
    <cellStyle name="Normal 3_ONLINE" xfId="53" xr:uid="{00000000-0005-0000-0000-000035000000}"/>
    <cellStyle name="Normal 4" xfId="54" xr:uid="{00000000-0005-0000-0000-000036000000}"/>
    <cellStyle name="Normal 5" xfId="55" xr:uid="{00000000-0005-0000-0000-000037000000}"/>
    <cellStyle name="Normal 5 2" xfId="56" xr:uid="{00000000-0005-0000-0000-000038000000}"/>
    <cellStyle name="Normal 6" xfId="57" xr:uid="{00000000-0005-0000-0000-000039000000}"/>
    <cellStyle name="Normal 6 2" xfId="58" xr:uid="{00000000-0005-0000-0000-00003A000000}"/>
    <cellStyle name="Normal 60 2" xfId="59" xr:uid="{00000000-0005-0000-0000-00003B000000}"/>
    <cellStyle name="Normal 7" xfId="60" xr:uid="{00000000-0005-0000-0000-00003C000000}"/>
    <cellStyle name="Normal 7 2" xfId="61" xr:uid="{00000000-0005-0000-0000-00003D000000}"/>
    <cellStyle name="Normal 7 3" xfId="62" xr:uid="{00000000-0005-0000-0000-00003E000000}"/>
    <cellStyle name="Normal 8" xfId="63" xr:uid="{00000000-0005-0000-0000-00003F000000}"/>
    <cellStyle name="Normal 8 2" xfId="64" xr:uid="{00000000-0005-0000-0000-000040000000}"/>
    <cellStyle name="Normal 9" xfId="65" xr:uid="{00000000-0005-0000-0000-000041000000}"/>
    <cellStyle name="Normal_2004_2005_preparação_XVI Governo" xfId="66" xr:uid="{00000000-0005-0000-0000-000042000000}"/>
    <cellStyle name="Normal_ANEXO II-A_NOVO 2" xfId="67" xr:uid="{00000000-0005-0000-0000-000043000000}"/>
    <cellStyle name="Normal_mapas anexos despacho relatório OE-2006" xfId="68" xr:uid="{00000000-0005-0000-0000-000044000000}"/>
    <cellStyle name="Note" xfId="69" xr:uid="{00000000-0005-0000-0000-000045000000}"/>
    <cellStyle name="Note 2" xfId="96" xr:uid="{00000000-0005-0000-0000-000045000000}"/>
    <cellStyle name="Output" xfId="70" xr:uid="{00000000-0005-0000-0000-000046000000}"/>
    <cellStyle name="Output 2" xfId="97" xr:uid="{00000000-0005-0000-0000-000046000000}"/>
    <cellStyle name="Percentagem" xfId="71" builtinId="5"/>
    <cellStyle name="Percentagem 2" xfId="72" xr:uid="{00000000-0005-0000-0000-000048000000}"/>
    <cellStyle name="Percentagem 3" xfId="73" xr:uid="{00000000-0005-0000-0000-000049000000}"/>
    <cellStyle name="Percentagem 5" xfId="74" xr:uid="{00000000-0005-0000-0000-00004A000000}"/>
    <cellStyle name="Sheet Title" xfId="75" xr:uid="{00000000-0005-0000-0000-00004B000000}"/>
    <cellStyle name="Vírgula" xfId="76" builtinId="3"/>
    <cellStyle name="Vírgula 2" xfId="77" xr:uid="{00000000-0005-0000-0000-00004D000000}"/>
    <cellStyle name="Vírgula 3" xfId="78" xr:uid="{00000000-0005-0000-0000-00004E000000}"/>
    <cellStyle name="Vírgula 4" xfId="79" xr:uid="{00000000-0005-0000-0000-00004F000000}"/>
    <cellStyle name="Vírgula 4 2" xfId="80" xr:uid="{00000000-0005-0000-0000-000050000000}"/>
    <cellStyle name="Vírgula 4 2 2" xfId="86" xr:uid="{00000000-0005-0000-0000-000050000000}"/>
    <cellStyle name="Vírgula 4 2 2 2" xfId="103" xr:uid="{00000000-0005-0000-0000-000050000000}"/>
    <cellStyle name="Vírgula 4 2 3" xfId="90" xr:uid="{00000000-0005-0000-0000-000050000000}"/>
    <cellStyle name="Vírgula 4 2 3 2" xfId="107" xr:uid="{00000000-0005-0000-0000-000050000000}"/>
    <cellStyle name="Vírgula 4 2 4" xfId="99" xr:uid="{00000000-0005-0000-0000-000050000000}"/>
    <cellStyle name="Vírgula 4 3" xfId="85" xr:uid="{00000000-0005-0000-0000-00004F000000}"/>
    <cellStyle name="Vírgula 4 3 2" xfId="102" xr:uid="{00000000-0005-0000-0000-00004F000000}"/>
    <cellStyle name="Vírgula 4 4" xfId="89" xr:uid="{00000000-0005-0000-0000-00004F000000}"/>
    <cellStyle name="Vírgula 4 4 2" xfId="106" xr:uid="{00000000-0005-0000-0000-00004F000000}"/>
    <cellStyle name="Vírgula 4 5" xfId="98" xr:uid="{00000000-0005-0000-0000-00004F000000}"/>
    <cellStyle name="Vírgula 5" xfId="81" xr:uid="{00000000-0005-0000-0000-000051000000}"/>
    <cellStyle name="Vírgula 5 2" xfId="87" xr:uid="{00000000-0005-0000-0000-000051000000}"/>
    <cellStyle name="Vírgula 5 2 2" xfId="104" xr:uid="{00000000-0005-0000-0000-000051000000}"/>
    <cellStyle name="Vírgula 5 3" xfId="91" xr:uid="{00000000-0005-0000-0000-000051000000}"/>
    <cellStyle name="Vírgula 5 3 2" xfId="108" xr:uid="{00000000-0005-0000-0000-000051000000}"/>
    <cellStyle name="Vírgula 5 4" xfId="100" xr:uid="{00000000-0005-0000-0000-000051000000}"/>
    <cellStyle name="Vírgula 6" xfId="83" xr:uid="{00000000-0005-0000-0000-000052000000}"/>
    <cellStyle name="Vírgula 7" xfId="84" xr:uid="{00000000-0005-0000-0000-000081000000}"/>
    <cellStyle name="Vírgula 7 2" xfId="101" xr:uid="{00000000-0005-0000-0000-000081000000}"/>
    <cellStyle name="Vírgula 8" xfId="88" xr:uid="{00000000-0005-0000-0000-000085000000}"/>
    <cellStyle name="Vírgula 8 2" xfId="105" xr:uid="{00000000-0005-0000-0000-000085000000}"/>
    <cellStyle name="Warning Text" xfId="82" xr:uid="{00000000-0005-0000-0000-000053000000}"/>
  </cellStyles>
  <dxfs count="12">
    <dxf>
      <font>
        <color auto="1"/>
      </font>
      <fill>
        <patternFill>
          <bgColor theme="9"/>
        </patternFill>
      </fill>
    </dxf>
    <dxf>
      <fill>
        <patternFill>
          <bgColor theme="7" tint="0.39994506668294322"/>
        </patternFill>
      </fill>
    </dxf>
    <dxf>
      <fill>
        <patternFill>
          <bgColor rgb="FFDE0000"/>
        </patternFill>
      </fill>
    </dxf>
    <dxf>
      <font>
        <color auto="1"/>
      </font>
      <fill>
        <patternFill>
          <bgColor theme="9"/>
        </patternFill>
      </fill>
    </dxf>
    <dxf>
      <fill>
        <patternFill>
          <bgColor theme="7" tint="0.39994506668294322"/>
        </patternFill>
      </fill>
    </dxf>
    <dxf>
      <fill>
        <patternFill>
          <bgColor rgb="FFDE0000"/>
        </patternFill>
      </fill>
    </dxf>
    <dxf>
      <font>
        <color auto="1"/>
      </font>
      <fill>
        <patternFill>
          <bgColor theme="9"/>
        </patternFill>
      </fill>
    </dxf>
    <dxf>
      <fill>
        <patternFill>
          <bgColor theme="7" tint="0.39994506668294322"/>
        </patternFill>
      </fill>
    </dxf>
    <dxf>
      <fill>
        <patternFill>
          <bgColor rgb="FFDE0000"/>
        </patternFill>
      </fill>
    </dxf>
    <dxf>
      <font>
        <color theme="0"/>
      </font>
    </dxf>
    <dxf>
      <font>
        <color theme="0"/>
      </font>
    </dxf>
    <dxf>
      <font>
        <color theme="0"/>
      </font>
    </dxf>
  </dxfs>
  <tableStyles count="0" defaultTableStyle="TableStyleMedium9" defaultPivotStyle="PivotStyleLight16"/>
  <colors>
    <mruColors>
      <color rgb="FFFFFF00"/>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styles" Target="styles.xml"/><Relationship Id="rId50" Type="http://schemas.openxmlformats.org/officeDocument/2006/relationships/customXml" Target="../customXml/item1.xml"/><Relationship Id="rId55" Type="http://schemas.openxmlformats.org/officeDocument/2006/relationships/customXml" Target="../customXml/item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customXml" Target="../customXml/item4.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sharedStrings" Target="sharedStrings.xml"/><Relationship Id="rId56" Type="http://schemas.openxmlformats.org/officeDocument/2006/relationships/customXml" Target="../customXml/item7.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4.xml"/><Relationship Id="rId54"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hyperlink" Target="#INDICE!A1"/><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1" Type="http://schemas.openxmlformats.org/officeDocument/2006/relationships/hyperlink" Target="#INDICE!A1"/></Relationships>
</file>

<file path=xl/drawings/_rels/drawing17.xml.rels><?xml version="1.0" encoding="UTF-8" standalone="yes"?>
<Relationships xmlns="http://schemas.openxmlformats.org/package/2006/relationships"><Relationship Id="rId1" Type="http://schemas.openxmlformats.org/officeDocument/2006/relationships/image" Target="../media/image7.png"/></Relationships>
</file>

<file path=xl/drawings/_rels/drawing18.xml.rels><?xml version="1.0" encoding="UTF-8" standalone="yes"?>
<Relationships xmlns="http://schemas.openxmlformats.org/package/2006/relationships"><Relationship Id="rId1" Type="http://schemas.openxmlformats.org/officeDocument/2006/relationships/hyperlink" Target="#INDICE!A1"/></Relationships>
</file>

<file path=xl/drawings/_rels/drawing19.xml.rels><?xml version="1.0" encoding="UTF-8" standalone="yes"?>
<Relationships xmlns="http://schemas.openxmlformats.org/package/2006/relationships"><Relationship Id="rId1" Type="http://schemas.openxmlformats.org/officeDocument/2006/relationships/hyperlink" Target="#INDICE!A1"/></Relationships>
</file>

<file path=xl/drawings/_rels/drawing20.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8.emf"/></Relationships>
</file>

<file path=xl/drawings/_rels/drawing21.xml.rels><?xml version="1.0" encoding="UTF-8" standalone="yes"?>
<Relationships xmlns="http://schemas.openxmlformats.org/package/2006/relationships"><Relationship Id="rId1" Type="http://schemas.openxmlformats.org/officeDocument/2006/relationships/hyperlink" Target="#INDICE!A1"/></Relationships>
</file>

<file path=xl/drawings/_rels/drawing22.xml.rels><?xml version="1.0" encoding="UTF-8" standalone="yes"?>
<Relationships xmlns="http://schemas.openxmlformats.org/package/2006/relationships"><Relationship Id="rId1" Type="http://schemas.openxmlformats.org/officeDocument/2006/relationships/hyperlink" Target="#INDICE!A1"/></Relationships>
</file>

<file path=xl/drawings/_rels/drawing23.xml.rels><?xml version="1.0" encoding="UTF-8" standalone="yes"?>
<Relationships xmlns="http://schemas.openxmlformats.org/package/2006/relationships"><Relationship Id="rId1" Type="http://schemas.openxmlformats.org/officeDocument/2006/relationships/hyperlink" Target="#INDICE!A1"/></Relationships>
</file>

<file path=xl/drawings/_rels/drawing24.xml.rels><?xml version="1.0" encoding="UTF-8" standalone="yes"?>
<Relationships xmlns="http://schemas.openxmlformats.org/package/2006/relationships"><Relationship Id="rId1" Type="http://schemas.openxmlformats.org/officeDocument/2006/relationships/hyperlink" Target="#INDICE!A1"/></Relationships>
</file>

<file path=xl/drawings/_rels/drawing25.xml.rels><?xml version="1.0" encoding="UTF-8" standalone="yes"?>
<Relationships xmlns="http://schemas.openxmlformats.org/package/2006/relationships"><Relationship Id="rId1" Type="http://schemas.openxmlformats.org/officeDocument/2006/relationships/hyperlink" Target="#INDICE!A1"/></Relationships>
</file>

<file path=xl/drawings/_rels/drawing26.xml.rels><?xml version="1.0" encoding="UTF-8" standalone="yes"?>
<Relationships xmlns="http://schemas.openxmlformats.org/package/2006/relationships"><Relationship Id="rId1" Type="http://schemas.openxmlformats.org/officeDocument/2006/relationships/hyperlink" Target="#INDICE!A1"/></Relationships>
</file>

<file path=xl/drawings/_rels/drawing27.xml.rels><?xml version="1.0" encoding="UTF-8" standalone="yes"?>
<Relationships xmlns="http://schemas.openxmlformats.org/package/2006/relationships"><Relationship Id="rId1" Type="http://schemas.openxmlformats.org/officeDocument/2006/relationships/hyperlink" Target="#INDICE!A1"/></Relationships>
</file>

<file path=xl/drawings/_rels/drawing28.xml.rels><?xml version="1.0" encoding="UTF-8" standalone="yes"?>
<Relationships xmlns="http://schemas.openxmlformats.org/package/2006/relationships"><Relationship Id="rId1" Type="http://schemas.openxmlformats.org/officeDocument/2006/relationships/hyperlink" Target="#INDICE!A1"/></Relationships>
</file>

<file path=xl/drawings/_rels/drawing29.xml.rels><?xml version="1.0" encoding="UTF-8" standalone="yes"?>
<Relationships xmlns="http://schemas.openxmlformats.org/package/2006/relationships"><Relationship Id="rId1" Type="http://schemas.openxmlformats.org/officeDocument/2006/relationships/hyperlink" Target="#INDICE!A1"/></Relationships>
</file>

<file path=xl/drawings/_rels/drawing30.xml.rels><?xml version="1.0" encoding="UTF-8" standalone="yes"?>
<Relationships xmlns="http://schemas.openxmlformats.org/package/2006/relationships"><Relationship Id="rId1" Type="http://schemas.openxmlformats.org/officeDocument/2006/relationships/hyperlink" Target="#INDICE!A1"/></Relationships>
</file>

<file path=xl/drawings/_rels/drawing31.xml.rels><?xml version="1.0" encoding="UTF-8" standalone="yes"?>
<Relationships xmlns="http://schemas.openxmlformats.org/package/2006/relationships"><Relationship Id="rId1" Type="http://schemas.openxmlformats.org/officeDocument/2006/relationships/hyperlink" Target="#INDICE!A1"/></Relationships>
</file>

<file path=xl/drawings/_rels/drawing32.xml.rels><?xml version="1.0" encoding="UTF-8" standalone="yes"?>
<Relationships xmlns="http://schemas.openxmlformats.org/package/2006/relationships"><Relationship Id="rId1" Type="http://schemas.openxmlformats.org/officeDocument/2006/relationships/hyperlink" Target="#INDICE!A1"/></Relationships>
</file>

<file path=xl/drawings/_rels/drawing3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I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absoluteAnchor>
    <xdr:pos x="22095133" y="0"/>
    <xdr:ext cx="717828" cy="455168"/>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22095133" y="0"/>
          <a:ext cx="717828" cy="455168"/>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absoluteAnchor>
    <xdr:pos x="10420350" y="22038"/>
    <xdr:ext cx="603093" cy="292287"/>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10420350" y="22038"/>
          <a:ext cx="603093" cy="29228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wsDr>
</file>

<file path=xl/drawings/drawing2.xml><?xml version="1.0" encoding="utf-8"?>
<xdr:wsDr xmlns:xdr="http://schemas.openxmlformats.org/drawingml/2006/spreadsheetDrawing" xmlns:a="http://schemas.openxmlformats.org/drawingml/2006/main">
  <xdr:twoCellAnchor editAs="absolute">
    <xdr:from>
      <xdr:col>17</xdr:col>
      <xdr:colOff>0</xdr:colOff>
      <xdr:row>0</xdr:row>
      <xdr:rowOff>0</xdr:rowOff>
    </xdr:from>
    <xdr:to>
      <xdr:col>18</xdr:col>
      <xdr:colOff>58487</xdr:colOff>
      <xdr:row>3</xdr:row>
      <xdr:rowOff>74542</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4458950" y="0"/>
          <a:ext cx="668087" cy="45554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10</xdr:col>
      <xdr:colOff>163996</xdr:colOff>
      <xdr:row>0</xdr:row>
      <xdr:rowOff>0</xdr:rowOff>
    </xdr:from>
    <xdr:to>
      <xdr:col>11</xdr:col>
      <xdr:colOff>96587</xdr:colOff>
      <xdr:row>1</xdr:row>
      <xdr:rowOff>132522</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8545996" y="0"/>
          <a:ext cx="618391" cy="29444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674594</xdr:colOff>
      <xdr:row>0</xdr:row>
      <xdr:rowOff>0</xdr:rowOff>
    </xdr:from>
    <xdr:to>
      <xdr:col>7</xdr:col>
      <xdr:colOff>36075</xdr:colOff>
      <xdr:row>2</xdr:row>
      <xdr:rowOff>66675</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9915525" y="0"/>
          <a:ext cx="634469" cy="3905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4</xdr:col>
      <xdr:colOff>87796</xdr:colOff>
      <xdr:row>0</xdr:row>
      <xdr:rowOff>0</xdr:rowOff>
    </xdr:from>
    <xdr:to>
      <xdr:col>5</xdr:col>
      <xdr:colOff>96587</xdr:colOff>
      <xdr:row>1</xdr:row>
      <xdr:rowOff>99391</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8088796" y="0"/>
          <a:ext cx="618391" cy="28989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3</xdr:col>
      <xdr:colOff>38100</xdr:colOff>
      <xdr:row>0</xdr:row>
      <xdr:rowOff>9525</xdr:rowOff>
    </xdr:from>
    <xdr:to>
      <xdr:col>4</xdr:col>
      <xdr:colOff>134687</xdr:colOff>
      <xdr:row>1</xdr:row>
      <xdr:rowOff>114300</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7296150" y="9525"/>
          <a:ext cx="5728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974779</xdr:colOff>
      <xdr:row>0</xdr:row>
      <xdr:rowOff>15240</xdr:rowOff>
    </xdr:from>
    <xdr:to>
      <xdr:col>8</xdr:col>
      <xdr:colOff>130985</xdr:colOff>
      <xdr:row>1</xdr:row>
      <xdr:rowOff>130202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9707631" y="19050"/>
          <a:ext cx="585260" cy="29403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295274</xdr:colOff>
      <xdr:row>76</xdr:row>
      <xdr:rowOff>0</xdr:rowOff>
    </xdr:from>
    <xdr:to>
      <xdr:col>7</xdr:col>
      <xdr:colOff>1355310</xdr:colOff>
      <xdr:row>93</xdr:row>
      <xdr:rowOff>79739</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295274" y="11763375"/>
          <a:ext cx="7000875" cy="3412131"/>
        </a:xfrm>
        <a:prstGeom prst="rect">
          <a:avLst/>
        </a:prstGeom>
      </xdr:spPr>
    </xdr:pic>
    <xdr:clientData/>
  </xdr:twoCellAnchor>
  <xdr:twoCellAnchor editAs="absolute">
    <xdr:from>
      <xdr:col>10</xdr:col>
      <xdr:colOff>548640</xdr:colOff>
      <xdr:row>0</xdr:row>
      <xdr:rowOff>0</xdr:rowOff>
    </xdr:from>
    <xdr:to>
      <xdr:col>11</xdr:col>
      <xdr:colOff>287722</xdr:colOff>
      <xdr:row>1</xdr:row>
      <xdr:rowOff>55245</xdr:rowOff>
    </xdr:to>
    <xdr:sp macro="" textlink="">
      <xdr:nvSpPr>
        <xdr:cNvPr id="5" name="Seta para a esquerda 4" descr="Índice" title="Índice">
          <a:hlinkClick xmlns:r="http://schemas.openxmlformats.org/officeDocument/2006/relationships" r:id="rId2"/>
          <a:extLst>
            <a:ext uri="{FF2B5EF4-FFF2-40B4-BE49-F238E27FC236}">
              <a16:creationId xmlns:a16="http://schemas.microsoft.com/office/drawing/2014/main" id="{00000000-0008-0000-0800-000005000000}"/>
            </a:ext>
          </a:extLst>
        </xdr:cNvPr>
        <xdr:cNvSpPr/>
      </xdr:nvSpPr>
      <xdr:spPr>
        <a:xfrm>
          <a:off x="10467975" y="0"/>
          <a:ext cx="550612" cy="2571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0</xdr:col>
      <xdr:colOff>293370</xdr:colOff>
      <xdr:row>10</xdr:row>
      <xdr:rowOff>67392</xdr:rowOff>
    </xdr:from>
    <xdr:to>
      <xdr:col>12</xdr:col>
      <xdr:colOff>472440</xdr:colOff>
      <xdr:row>40</xdr:row>
      <xdr:rowOff>148590</xdr:rowOff>
    </xdr:to>
    <xdr:pic>
      <xdr:nvPicPr>
        <xdr:cNvPr id="4" name="Imagem 3">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3370" y="2267667"/>
          <a:ext cx="11856720" cy="6078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5</xdr:col>
      <xdr:colOff>81017</xdr:colOff>
      <xdr:row>0</xdr:row>
      <xdr:rowOff>0</xdr:rowOff>
    </xdr:from>
    <xdr:to>
      <xdr:col>5</xdr:col>
      <xdr:colOff>608983</xdr:colOff>
      <xdr:row>1</xdr:row>
      <xdr:rowOff>89647</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9167867" y="0"/>
          <a:ext cx="527966" cy="280147"/>
        </a:xfrm>
        <a:prstGeom prst="leftArrow">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7</xdr:row>
      <xdr:rowOff>133351</xdr:rowOff>
    </xdr:from>
    <xdr:to>
      <xdr:col>1</xdr:col>
      <xdr:colOff>171450</xdr:colOff>
      <xdr:row>7</xdr:row>
      <xdr:rowOff>188595</xdr:rowOff>
    </xdr:to>
    <xdr:sp macro="" textlink="">
      <xdr:nvSpPr>
        <xdr:cNvPr id="2" name="Seta para a direita 2">
          <a:extLst>
            <a:ext uri="{FF2B5EF4-FFF2-40B4-BE49-F238E27FC236}">
              <a16:creationId xmlns:a16="http://schemas.microsoft.com/office/drawing/2014/main" id="{00000000-0008-0000-0A00-000002000000}"/>
            </a:ext>
          </a:extLst>
        </xdr:cNvPr>
        <xdr:cNvSpPr/>
      </xdr:nvSpPr>
      <xdr:spPr>
        <a:xfrm>
          <a:off x="619125" y="1466851"/>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19050</xdr:colOff>
      <xdr:row>20</xdr:row>
      <xdr:rowOff>104775</xdr:rowOff>
    </xdr:from>
    <xdr:to>
      <xdr:col>1</xdr:col>
      <xdr:colOff>180975</xdr:colOff>
      <xdr:row>20</xdr:row>
      <xdr:rowOff>160019</xdr:rowOff>
    </xdr:to>
    <xdr:sp macro="" textlink="">
      <xdr:nvSpPr>
        <xdr:cNvPr id="3" name="Seta para a direita 3">
          <a:extLst>
            <a:ext uri="{FF2B5EF4-FFF2-40B4-BE49-F238E27FC236}">
              <a16:creationId xmlns:a16="http://schemas.microsoft.com/office/drawing/2014/main" id="{00000000-0008-0000-0A00-000003000000}"/>
            </a:ext>
          </a:extLst>
        </xdr:cNvPr>
        <xdr:cNvSpPr/>
      </xdr:nvSpPr>
      <xdr:spPr>
        <a:xfrm>
          <a:off x="628650" y="391477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0</xdr:col>
      <xdr:colOff>190500</xdr:colOff>
      <xdr:row>28</xdr:row>
      <xdr:rowOff>57150</xdr:rowOff>
    </xdr:from>
    <xdr:to>
      <xdr:col>1</xdr:col>
      <xdr:colOff>152400</xdr:colOff>
      <xdr:row>28</xdr:row>
      <xdr:rowOff>112394</xdr:rowOff>
    </xdr:to>
    <xdr:sp macro="" textlink="">
      <xdr:nvSpPr>
        <xdr:cNvPr id="4" name="Seta para a direita 5">
          <a:extLst>
            <a:ext uri="{FF2B5EF4-FFF2-40B4-BE49-F238E27FC236}">
              <a16:creationId xmlns:a16="http://schemas.microsoft.com/office/drawing/2014/main" id="{00000000-0008-0000-0A00-000004000000}"/>
            </a:ext>
          </a:extLst>
        </xdr:cNvPr>
        <xdr:cNvSpPr/>
      </xdr:nvSpPr>
      <xdr:spPr>
        <a:xfrm>
          <a:off x="190500" y="5391150"/>
          <a:ext cx="571500"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0</xdr:colOff>
      <xdr:row>32</xdr:row>
      <xdr:rowOff>57150</xdr:rowOff>
    </xdr:from>
    <xdr:to>
      <xdr:col>1</xdr:col>
      <xdr:colOff>161925</xdr:colOff>
      <xdr:row>32</xdr:row>
      <xdr:rowOff>112394</xdr:rowOff>
    </xdr:to>
    <xdr:sp macro="" textlink="">
      <xdr:nvSpPr>
        <xdr:cNvPr id="5" name="Seta para a direita 6">
          <a:extLst>
            <a:ext uri="{FF2B5EF4-FFF2-40B4-BE49-F238E27FC236}">
              <a16:creationId xmlns:a16="http://schemas.microsoft.com/office/drawing/2014/main" id="{00000000-0008-0000-0A00-000005000000}"/>
            </a:ext>
          </a:extLst>
        </xdr:cNvPr>
        <xdr:cNvSpPr/>
      </xdr:nvSpPr>
      <xdr:spPr>
        <a:xfrm>
          <a:off x="609600" y="6153150"/>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0</xdr:col>
      <xdr:colOff>190499</xdr:colOff>
      <xdr:row>36</xdr:row>
      <xdr:rowOff>95250</xdr:rowOff>
    </xdr:from>
    <xdr:to>
      <xdr:col>1</xdr:col>
      <xdr:colOff>151341</xdr:colOff>
      <xdr:row>36</xdr:row>
      <xdr:rowOff>150494</xdr:rowOff>
    </xdr:to>
    <xdr:sp macro="" textlink="">
      <xdr:nvSpPr>
        <xdr:cNvPr id="6" name="Seta para a direita 7">
          <a:extLst>
            <a:ext uri="{FF2B5EF4-FFF2-40B4-BE49-F238E27FC236}">
              <a16:creationId xmlns:a16="http://schemas.microsoft.com/office/drawing/2014/main" id="{00000000-0008-0000-0A00-000006000000}"/>
            </a:ext>
          </a:extLst>
        </xdr:cNvPr>
        <xdr:cNvSpPr/>
      </xdr:nvSpPr>
      <xdr:spPr>
        <a:xfrm>
          <a:off x="190499" y="6953250"/>
          <a:ext cx="570442"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0</xdr:colOff>
      <xdr:row>65</xdr:row>
      <xdr:rowOff>74083</xdr:rowOff>
    </xdr:from>
    <xdr:to>
      <xdr:col>1</xdr:col>
      <xdr:colOff>161925</xdr:colOff>
      <xdr:row>65</xdr:row>
      <xdr:rowOff>129327</xdr:rowOff>
    </xdr:to>
    <xdr:sp macro="" textlink="">
      <xdr:nvSpPr>
        <xdr:cNvPr id="7" name="Seta para a direita 9">
          <a:extLst>
            <a:ext uri="{FF2B5EF4-FFF2-40B4-BE49-F238E27FC236}">
              <a16:creationId xmlns:a16="http://schemas.microsoft.com/office/drawing/2014/main" id="{00000000-0008-0000-0A00-000007000000}"/>
            </a:ext>
          </a:extLst>
        </xdr:cNvPr>
        <xdr:cNvSpPr/>
      </xdr:nvSpPr>
      <xdr:spPr>
        <a:xfrm>
          <a:off x="609600" y="12456583"/>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absoluteAnchor>
    <xdr:pos x="10623176" y="0"/>
    <xdr:ext cx="589647" cy="403412"/>
    <xdr:sp macro="" textlink="">
      <xdr:nvSpPr>
        <xdr:cNvPr id="8" name="Seta para a esquerda 10" descr="Índice" title="Índice">
          <a:hlinkClick xmlns:r="http://schemas.openxmlformats.org/officeDocument/2006/relationships" r:id="rId1"/>
          <a:extLst>
            <a:ext uri="{FF2B5EF4-FFF2-40B4-BE49-F238E27FC236}">
              <a16:creationId xmlns:a16="http://schemas.microsoft.com/office/drawing/2014/main" id="{00000000-0008-0000-0A00-000008000000}"/>
            </a:ext>
          </a:extLst>
        </xdr:cNvPr>
        <xdr:cNvSpPr/>
      </xdr:nvSpPr>
      <xdr:spPr>
        <a:xfrm>
          <a:off x="10623176" y="0"/>
          <a:ext cx="589647" cy="40341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oneCellAnchor>
    <xdr:from>
      <xdr:col>2</xdr:col>
      <xdr:colOff>0</xdr:colOff>
      <xdr:row>12</xdr:row>
      <xdr:rowOff>0</xdr:rowOff>
    </xdr:from>
    <xdr:ext cx="5934075" cy="1440516"/>
    <xdr:pic>
      <xdr:nvPicPr>
        <xdr:cNvPr id="9" name="Imagem 8">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9200" y="2286000"/>
          <a:ext cx="5934075" cy="14405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43</xdr:row>
      <xdr:rowOff>0</xdr:rowOff>
    </xdr:from>
    <xdr:ext cx="5934075" cy="3725956"/>
    <xdr:pic>
      <xdr:nvPicPr>
        <xdr:cNvPr id="10" name="Imagem 9">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19200" y="8191500"/>
          <a:ext cx="5934075" cy="3725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1.xml><?xml version="1.0" encoding="utf-8"?>
<xdr:wsDr xmlns:xdr="http://schemas.openxmlformats.org/drawingml/2006/spreadsheetDrawing" xmlns:a="http://schemas.openxmlformats.org/drawingml/2006/main">
  <xdr:twoCellAnchor editAs="absolute">
    <xdr:from>
      <xdr:col>11</xdr:col>
      <xdr:colOff>417042</xdr:colOff>
      <xdr:row>0</xdr:row>
      <xdr:rowOff>0</xdr:rowOff>
    </xdr:from>
    <xdr:to>
      <xdr:col>12</xdr:col>
      <xdr:colOff>431770</xdr:colOff>
      <xdr:row>1</xdr:row>
      <xdr:rowOff>76200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10036294" y="0"/>
          <a:ext cx="616389"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2</xdr:col>
      <xdr:colOff>0</xdr:colOff>
      <xdr:row>0</xdr:row>
      <xdr:rowOff>0</xdr:rowOff>
    </xdr:from>
    <xdr:to>
      <xdr:col>2</xdr:col>
      <xdr:colOff>589647</xdr:colOff>
      <xdr:row>2</xdr:row>
      <xdr:rowOff>22412</xdr:rowOff>
    </xdr:to>
    <xdr:sp macro="" textlink="">
      <xdr:nvSpPr>
        <xdr:cNvPr id="2" name="Seta para a esquerda 10" descr="Índice" title="Índice">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11287125" y="0"/>
          <a:ext cx="589647" cy="40341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81935</xdr:colOff>
      <xdr:row>0</xdr:row>
      <xdr:rowOff>0</xdr:rowOff>
    </xdr:from>
    <xdr:to>
      <xdr:col>7</xdr:col>
      <xdr:colOff>53571</xdr:colOff>
      <xdr:row>1</xdr:row>
      <xdr:rowOff>61452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7763387" y="0"/>
          <a:ext cx="586152" cy="3175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8</xdr:col>
      <xdr:colOff>156881</xdr:colOff>
      <xdr:row>0</xdr:row>
      <xdr:rowOff>1</xdr:rowOff>
    </xdr:from>
    <xdr:to>
      <xdr:col>8</xdr:col>
      <xdr:colOff>753250</xdr:colOff>
      <xdr:row>1</xdr:row>
      <xdr:rowOff>168089</xdr:rowOff>
    </xdr:to>
    <xdr:sp macro="" textlink="">
      <xdr:nvSpPr>
        <xdr:cNvPr id="4" name="Seta para a esquerda 3" descr="Índice" title="Índice">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11878234" y="1"/>
          <a:ext cx="596369" cy="358588"/>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1</xdr:col>
      <xdr:colOff>784860</xdr:colOff>
      <xdr:row>78</xdr:row>
      <xdr:rowOff>57150</xdr:rowOff>
    </xdr:from>
    <xdr:ext cx="184731" cy="264560"/>
    <xdr:sp macro="" textlink="">
      <xdr:nvSpPr>
        <xdr:cNvPr id="2" name="CaixaDeTexto 1">
          <a:extLst>
            <a:ext uri="{FF2B5EF4-FFF2-40B4-BE49-F238E27FC236}">
              <a16:creationId xmlns:a16="http://schemas.microsoft.com/office/drawing/2014/main" id="{00000000-0008-0000-0F00-000002000000}"/>
            </a:ext>
          </a:extLst>
        </xdr:cNvPr>
        <xdr:cNvSpPr txBox="1"/>
      </xdr:nvSpPr>
      <xdr:spPr>
        <a:xfrm>
          <a:off x="1070610" y="265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a:p>
      </xdr:txBody>
    </xdr:sp>
    <xdr:clientData/>
  </xdr:oneCellAnchor>
  <xdr:twoCellAnchor editAs="oneCell">
    <xdr:from>
      <xdr:col>1</xdr:col>
      <xdr:colOff>0</xdr:colOff>
      <xdr:row>85</xdr:row>
      <xdr:rowOff>0</xdr:rowOff>
    </xdr:from>
    <xdr:to>
      <xdr:col>15</xdr:col>
      <xdr:colOff>320675</xdr:colOff>
      <xdr:row>112</xdr:row>
      <xdr:rowOff>38100</xdr:rowOff>
    </xdr:to>
    <xdr:sp macro="" textlink="">
      <xdr:nvSpPr>
        <xdr:cNvPr id="3" name="AutoShape 1">
          <a:extLst>
            <a:ext uri="{FF2B5EF4-FFF2-40B4-BE49-F238E27FC236}">
              <a16:creationId xmlns:a16="http://schemas.microsoft.com/office/drawing/2014/main" id="{00000000-0008-0000-0F00-000003000000}"/>
            </a:ext>
          </a:extLst>
        </xdr:cNvPr>
        <xdr:cNvSpPr>
          <a:spLocks noChangeAspect="1" noChangeArrowheads="1"/>
        </xdr:cNvSpPr>
      </xdr:nvSpPr>
      <xdr:spPr bwMode="auto">
        <a:xfrm>
          <a:off x="285750" y="27793950"/>
          <a:ext cx="11198225" cy="518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absolute">
    <xdr:from>
      <xdr:col>14</xdr:col>
      <xdr:colOff>323850</xdr:colOff>
      <xdr:row>0</xdr:row>
      <xdr:rowOff>0</xdr:rowOff>
    </xdr:from>
    <xdr:to>
      <xdr:col>14</xdr:col>
      <xdr:colOff>931612</xdr:colOff>
      <xdr:row>0</xdr:row>
      <xdr:rowOff>342900</xdr:rowOff>
    </xdr:to>
    <xdr:sp macro="" textlink="">
      <xdr:nvSpPr>
        <xdr:cNvPr id="4" name="Seta para a esquerda 5" descr="Índice" title="Índice">
          <a:hlinkClick xmlns:r="http://schemas.openxmlformats.org/officeDocument/2006/relationships" r:id="rId1"/>
          <a:extLst>
            <a:ext uri="{FF2B5EF4-FFF2-40B4-BE49-F238E27FC236}">
              <a16:creationId xmlns:a16="http://schemas.microsoft.com/office/drawing/2014/main" id="{00000000-0008-0000-0F00-000004000000}"/>
            </a:ext>
          </a:extLst>
        </xdr:cNvPr>
        <xdr:cNvSpPr/>
      </xdr:nvSpPr>
      <xdr:spPr>
        <a:xfrm>
          <a:off x="10458450" y="0"/>
          <a:ext cx="607762" cy="3429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1</xdr:col>
      <xdr:colOff>55244</xdr:colOff>
      <xdr:row>49</xdr:row>
      <xdr:rowOff>53584</xdr:rowOff>
    </xdr:from>
    <xdr:to>
      <xdr:col>14</xdr:col>
      <xdr:colOff>959656</xdr:colOff>
      <xdr:row>74</xdr:row>
      <xdr:rowOff>38099</xdr:rowOff>
    </xdr:to>
    <xdr:pic>
      <xdr:nvPicPr>
        <xdr:cNvPr id="6" name="Imagem 5">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0519" y="20856184"/>
          <a:ext cx="11153312" cy="4537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absoluteAnchor>
    <xdr:pos x="10925175" y="0"/>
    <xdr:ext cx="620462" cy="323850"/>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10925175" y="0"/>
          <a:ext cx="620462"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wsDr>
</file>

<file path=xl/drawings/drawing17.xml><?xml version="1.0" encoding="utf-8"?>
<xdr:wsDr xmlns:xdr="http://schemas.openxmlformats.org/drawingml/2006/spreadsheetDrawing" xmlns:a="http://schemas.openxmlformats.org/drawingml/2006/main">
  <xdr:twoCellAnchor editAs="oneCell">
    <xdr:from>
      <xdr:col>20</xdr:col>
      <xdr:colOff>403929</xdr:colOff>
      <xdr:row>48</xdr:row>
      <xdr:rowOff>376029</xdr:rowOff>
    </xdr:from>
    <xdr:to>
      <xdr:col>31</xdr:col>
      <xdr:colOff>158750</xdr:colOff>
      <xdr:row>65</xdr:row>
      <xdr:rowOff>55123</xdr:rowOff>
    </xdr:to>
    <xdr:pic>
      <xdr:nvPicPr>
        <xdr:cNvPr id="2" name="Imagem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77304" y="22959804"/>
          <a:ext cx="5936546" cy="4108219"/>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8</xdr:col>
      <xdr:colOff>660919</xdr:colOff>
      <xdr:row>0</xdr:row>
      <xdr:rowOff>0</xdr:rowOff>
    </xdr:from>
    <xdr:to>
      <xdr:col>8</xdr:col>
      <xdr:colOff>1261229</xdr:colOff>
      <xdr:row>1</xdr:row>
      <xdr:rowOff>145791</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10419184" y="0"/>
          <a:ext cx="600310" cy="340179"/>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33</xdr:col>
      <xdr:colOff>438573</xdr:colOff>
      <xdr:row>1</xdr:row>
      <xdr:rowOff>0</xdr:rowOff>
    </xdr:from>
    <xdr:to>
      <xdr:col>34</xdr:col>
      <xdr:colOff>403037</xdr:colOff>
      <xdr:row>2</xdr:row>
      <xdr:rowOff>140076</xdr:rowOff>
    </xdr:to>
    <xdr:sp macro="" textlink="">
      <xdr:nvSpPr>
        <xdr:cNvPr id="5" name="Seta para a esquerda 2" descr="Índice" title="Índice">
          <a:hlinkClick xmlns:r="http://schemas.openxmlformats.org/officeDocument/2006/relationships" r:id="rId1"/>
          <a:extLst>
            <a:ext uri="{FF2B5EF4-FFF2-40B4-BE49-F238E27FC236}">
              <a16:creationId xmlns:a16="http://schemas.microsoft.com/office/drawing/2014/main" id="{00000000-0008-0000-1500-000005000000}"/>
            </a:ext>
          </a:extLst>
        </xdr:cNvPr>
        <xdr:cNvSpPr/>
      </xdr:nvSpPr>
      <xdr:spPr>
        <a:xfrm>
          <a:off x="29411083" y="190500"/>
          <a:ext cx="600310" cy="33629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504825</xdr:colOff>
      <xdr:row>54</xdr:row>
      <xdr:rowOff>38100</xdr:rowOff>
    </xdr:from>
    <xdr:to>
      <xdr:col>5</xdr:col>
      <xdr:colOff>123825</xdr:colOff>
      <xdr:row>55</xdr:row>
      <xdr:rowOff>9526</xdr:rowOff>
    </xdr:to>
    <xdr:pic>
      <xdr:nvPicPr>
        <xdr:cNvPr id="19485" name="Imagem 2">
          <a:extLst>
            <a:ext uri="{FF2B5EF4-FFF2-40B4-BE49-F238E27FC236}">
              <a16:creationId xmlns:a16="http://schemas.microsoft.com/office/drawing/2014/main" id="{00000000-0008-0000-1700-00001D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7924800"/>
          <a:ext cx="4914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30480</xdr:colOff>
          <xdr:row>22</xdr:row>
          <xdr:rowOff>38100</xdr:rowOff>
        </xdr:from>
        <xdr:to>
          <xdr:col>4</xdr:col>
          <xdr:colOff>365760</xdr:colOff>
          <xdr:row>24</xdr:row>
          <xdr:rowOff>99060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17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25</xdr:row>
          <xdr:rowOff>213360</xdr:rowOff>
        </xdr:from>
        <xdr:to>
          <xdr:col>4</xdr:col>
          <xdr:colOff>365760</xdr:colOff>
          <xdr:row>28</xdr:row>
          <xdr:rowOff>60960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17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29</xdr:row>
          <xdr:rowOff>137160</xdr:rowOff>
        </xdr:from>
        <xdr:to>
          <xdr:col>4</xdr:col>
          <xdr:colOff>342900</xdr:colOff>
          <xdr:row>32</xdr:row>
          <xdr:rowOff>22860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17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27</xdr:row>
          <xdr:rowOff>144780</xdr:rowOff>
        </xdr:from>
        <xdr:to>
          <xdr:col>4</xdr:col>
          <xdr:colOff>365760</xdr:colOff>
          <xdr:row>30</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17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20</xdr:row>
          <xdr:rowOff>99060</xdr:rowOff>
        </xdr:from>
        <xdr:to>
          <xdr:col>4</xdr:col>
          <xdr:colOff>365760</xdr:colOff>
          <xdr:row>23</xdr:row>
          <xdr:rowOff>99060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17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24</xdr:row>
          <xdr:rowOff>22860</xdr:rowOff>
        </xdr:from>
        <xdr:to>
          <xdr:col>4</xdr:col>
          <xdr:colOff>365760</xdr:colOff>
          <xdr:row>26</xdr:row>
          <xdr:rowOff>60960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17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2125980</xdr:colOff>
          <xdr:row>31</xdr:row>
          <xdr:rowOff>175260</xdr:rowOff>
        </xdr:from>
        <xdr:to>
          <xdr:col>4</xdr:col>
          <xdr:colOff>327660</xdr:colOff>
          <xdr:row>34</xdr:row>
          <xdr:rowOff>137160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17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2125980</xdr:colOff>
          <xdr:row>34</xdr:row>
          <xdr:rowOff>22860</xdr:rowOff>
        </xdr:from>
        <xdr:to>
          <xdr:col>4</xdr:col>
          <xdr:colOff>327660</xdr:colOff>
          <xdr:row>36</xdr:row>
          <xdr:rowOff>137160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17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2125980</xdr:colOff>
          <xdr:row>36</xdr:row>
          <xdr:rowOff>22860</xdr:rowOff>
        </xdr:from>
        <xdr:to>
          <xdr:col>4</xdr:col>
          <xdr:colOff>327660</xdr:colOff>
          <xdr:row>38</xdr:row>
          <xdr:rowOff>137160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17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40</xdr:row>
          <xdr:rowOff>182880</xdr:rowOff>
        </xdr:from>
        <xdr:to>
          <xdr:col>4</xdr:col>
          <xdr:colOff>441960</xdr:colOff>
          <xdr:row>43</xdr:row>
          <xdr:rowOff>106680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17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43</xdr:row>
          <xdr:rowOff>38100</xdr:rowOff>
        </xdr:from>
        <xdr:to>
          <xdr:col>4</xdr:col>
          <xdr:colOff>327660</xdr:colOff>
          <xdr:row>44</xdr:row>
          <xdr:rowOff>175260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17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7</xdr:col>
      <xdr:colOff>41413</xdr:colOff>
      <xdr:row>0</xdr:row>
      <xdr:rowOff>0</xdr:rowOff>
    </xdr:from>
    <xdr:to>
      <xdr:col>7</xdr:col>
      <xdr:colOff>563217</xdr:colOff>
      <xdr:row>1</xdr:row>
      <xdr:rowOff>66261</xdr:rowOff>
    </xdr:to>
    <xdr:sp macro="" textlink="">
      <xdr:nvSpPr>
        <xdr:cNvPr id="14" name="Seta para a esquerda 13" descr="Índice" title="Índice">
          <a:hlinkClick xmlns:r="http://schemas.openxmlformats.org/officeDocument/2006/relationships" r:id="rId2"/>
          <a:extLst>
            <a:ext uri="{FF2B5EF4-FFF2-40B4-BE49-F238E27FC236}">
              <a16:creationId xmlns:a16="http://schemas.microsoft.com/office/drawing/2014/main" id="{00000000-0008-0000-1700-00000E000000}"/>
            </a:ext>
          </a:extLst>
        </xdr:cNvPr>
        <xdr:cNvSpPr/>
      </xdr:nvSpPr>
      <xdr:spPr>
        <a:xfrm>
          <a:off x="6518413" y="0"/>
          <a:ext cx="521804" cy="25676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2171700</xdr:colOff>
          <xdr:row>44</xdr:row>
          <xdr:rowOff>99060</xdr:rowOff>
        </xdr:from>
        <xdr:to>
          <xdr:col>4</xdr:col>
          <xdr:colOff>327660</xdr:colOff>
          <xdr:row>47</xdr:row>
          <xdr:rowOff>30480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17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2171700</xdr:colOff>
          <xdr:row>47</xdr:row>
          <xdr:rowOff>99060</xdr:rowOff>
        </xdr:from>
        <xdr:to>
          <xdr:col>4</xdr:col>
          <xdr:colOff>327660</xdr:colOff>
          <xdr:row>49</xdr:row>
          <xdr:rowOff>220980</xdr:rowOff>
        </xdr:to>
        <xdr:sp macro="" textlink="">
          <xdr:nvSpPr>
            <xdr:cNvPr id="19469" name="Check Box 13" hidden="1">
              <a:extLst>
                <a:ext uri="{63B3BB69-23CF-44E3-9099-C40C66FF867C}">
                  <a14:compatExt spid="_x0000_s19469"/>
                </a:ext>
                <a:ext uri="{FF2B5EF4-FFF2-40B4-BE49-F238E27FC236}">
                  <a16:creationId xmlns:a16="http://schemas.microsoft.com/office/drawing/2014/main" id="{00000000-0008-0000-1700-00000D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editAs="absolute">
    <xdr:from>
      <xdr:col>8</xdr:col>
      <xdr:colOff>66675</xdr:colOff>
      <xdr:row>0</xdr:row>
      <xdr:rowOff>0</xdr:rowOff>
    </xdr:from>
    <xdr:to>
      <xdr:col>9</xdr:col>
      <xdr:colOff>58487</xdr:colOff>
      <xdr:row>1</xdr:row>
      <xdr:rowOff>152400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800-000002000000}"/>
            </a:ext>
          </a:extLst>
        </xdr:cNvPr>
        <xdr:cNvSpPr/>
      </xdr:nvSpPr>
      <xdr:spPr>
        <a:xfrm>
          <a:off x="8029575" y="0"/>
          <a:ext cx="601412" cy="3429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4</xdr:col>
      <xdr:colOff>123825</xdr:colOff>
      <xdr:row>0</xdr:row>
      <xdr:rowOff>0</xdr:rowOff>
    </xdr:from>
    <xdr:to>
      <xdr:col>5</xdr:col>
      <xdr:colOff>58487</xdr:colOff>
      <xdr:row>1</xdr:row>
      <xdr:rowOff>85725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8067675" y="0"/>
          <a:ext cx="553787" cy="2762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3</xdr:col>
      <xdr:colOff>114300</xdr:colOff>
      <xdr:row>0</xdr:row>
      <xdr:rowOff>0</xdr:rowOff>
    </xdr:from>
    <xdr:to>
      <xdr:col>4</xdr:col>
      <xdr:colOff>58487</xdr:colOff>
      <xdr:row>1</xdr:row>
      <xdr:rowOff>104775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a:off x="7439025" y="0"/>
          <a:ext cx="563312"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5</xdr:col>
      <xdr:colOff>112059</xdr:colOff>
      <xdr:row>0</xdr:row>
      <xdr:rowOff>8030</xdr:rowOff>
    </xdr:from>
    <xdr:to>
      <xdr:col>5</xdr:col>
      <xdr:colOff>668087</xdr:colOff>
      <xdr:row>1</xdr:row>
      <xdr:rowOff>190500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a:off x="12998824" y="11205"/>
          <a:ext cx="556028" cy="33617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5</xdr:col>
      <xdr:colOff>123825</xdr:colOff>
      <xdr:row>0</xdr:row>
      <xdr:rowOff>0</xdr:rowOff>
    </xdr:from>
    <xdr:to>
      <xdr:col>5</xdr:col>
      <xdr:colOff>668087</xdr:colOff>
      <xdr:row>1</xdr:row>
      <xdr:rowOff>85725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C00-000002000000}"/>
            </a:ext>
          </a:extLst>
        </xdr:cNvPr>
        <xdr:cNvSpPr/>
      </xdr:nvSpPr>
      <xdr:spPr>
        <a:xfrm>
          <a:off x="6905625" y="0"/>
          <a:ext cx="544262"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14</xdr:col>
      <xdr:colOff>57150</xdr:colOff>
      <xdr:row>0</xdr:row>
      <xdr:rowOff>0</xdr:rowOff>
    </xdr:from>
    <xdr:to>
      <xdr:col>15</xdr:col>
      <xdr:colOff>20387</xdr:colOff>
      <xdr:row>1</xdr:row>
      <xdr:rowOff>95250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7591425" y="0"/>
          <a:ext cx="572837" cy="2762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3</xdr:col>
      <xdr:colOff>133350</xdr:colOff>
      <xdr:row>0</xdr:row>
      <xdr:rowOff>0</xdr:rowOff>
    </xdr:from>
    <xdr:to>
      <xdr:col>4</xdr:col>
      <xdr:colOff>59952</xdr:colOff>
      <xdr:row>1</xdr:row>
      <xdr:rowOff>142875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E00-000002000000}"/>
            </a:ext>
          </a:extLst>
        </xdr:cNvPr>
        <xdr:cNvSpPr/>
      </xdr:nvSpPr>
      <xdr:spPr>
        <a:xfrm>
          <a:off x="6705600" y="0"/>
          <a:ext cx="536202"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3</xdr:col>
      <xdr:colOff>0</xdr:colOff>
      <xdr:row>10</xdr:row>
      <xdr:rowOff>0</xdr:rowOff>
    </xdr:from>
    <xdr:ext cx="184731" cy="264560"/>
    <xdr:sp macro="" textlink="">
      <xdr:nvSpPr>
        <xdr:cNvPr id="13" name="CaixaDeTexto 12">
          <a:extLst>
            <a:ext uri="{FF2B5EF4-FFF2-40B4-BE49-F238E27FC236}">
              <a16:creationId xmlns:a16="http://schemas.microsoft.com/office/drawing/2014/main" id="{00000000-0008-0000-1F00-00000D000000}"/>
            </a:ext>
          </a:extLst>
        </xdr:cNvPr>
        <xdr:cNvSpPr txBox="1"/>
      </xdr:nvSpPr>
      <xdr:spPr>
        <a:xfrm>
          <a:off x="6067425" y="190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14" name="CaixaDeTexto 13">
          <a:extLst>
            <a:ext uri="{FF2B5EF4-FFF2-40B4-BE49-F238E27FC236}">
              <a16:creationId xmlns:a16="http://schemas.microsoft.com/office/drawing/2014/main" id="{00000000-0008-0000-1F00-00000E000000}"/>
            </a:ext>
          </a:extLst>
        </xdr:cNvPr>
        <xdr:cNvSpPr txBox="1"/>
      </xdr:nvSpPr>
      <xdr:spPr>
        <a:xfrm>
          <a:off x="6067425" y="373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15" name="CaixaDeTexto 14">
          <a:extLst>
            <a:ext uri="{FF2B5EF4-FFF2-40B4-BE49-F238E27FC236}">
              <a16:creationId xmlns:a16="http://schemas.microsoft.com/office/drawing/2014/main" id="{00000000-0008-0000-1F00-00000F000000}"/>
            </a:ext>
          </a:extLst>
        </xdr:cNvPr>
        <xdr:cNvSpPr txBox="1"/>
      </xdr:nvSpPr>
      <xdr:spPr>
        <a:xfrm>
          <a:off x="6067425"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16" name="CaixaDeTexto 15">
          <a:extLst>
            <a:ext uri="{FF2B5EF4-FFF2-40B4-BE49-F238E27FC236}">
              <a16:creationId xmlns:a16="http://schemas.microsoft.com/office/drawing/2014/main" id="{00000000-0008-0000-1F00-000010000000}"/>
            </a:ext>
          </a:extLst>
        </xdr:cNvPr>
        <xdr:cNvSpPr txBox="1"/>
      </xdr:nvSpPr>
      <xdr:spPr>
        <a:xfrm>
          <a:off x="6067425" y="929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17" name="CaixaDeTexto 16">
          <a:extLst>
            <a:ext uri="{FF2B5EF4-FFF2-40B4-BE49-F238E27FC236}">
              <a16:creationId xmlns:a16="http://schemas.microsoft.com/office/drawing/2014/main" id="{00000000-0008-0000-1F00-000011000000}"/>
            </a:ext>
          </a:extLst>
        </xdr:cNvPr>
        <xdr:cNvSpPr txBox="1"/>
      </xdr:nvSpPr>
      <xdr:spPr>
        <a:xfrm>
          <a:off x="6067425" y="1154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18" name="CaixaDeTexto 17">
          <a:extLst>
            <a:ext uri="{FF2B5EF4-FFF2-40B4-BE49-F238E27FC236}">
              <a16:creationId xmlns:a16="http://schemas.microsoft.com/office/drawing/2014/main" id="{00000000-0008-0000-1F00-000012000000}"/>
            </a:ext>
          </a:extLst>
        </xdr:cNvPr>
        <xdr:cNvSpPr txBox="1"/>
      </xdr:nvSpPr>
      <xdr:spPr>
        <a:xfrm>
          <a:off x="6067425" y="1325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19" name="CaixaDeTexto 18">
          <a:extLst>
            <a:ext uri="{FF2B5EF4-FFF2-40B4-BE49-F238E27FC236}">
              <a16:creationId xmlns:a16="http://schemas.microsoft.com/office/drawing/2014/main" id="{00000000-0008-0000-1F00-000013000000}"/>
            </a:ext>
          </a:extLst>
        </xdr:cNvPr>
        <xdr:cNvSpPr txBox="1"/>
      </xdr:nvSpPr>
      <xdr:spPr>
        <a:xfrm>
          <a:off x="6067425" y="1543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20" name="CaixaDeTexto 19">
          <a:extLst>
            <a:ext uri="{FF2B5EF4-FFF2-40B4-BE49-F238E27FC236}">
              <a16:creationId xmlns:a16="http://schemas.microsoft.com/office/drawing/2014/main" id="{00000000-0008-0000-1F00-000014000000}"/>
            </a:ext>
          </a:extLst>
        </xdr:cNvPr>
        <xdr:cNvSpPr txBox="1"/>
      </xdr:nvSpPr>
      <xdr:spPr>
        <a:xfrm>
          <a:off x="6067425" y="1714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21" name="CaixaDeTexto 20">
          <a:extLst>
            <a:ext uri="{FF2B5EF4-FFF2-40B4-BE49-F238E27FC236}">
              <a16:creationId xmlns:a16="http://schemas.microsoft.com/office/drawing/2014/main" id="{00000000-0008-0000-1F00-000015000000}"/>
            </a:ext>
          </a:extLst>
        </xdr:cNvPr>
        <xdr:cNvSpPr txBox="1"/>
      </xdr:nvSpPr>
      <xdr:spPr>
        <a:xfrm>
          <a:off x="6067425" y="1356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22" name="CaixaDeTexto 21">
          <a:extLst>
            <a:ext uri="{FF2B5EF4-FFF2-40B4-BE49-F238E27FC236}">
              <a16:creationId xmlns:a16="http://schemas.microsoft.com/office/drawing/2014/main" id="{00000000-0008-0000-1F00-000016000000}"/>
            </a:ext>
          </a:extLst>
        </xdr:cNvPr>
        <xdr:cNvSpPr txBox="1"/>
      </xdr:nvSpPr>
      <xdr:spPr>
        <a:xfrm>
          <a:off x="6067425" y="138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23" name="CaixaDeTexto 22">
          <a:extLst>
            <a:ext uri="{FF2B5EF4-FFF2-40B4-BE49-F238E27FC236}">
              <a16:creationId xmlns:a16="http://schemas.microsoft.com/office/drawing/2014/main" id="{00000000-0008-0000-1F00-000017000000}"/>
            </a:ext>
          </a:extLst>
        </xdr:cNvPr>
        <xdr:cNvSpPr txBox="1"/>
      </xdr:nvSpPr>
      <xdr:spPr>
        <a:xfrm>
          <a:off x="6067425" y="1417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24" name="CaixaDeTexto 23">
          <a:extLst>
            <a:ext uri="{FF2B5EF4-FFF2-40B4-BE49-F238E27FC236}">
              <a16:creationId xmlns:a16="http://schemas.microsoft.com/office/drawing/2014/main" id="{00000000-0008-0000-1F00-000018000000}"/>
            </a:ext>
          </a:extLst>
        </xdr:cNvPr>
        <xdr:cNvSpPr txBox="1"/>
      </xdr:nvSpPr>
      <xdr:spPr>
        <a:xfrm>
          <a:off x="72580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25" name="CaixaDeTexto 24">
          <a:extLst>
            <a:ext uri="{FF2B5EF4-FFF2-40B4-BE49-F238E27FC236}">
              <a16:creationId xmlns:a16="http://schemas.microsoft.com/office/drawing/2014/main" id="{00000000-0008-0000-1F00-000019000000}"/>
            </a:ext>
          </a:extLst>
        </xdr:cNvPr>
        <xdr:cNvSpPr txBox="1"/>
      </xdr:nvSpPr>
      <xdr:spPr>
        <a:xfrm>
          <a:off x="72580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26" name="CaixaDeTexto 25">
          <a:extLst>
            <a:ext uri="{FF2B5EF4-FFF2-40B4-BE49-F238E27FC236}">
              <a16:creationId xmlns:a16="http://schemas.microsoft.com/office/drawing/2014/main" id="{00000000-0008-0000-1F00-00001A000000}"/>
            </a:ext>
          </a:extLst>
        </xdr:cNvPr>
        <xdr:cNvSpPr txBox="1"/>
      </xdr:nvSpPr>
      <xdr:spPr>
        <a:xfrm>
          <a:off x="7258050"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27" name="CaixaDeTexto 26">
          <a:extLst>
            <a:ext uri="{FF2B5EF4-FFF2-40B4-BE49-F238E27FC236}">
              <a16:creationId xmlns:a16="http://schemas.microsoft.com/office/drawing/2014/main" id="{00000000-0008-0000-1F00-00001B000000}"/>
            </a:ext>
          </a:extLst>
        </xdr:cNvPr>
        <xdr:cNvSpPr txBox="1"/>
      </xdr:nvSpPr>
      <xdr:spPr>
        <a:xfrm>
          <a:off x="72580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4</xdr:col>
      <xdr:colOff>171451</xdr:colOff>
      <xdr:row>0</xdr:row>
      <xdr:rowOff>0</xdr:rowOff>
    </xdr:from>
    <xdr:to>
      <xdr:col>4</xdr:col>
      <xdr:colOff>647701</xdr:colOff>
      <xdr:row>0</xdr:row>
      <xdr:rowOff>266700</xdr:rowOff>
    </xdr:to>
    <xdr:sp macro="" textlink="">
      <xdr:nvSpPr>
        <xdr:cNvPr id="28" name="Seta para a esquerda 27" descr="Índice" title="Índice">
          <a:hlinkClick xmlns:r="http://schemas.openxmlformats.org/officeDocument/2006/relationships" r:id="rId1"/>
          <a:extLst>
            <a:ext uri="{FF2B5EF4-FFF2-40B4-BE49-F238E27FC236}">
              <a16:creationId xmlns:a16="http://schemas.microsoft.com/office/drawing/2014/main" id="{00000000-0008-0000-1F00-00001C000000}"/>
            </a:ext>
          </a:extLst>
        </xdr:cNvPr>
        <xdr:cNvSpPr/>
      </xdr:nvSpPr>
      <xdr:spPr>
        <a:xfrm>
          <a:off x="8020051" y="0"/>
          <a:ext cx="476250" cy="2667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oneCellAnchor>
    <xdr:from>
      <xdr:col>3</xdr:col>
      <xdr:colOff>0</xdr:colOff>
      <xdr:row>10</xdr:row>
      <xdr:rowOff>0</xdr:rowOff>
    </xdr:from>
    <xdr:ext cx="184731" cy="264560"/>
    <xdr:sp macro="" textlink="">
      <xdr:nvSpPr>
        <xdr:cNvPr id="29" name="CaixaDeTexto 28">
          <a:extLst>
            <a:ext uri="{FF2B5EF4-FFF2-40B4-BE49-F238E27FC236}">
              <a16:creationId xmlns:a16="http://schemas.microsoft.com/office/drawing/2014/main" id="{00000000-0008-0000-1F00-00001D000000}"/>
            </a:ext>
          </a:extLst>
        </xdr:cNvPr>
        <xdr:cNvSpPr txBox="1"/>
      </xdr:nvSpPr>
      <xdr:spPr>
        <a:xfrm>
          <a:off x="642937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30" name="CaixaDeTexto 29">
          <a:extLst>
            <a:ext uri="{FF2B5EF4-FFF2-40B4-BE49-F238E27FC236}">
              <a16:creationId xmlns:a16="http://schemas.microsoft.com/office/drawing/2014/main" id="{00000000-0008-0000-1F00-00001E000000}"/>
            </a:ext>
          </a:extLst>
        </xdr:cNvPr>
        <xdr:cNvSpPr txBox="1"/>
      </xdr:nvSpPr>
      <xdr:spPr>
        <a:xfrm>
          <a:off x="6429375" y="33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31" name="CaixaDeTexto 30">
          <a:extLst>
            <a:ext uri="{FF2B5EF4-FFF2-40B4-BE49-F238E27FC236}">
              <a16:creationId xmlns:a16="http://schemas.microsoft.com/office/drawing/2014/main" id="{00000000-0008-0000-1F00-00001F000000}"/>
            </a:ext>
          </a:extLst>
        </xdr:cNvPr>
        <xdr:cNvSpPr txBox="1"/>
      </xdr:nvSpPr>
      <xdr:spPr>
        <a:xfrm>
          <a:off x="6429375" y="5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32" name="CaixaDeTexto 31">
          <a:extLst>
            <a:ext uri="{FF2B5EF4-FFF2-40B4-BE49-F238E27FC236}">
              <a16:creationId xmlns:a16="http://schemas.microsoft.com/office/drawing/2014/main" id="{00000000-0008-0000-1F00-000020000000}"/>
            </a:ext>
          </a:extLst>
        </xdr:cNvPr>
        <xdr:cNvSpPr txBox="1"/>
      </xdr:nvSpPr>
      <xdr:spPr>
        <a:xfrm>
          <a:off x="6429375" y="800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33" name="CaixaDeTexto 32">
          <a:extLst>
            <a:ext uri="{FF2B5EF4-FFF2-40B4-BE49-F238E27FC236}">
              <a16:creationId xmlns:a16="http://schemas.microsoft.com/office/drawing/2014/main" id="{00000000-0008-0000-1F00-000021000000}"/>
            </a:ext>
          </a:extLst>
        </xdr:cNvPr>
        <xdr:cNvSpPr txBox="1"/>
      </xdr:nvSpPr>
      <xdr:spPr>
        <a:xfrm>
          <a:off x="6429375" y="1017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34" name="CaixaDeTexto 33">
          <a:extLst>
            <a:ext uri="{FF2B5EF4-FFF2-40B4-BE49-F238E27FC236}">
              <a16:creationId xmlns:a16="http://schemas.microsoft.com/office/drawing/2014/main" id="{00000000-0008-0000-1F00-000022000000}"/>
            </a:ext>
          </a:extLst>
        </xdr:cNvPr>
        <xdr:cNvSpPr txBox="1"/>
      </xdr:nvSpPr>
      <xdr:spPr>
        <a:xfrm>
          <a:off x="6429375"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35" name="CaixaDeTexto 34">
          <a:extLst>
            <a:ext uri="{FF2B5EF4-FFF2-40B4-BE49-F238E27FC236}">
              <a16:creationId xmlns:a16="http://schemas.microsoft.com/office/drawing/2014/main" id="{00000000-0008-0000-1F00-000023000000}"/>
            </a:ext>
          </a:extLst>
        </xdr:cNvPr>
        <xdr:cNvSpPr txBox="1"/>
      </xdr:nvSpPr>
      <xdr:spPr>
        <a:xfrm>
          <a:off x="6429375" y="1445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36" name="CaixaDeTexto 35">
          <a:extLst>
            <a:ext uri="{FF2B5EF4-FFF2-40B4-BE49-F238E27FC236}">
              <a16:creationId xmlns:a16="http://schemas.microsoft.com/office/drawing/2014/main" id="{00000000-0008-0000-1F00-000024000000}"/>
            </a:ext>
          </a:extLst>
        </xdr:cNvPr>
        <xdr:cNvSpPr txBox="1"/>
      </xdr:nvSpPr>
      <xdr:spPr>
        <a:xfrm>
          <a:off x="6429375" y="1630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37" name="CaixaDeTexto 36">
          <a:extLst>
            <a:ext uri="{FF2B5EF4-FFF2-40B4-BE49-F238E27FC236}">
              <a16:creationId xmlns:a16="http://schemas.microsoft.com/office/drawing/2014/main" id="{00000000-0008-0000-1F00-000025000000}"/>
            </a:ext>
          </a:extLst>
        </xdr:cNvPr>
        <xdr:cNvSpPr txBox="1"/>
      </xdr:nvSpPr>
      <xdr:spPr>
        <a:xfrm>
          <a:off x="6429375" y="1250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38" name="CaixaDeTexto 37">
          <a:extLst>
            <a:ext uri="{FF2B5EF4-FFF2-40B4-BE49-F238E27FC236}">
              <a16:creationId xmlns:a16="http://schemas.microsoft.com/office/drawing/2014/main" id="{00000000-0008-0000-1F00-000026000000}"/>
            </a:ext>
          </a:extLst>
        </xdr:cNvPr>
        <xdr:cNvSpPr txBox="1"/>
      </xdr:nvSpPr>
      <xdr:spPr>
        <a:xfrm>
          <a:off x="6429375" y="1269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39" name="CaixaDeTexto 38">
          <a:extLst>
            <a:ext uri="{FF2B5EF4-FFF2-40B4-BE49-F238E27FC236}">
              <a16:creationId xmlns:a16="http://schemas.microsoft.com/office/drawing/2014/main" id="{00000000-0008-0000-1F00-000027000000}"/>
            </a:ext>
          </a:extLst>
        </xdr:cNvPr>
        <xdr:cNvSpPr txBox="1"/>
      </xdr:nvSpPr>
      <xdr:spPr>
        <a:xfrm>
          <a:off x="6429375"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40" name="CaixaDeTexto 39">
          <a:extLst>
            <a:ext uri="{FF2B5EF4-FFF2-40B4-BE49-F238E27FC236}">
              <a16:creationId xmlns:a16="http://schemas.microsoft.com/office/drawing/2014/main" id="{00000000-0008-0000-1F00-000028000000}"/>
            </a:ext>
          </a:extLst>
        </xdr:cNvPr>
        <xdr:cNvSpPr txBox="1"/>
      </xdr:nvSpPr>
      <xdr:spPr>
        <a:xfrm>
          <a:off x="642937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41" name="CaixaDeTexto 40">
          <a:extLst>
            <a:ext uri="{FF2B5EF4-FFF2-40B4-BE49-F238E27FC236}">
              <a16:creationId xmlns:a16="http://schemas.microsoft.com/office/drawing/2014/main" id="{00000000-0008-0000-1F00-000029000000}"/>
            </a:ext>
          </a:extLst>
        </xdr:cNvPr>
        <xdr:cNvSpPr txBox="1"/>
      </xdr:nvSpPr>
      <xdr:spPr>
        <a:xfrm>
          <a:off x="6429375" y="33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42" name="CaixaDeTexto 41">
          <a:extLst>
            <a:ext uri="{FF2B5EF4-FFF2-40B4-BE49-F238E27FC236}">
              <a16:creationId xmlns:a16="http://schemas.microsoft.com/office/drawing/2014/main" id="{00000000-0008-0000-1F00-00002A000000}"/>
            </a:ext>
          </a:extLst>
        </xdr:cNvPr>
        <xdr:cNvSpPr txBox="1"/>
      </xdr:nvSpPr>
      <xdr:spPr>
        <a:xfrm>
          <a:off x="6429375" y="5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43" name="CaixaDeTexto 42">
          <a:extLst>
            <a:ext uri="{FF2B5EF4-FFF2-40B4-BE49-F238E27FC236}">
              <a16:creationId xmlns:a16="http://schemas.microsoft.com/office/drawing/2014/main" id="{00000000-0008-0000-1F00-00002B000000}"/>
            </a:ext>
          </a:extLst>
        </xdr:cNvPr>
        <xdr:cNvSpPr txBox="1"/>
      </xdr:nvSpPr>
      <xdr:spPr>
        <a:xfrm>
          <a:off x="6429375" y="800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3</xdr:col>
      <xdr:colOff>0</xdr:colOff>
      <xdr:row>6</xdr:row>
      <xdr:rowOff>0</xdr:rowOff>
    </xdr:from>
    <xdr:ext cx="184731" cy="264560"/>
    <xdr:sp macro="" textlink="">
      <xdr:nvSpPr>
        <xdr:cNvPr id="2" name="CaixaDeTexto 1">
          <a:extLst>
            <a:ext uri="{FF2B5EF4-FFF2-40B4-BE49-F238E27FC236}">
              <a16:creationId xmlns:a16="http://schemas.microsoft.com/office/drawing/2014/main" id="{00000000-0008-0000-2000-000002000000}"/>
            </a:ext>
          </a:extLst>
        </xdr:cNvPr>
        <xdr:cNvSpPr txBox="1"/>
      </xdr:nvSpPr>
      <xdr:spPr>
        <a:xfrm>
          <a:off x="7258050" y="559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3" name="CaixaDeTexto 2">
          <a:extLst>
            <a:ext uri="{FF2B5EF4-FFF2-40B4-BE49-F238E27FC236}">
              <a16:creationId xmlns:a16="http://schemas.microsoft.com/office/drawing/2014/main" id="{00000000-0008-0000-2000-000003000000}"/>
            </a:ext>
          </a:extLst>
        </xdr:cNvPr>
        <xdr:cNvSpPr txBox="1"/>
      </xdr:nvSpPr>
      <xdr:spPr>
        <a:xfrm>
          <a:off x="7258050" y="743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4" name="CaixaDeTexto 3">
          <a:extLst>
            <a:ext uri="{FF2B5EF4-FFF2-40B4-BE49-F238E27FC236}">
              <a16:creationId xmlns:a16="http://schemas.microsoft.com/office/drawing/2014/main" id="{00000000-0008-0000-2000-000004000000}"/>
            </a:ext>
          </a:extLst>
        </xdr:cNvPr>
        <xdr:cNvSpPr txBox="1"/>
      </xdr:nvSpPr>
      <xdr:spPr>
        <a:xfrm>
          <a:off x="7258050" y="915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5" name="CaixaDeTexto 4">
          <a:extLst>
            <a:ext uri="{FF2B5EF4-FFF2-40B4-BE49-F238E27FC236}">
              <a16:creationId xmlns:a16="http://schemas.microsoft.com/office/drawing/2014/main" id="{00000000-0008-0000-2000-000005000000}"/>
            </a:ext>
          </a:extLst>
        </xdr:cNvPr>
        <xdr:cNvSpPr txBox="1"/>
      </xdr:nvSpPr>
      <xdr:spPr>
        <a:xfrm>
          <a:off x="7258050"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6" name="CaixaDeTexto 5">
          <a:extLst>
            <a:ext uri="{FF2B5EF4-FFF2-40B4-BE49-F238E27FC236}">
              <a16:creationId xmlns:a16="http://schemas.microsoft.com/office/drawing/2014/main" id="{00000000-0008-0000-2000-000006000000}"/>
            </a:ext>
          </a:extLst>
        </xdr:cNvPr>
        <xdr:cNvSpPr txBox="1"/>
      </xdr:nvSpPr>
      <xdr:spPr>
        <a:xfrm>
          <a:off x="7258050" y="1548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7" name="CaixaDeTexto 6">
          <a:extLst>
            <a:ext uri="{FF2B5EF4-FFF2-40B4-BE49-F238E27FC236}">
              <a16:creationId xmlns:a16="http://schemas.microsoft.com/office/drawing/2014/main" id="{00000000-0008-0000-2000-000007000000}"/>
            </a:ext>
          </a:extLst>
        </xdr:cNvPr>
        <xdr:cNvSpPr txBox="1"/>
      </xdr:nvSpPr>
      <xdr:spPr>
        <a:xfrm>
          <a:off x="7258050" y="1720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8" name="CaixaDeTexto 7">
          <a:extLst>
            <a:ext uri="{FF2B5EF4-FFF2-40B4-BE49-F238E27FC236}">
              <a16:creationId xmlns:a16="http://schemas.microsoft.com/office/drawing/2014/main" id="{00000000-0008-0000-2000-000008000000}"/>
            </a:ext>
          </a:extLst>
        </xdr:cNvPr>
        <xdr:cNvSpPr txBox="1"/>
      </xdr:nvSpPr>
      <xdr:spPr>
        <a:xfrm>
          <a:off x="7258050" y="1945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9" name="CaixaDeTexto 8">
          <a:extLst>
            <a:ext uri="{FF2B5EF4-FFF2-40B4-BE49-F238E27FC236}">
              <a16:creationId xmlns:a16="http://schemas.microsoft.com/office/drawing/2014/main" id="{00000000-0008-0000-2000-000009000000}"/>
            </a:ext>
          </a:extLst>
        </xdr:cNvPr>
        <xdr:cNvSpPr txBox="1"/>
      </xdr:nvSpPr>
      <xdr:spPr>
        <a:xfrm>
          <a:off x="7258050" y="2116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0" name="CaixaDeTexto 9">
          <a:extLst>
            <a:ext uri="{FF2B5EF4-FFF2-40B4-BE49-F238E27FC236}">
              <a16:creationId xmlns:a16="http://schemas.microsoft.com/office/drawing/2014/main" id="{00000000-0008-0000-2000-00000A000000}"/>
            </a:ext>
          </a:extLst>
        </xdr:cNvPr>
        <xdr:cNvSpPr txBox="1"/>
      </xdr:nvSpPr>
      <xdr:spPr>
        <a:xfrm>
          <a:off x="7258050" y="1752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1" name="CaixaDeTexto 10">
          <a:extLst>
            <a:ext uri="{FF2B5EF4-FFF2-40B4-BE49-F238E27FC236}">
              <a16:creationId xmlns:a16="http://schemas.microsoft.com/office/drawing/2014/main" id="{00000000-0008-0000-2000-00000B000000}"/>
            </a:ext>
          </a:extLst>
        </xdr:cNvPr>
        <xdr:cNvSpPr txBox="1"/>
      </xdr:nvSpPr>
      <xdr:spPr>
        <a:xfrm>
          <a:off x="7258050" y="178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2" name="CaixaDeTexto 11">
          <a:extLst>
            <a:ext uri="{FF2B5EF4-FFF2-40B4-BE49-F238E27FC236}">
              <a16:creationId xmlns:a16="http://schemas.microsoft.com/office/drawing/2014/main" id="{00000000-0008-0000-2000-00000C000000}"/>
            </a:ext>
          </a:extLst>
        </xdr:cNvPr>
        <xdr:cNvSpPr txBox="1"/>
      </xdr:nvSpPr>
      <xdr:spPr>
        <a:xfrm>
          <a:off x="7258050" y="1817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3" name="CaixaDeTexto 12">
          <a:extLst>
            <a:ext uri="{FF2B5EF4-FFF2-40B4-BE49-F238E27FC236}">
              <a16:creationId xmlns:a16="http://schemas.microsoft.com/office/drawing/2014/main" id="{00000000-0008-0000-2000-00000D000000}"/>
            </a:ext>
          </a:extLst>
        </xdr:cNvPr>
        <xdr:cNvSpPr txBox="1"/>
      </xdr:nvSpPr>
      <xdr:spPr>
        <a:xfrm>
          <a:off x="7258050" y="559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4" name="CaixaDeTexto 13">
          <a:extLst>
            <a:ext uri="{FF2B5EF4-FFF2-40B4-BE49-F238E27FC236}">
              <a16:creationId xmlns:a16="http://schemas.microsoft.com/office/drawing/2014/main" id="{00000000-0008-0000-2000-00000E000000}"/>
            </a:ext>
          </a:extLst>
        </xdr:cNvPr>
        <xdr:cNvSpPr txBox="1"/>
      </xdr:nvSpPr>
      <xdr:spPr>
        <a:xfrm>
          <a:off x="7258050" y="743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5" name="CaixaDeTexto 14">
          <a:extLst>
            <a:ext uri="{FF2B5EF4-FFF2-40B4-BE49-F238E27FC236}">
              <a16:creationId xmlns:a16="http://schemas.microsoft.com/office/drawing/2014/main" id="{00000000-0008-0000-2000-00000F000000}"/>
            </a:ext>
          </a:extLst>
        </xdr:cNvPr>
        <xdr:cNvSpPr txBox="1"/>
      </xdr:nvSpPr>
      <xdr:spPr>
        <a:xfrm>
          <a:off x="7258050" y="915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6" name="CaixaDeTexto 15">
          <a:extLst>
            <a:ext uri="{FF2B5EF4-FFF2-40B4-BE49-F238E27FC236}">
              <a16:creationId xmlns:a16="http://schemas.microsoft.com/office/drawing/2014/main" id="{00000000-0008-0000-2000-000010000000}"/>
            </a:ext>
          </a:extLst>
        </xdr:cNvPr>
        <xdr:cNvSpPr txBox="1"/>
      </xdr:nvSpPr>
      <xdr:spPr>
        <a:xfrm>
          <a:off x="7258050"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4</xdr:col>
      <xdr:colOff>133350</xdr:colOff>
      <xdr:row>0</xdr:row>
      <xdr:rowOff>0</xdr:rowOff>
    </xdr:from>
    <xdr:to>
      <xdr:col>4</xdr:col>
      <xdr:colOff>668087</xdr:colOff>
      <xdr:row>1</xdr:row>
      <xdr:rowOff>104775</xdr:rowOff>
    </xdr:to>
    <xdr:sp macro="" textlink="">
      <xdr:nvSpPr>
        <xdr:cNvPr id="17" name="Seta para a esquerda 16" descr="Índice" title="Índice">
          <a:hlinkClick xmlns:r="http://schemas.openxmlformats.org/officeDocument/2006/relationships" r:id="rId1"/>
          <a:extLst>
            <a:ext uri="{FF2B5EF4-FFF2-40B4-BE49-F238E27FC236}">
              <a16:creationId xmlns:a16="http://schemas.microsoft.com/office/drawing/2014/main" id="{00000000-0008-0000-2000-000011000000}"/>
            </a:ext>
          </a:extLst>
        </xdr:cNvPr>
        <xdr:cNvSpPr/>
      </xdr:nvSpPr>
      <xdr:spPr>
        <a:xfrm>
          <a:off x="8810625" y="0"/>
          <a:ext cx="5347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2</xdr:col>
      <xdr:colOff>0</xdr:colOff>
      <xdr:row>9</xdr:row>
      <xdr:rowOff>0</xdr:rowOff>
    </xdr:from>
    <xdr:ext cx="184731" cy="264560"/>
    <xdr:sp macro="" textlink="">
      <xdr:nvSpPr>
        <xdr:cNvPr id="2" name="CaixaDeTexto 1">
          <a:extLst>
            <a:ext uri="{FF2B5EF4-FFF2-40B4-BE49-F238E27FC236}">
              <a16:creationId xmlns:a16="http://schemas.microsoft.com/office/drawing/2014/main" id="{00000000-0008-0000-2100-000002000000}"/>
            </a:ext>
          </a:extLst>
        </xdr:cNvPr>
        <xdr:cNvSpPr txBox="1"/>
      </xdr:nvSpPr>
      <xdr:spPr>
        <a:xfrm>
          <a:off x="5381625"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62</xdr:row>
      <xdr:rowOff>0</xdr:rowOff>
    </xdr:from>
    <xdr:ext cx="184731" cy="264560"/>
    <xdr:sp macro="" textlink="">
      <xdr:nvSpPr>
        <xdr:cNvPr id="3" name="CaixaDeTexto 2">
          <a:extLst>
            <a:ext uri="{FF2B5EF4-FFF2-40B4-BE49-F238E27FC236}">
              <a16:creationId xmlns:a16="http://schemas.microsoft.com/office/drawing/2014/main" id="{00000000-0008-0000-2100-000003000000}"/>
            </a:ext>
          </a:extLst>
        </xdr:cNvPr>
        <xdr:cNvSpPr txBox="1"/>
      </xdr:nvSpPr>
      <xdr:spPr>
        <a:xfrm>
          <a:off x="5381625" y="1152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4" name="CaixaDeTexto 3">
          <a:extLst>
            <a:ext uri="{FF2B5EF4-FFF2-40B4-BE49-F238E27FC236}">
              <a16:creationId xmlns:a16="http://schemas.microsoft.com/office/drawing/2014/main" id="{00000000-0008-0000-2100-000004000000}"/>
            </a:ext>
          </a:extLst>
        </xdr:cNvPr>
        <xdr:cNvSpPr txBox="1"/>
      </xdr:nvSpPr>
      <xdr:spPr>
        <a:xfrm>
          <a:off x="5381625" y="1838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5" name="CaixaDeTexto 4">
          <a:extLst>
            <a:ext uri="{FF2B5EF4-FFF2-40B4-BE49-F238E27FC236}">
              <a16:creationId xmlns:a16="http://schemas.microsoft.com/office/drawing/2014/main" id="{00000000-0008-0000-2100-000005000000}"/>
            </a:ext>
          </a:extLst>
        </xdr:cNvPr>
        <xdr:cNvSpPr txBox="1"/>
      </xdr:nvSpPr>
      <xdr:spPr>
        <a:xfrm>
          <a:off x="5381625" y="2009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116</xdr:row>
      <xdr:rowOff>0</xdr:rowOff>
    </xdr:from>
    <xdr:ext cx="184731" cy="264560"/>
    <xdr:sp macro="" textlink="">
      <xdr:nvSpPr>
        <xdr:cNvPr id="6" name="CaixaDeTexto 5">
          <a:extLst>
            <a:ext uri="{FF2B5EF4-FFF2-40B4-BE49-F238E27FC236}">
              <a16:creationId xmlns:a16="http://schemas.microsoft.com/office/drawing/2014/main" id="{00000000-0008-0000-2100-000006000000}"/>
            </a:ext>
          </a:extLst>
        </xdr:cNvPr>
        <xdr:cNvSpPr txBox="1"/>
      </xdr:nvSpPr>
      <xdr:spPr>
        <a:xfrm>
          <a:off x="5381625" y="2181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129</xdr:row>
      <xdr:rowOff>0</xdr:rowOff>
    </xdr:from>
    <xdr:ext cx="184731" cy="264560"/>
    <xdr:sp macro="" textlink="">
      <xdr:nvSpPr>
        <xdr:cNvPr id="7" name="CaixaDeTexto 6">
          <a:extLst>
            <a:ext uri="{FF2B5EF4-FFF2-40B4-BE49-F238E27FC236}">
              <a16:creationId xmlns:a16="http://schemas.microsoft.com/office/drawing/2014/main" id="{00000000-0008-0000-2100-000007000000}"/>
            </a:ext>
          </a:extLst>
        </xdr:cNvPr>
        <xdr:cNvSpPr txBox="1"/>
      </xdr:nvSpPr>
      <xdr:spPr>
        <a:xfrm>
          <a:off x="5381625" y="2435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8" name="CaixaDeTexto 7">
          <a:extLst>
            <a:ext uri="{FF2B5EF4-FFF2-40B4-BE49-F238E27FC236}">
              <a16:creationId xmlns:a16="http://schemas.microsoft.com/office/drawing/2014/main" id="{00000000-0008-0000-2100-000008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9" name="CaixaDeTexto 8">
          <a:extLst>
            <a:ext uri="{FF2B5EF4-FFF2-40B4-BE49-F238E27FC236}">
              <a16:creationId xmlns:a16="http://schemas.microsoft.com/office/drawing/2014/main" id="{00000000-0008-0000-2100-000009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10" name="CaixaDeTexto 9">
          <a:extLst>
            <a:ext uri="{FF2B5EF4-FFF2-40B4-BE49-F238E27FC236}">
              <a16:creationId xmlns:a16="http://schemas.microsoft.com/office/drawing/2014/main" id="{00000000-0008-0000-2100-00000A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11" name="CaixaDeTexto 10">
          <a:extLst>
            <a:ext uri="{FF2B5EF4-FFF2-40B4-BE49-F238E27FC236}">
              <a16:creationId xmlns:a16="http://schemas.microsoft.com/office/drawing/2014/main" id="{00000000-0008-0000-2100-00000B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12" name="CaixaDeTexto 11">
          <a:extLst>
            <a:ext uri="{FF2B5EF4-FFF2-40B4-BE49-F238E27FC236}">
              <a16:creationId xmlns:a16="http://schemas.microsoft.com/office/drawing/2014/main" id="{00000000-0008-0000-2100-00000C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xdr:row>
      <xdr:rowOff>0</xdr:rowOff>
    </xdr:from>
    <xdr:ext cx="184731" cy="264560"/>
    <xdr:sp macro="" textlink="">
      <xdr:nvSpPr>
        <xdr:cNvPr id="13" name="CaixaDeTexto 12">
          <a:extLst>
            <a:ext uri="{FF2B5EF4-FFF2-40B4-BE49-F238E27FC236}">
              <a16:creationId xmlns:a16="http://schemas.microsoft.com/office/drawing/2014/main" id="{00000000-0008-0000-2100-00000D000000}"/>
            </a:ext>
          </a:extLst>
        </xdr:cNvPr>
        <xdr:cNvSpPr txBox="1"/>
      </xdr:nvSpPr>
      <xdr:spPr>
        <a:xfrm>
          <a:off x="5381625"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62</xdr:row>
      <xdr:rowOff>0</xdr:rowOff>
    </xdr:from>
    <xdr:ext cx="184731" cy="264560"/>
    <xdr:sp macro="" textlink="">
      <xdr:nvSpPr>
        <xdr:cNvPr id="14" name="CaixaDeTexto 13">
          <a:extLst>
            <a:ext uri="{FF2B5EF4-FFF2-40B4-BE49-F238E27FC236}">
              <a16:creationId xmlns:a16="http://schemas.microsoft.com/office/drawing/2014/main" id="{00000000-0008-0000-2100-00000E000000}"/>
            </a:ext>
          </a:extLst>
        </xdr:cNvPr>
        <xdr:cNvSpPr txBox="1"/>
      </xdr:nvSpPr>
      <xdr:spPr>
        <a:xfrm>
          <a:off x="5381625" y="1152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15" name="CaixaDeTexto 14">
          <a:extLst>
            <a:ext uri="{FF2B5EF4-FFF2-40B4-BE49-F238E27FC236}">
              <a16:creationId xmlns:a16="http://schemas.microsoft.com/office/drawing/2014/main" id="{00000000-0008-0000-2100-00000F000000}"/>
            </a:ext>
          </a:extLst>
        </xdr:cNvPr>
        <xdr:cNvSpPr txBox="1"/>
      </xdr:nvSpPr>
      <xdr:spPr>
        <a:xfrm>
          <a:off x="5381625" y="1838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16" name="CaixaDeTexto 15">
          <a:extLst>
            <a:ext uri="{FF2B5EF4-FFF2-40B4-BE49-F238E27FC236}">
              <a16:creationId xmlns:a16="http://schemas.microsoft.com/office/drawing/2014/main" id="{00000000-0008-0000-2100-000010000000}"/>
            </a:ext>
          </a:extLst>
        </xdr:cNvPr>
        <xdr:cNvSpPr txBox="1"/>
      </xdr:nvSpPr>
      <xdr:spPr>
        <a:xfrm>
          <a:off x="5381625" y="2009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2</xdr:col>
      <xdr:colOff>419101</xdr:colOff>
      <xdr:row>1</xdr:row>
      <xdr:rowOff>85725</xdr:rowOff>
    </xdr:from>
    <xdr:to>
      <xdr:col>2</xdr:col>
      <xdr:colOff>895351</xdr:colOff>
      <xdr:row>3</xdr:row>
      <xdr:rowOff>28575</xdr:rowOff>
    </xdr:to>
    <xdr:sp macro="" textlink="">
      <xdr:nvSpPr>
        <xdr:cNvPr id="17" name="Seta para a esquerda 16" descr="Índice" title="Índice">
          <a:hlinkClick xmlns:r="http://schemas.openxmlformats.org/officeDocument/2006/relationships" r:id="rId1"/>
          <a:extLst>
            <a:ext uri="{FF2B5EF4-FFF2-40B4-BE49-F238E27FC236}">
              <a16:creationId xmlns:a16="http://schemas.microsoft.com/office/drawing/2014/main" id="{00000000-0008-0000-2100-000011000000}"/>
            </a:ext>
          </a:extLst>
        </xdr:cNvPr>
        <xdr:cNvSpPr/>
      </xdr:nvSpPr>
      <xdr:spPr>
        <a:xfrm>
          <a:off x="5800726" y="276225"/>
          <a:ext cx="476250" cy="1905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oneCellAnchor>
    <xdr:from>
      <xdr:col>2</xdr:col>
      <xdr:colOff>0</xdr:colOff>
      <xdr:row>9</xdr:row>
      <xdr:rowOff>0</xdr:rowOff>
    </xdr:from>
    <xdr:ext cx="184731" cy="264560"/>
    <xdr:sp macro="" textlink="">
      <xdr:nvSpPr>
        <xdr:cNvPr id="18" name="CaixaDeTexto 17">
          <a:extLst>
            <a:ext uri="{FF2B5EF4-FFF2-40B4-BE49-F238E27FC236}">
              <a16:creationId xmlns:a16="http://schemas.microsoft.com/office/drawing/2014/main" id="{00000000-0008-0000-2100-000012000000}"/>
            </a:ext>
          </a:extLst>
        </xdr:cNvPr>
        <xdr:cNvSpPr txBox="1"/>
      </xdr:nvSpPr>
      <xdr:spPr>
        <a:xfrm>
          <a:off x="5381625"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62</xdr:row>
      <xdr:rowOff>0</xdr:rowOff>
    </xdr:from>
    <xdr:ext cx="184731" cy="264560"/>
    <xdr:sp macro="" textlink="">
      <xdr:nvSpPr>
        <xdr:cNvPr id="19" name="CaixaDeTexto 18">
          <a:extLst>
            <a:ext uri="{FF2B5EF4-FFF2-40B4-BE49-F238E27FC236}">
              <a16:creationId xmlns:a16="http://schemas.microsoft.com/office/drawing/2014/main" id="{00000000-0008-0000-2100-000013000000}"/>
            </a:ext>
          </a:extLst>
        </xdr:cNvPr>
        <xdr:cNvSpPr txBox="1"/>
      </xdr:nvSpPr>
      <xdr:spPr>
        <a:xfrm>
          <a:off x="5381625" y="1152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20" name="CaixaDeTexto 19">
          <a:extLst>
            <a:ext uri="{FF2B5EF4-FFF2-40B4-BE49-F238E27FC236}">
              <a16:creationId xmlns:a16="http://schemas.microsoft.com/office/drawing/2014/main" id="{00000000-0008-0000-2100-000014000000}"/>
            </a:ext>
          </a:extLst>
        </xdr:cNvPr>
        <xdr:cNvSpPr txBox="1"/>
      </xdr:nvSpPr>
      <xdr:spPr>
        <a:xfrm>
          <a:off x="5381625" y="1838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21" name="CaixaDeTexto 20">
          <a:extLst>
            <a:ext uri="{FF2B5EF4-FFF2-40B4-BE49-F238E27FC236}">
              <a16:creationId xmlns:a16="http://schemas.microsoft.com/office/drawing/2014/main" id="{00000000-0008-0000-2100-000015000000}"/>
            </a:ext>
          </a:extLst>
        </xdr:cNvPr>
        <xdr:cNvSpPr txBox="1"/>
      </xdr:nvSpPr>
      <xdr:spPr>
        <a:xfrm>
          <a:off x="5381625" y="2009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116</xdr:row>
      <xdr:rowOff>0</xdr:rowOff>
    </xdr:from>
    <xdr:ext cx="184731" cy="264560"/>
    <xdr:sp macro="" textlink="">
      <xdr:nvSpPr>
        <xdr:cNvPr id="22" name="CaixaDeTexto 21">
          <a:extLst>
            <a:ext uri="{FF2B5EF4-FFF2-40B4-BE49-F238E27FC236}">
              <a16:creationId xmlns:a16="http://schemas.microsoft.com/office/drawing/2014/main" id="{00000000-0008-0000-2100-000016000000}"/>
            </a:ext>
          </a:extLst>
        </xdr:cNvPr>
        <xdr:cNvSpPr txBox="1"/>
      </xdr:nvSpPr>
      <xdr:spPr>
        <a:xfrm>
          <a:off x="5381625" y="2181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129</xdr:row>
      <xdr:rowOff>0</xdr:rowOff>
    </xdr:from>
    <xdr:ext cx="184731" cy="264560"/>
    <xdr:sp macro="" textlink="">
      <xdr:nvSpPr>
        <xdr:cNvPr id="23" name="CaixaDeTexto 22">
          <a:extLst>
            <a:ext uri="{FF2B5EF4-FFF2-40B4-BE49-F238E27FC236}">
              <a16:creationId xmlns:a16="http://schemas.microsoft.com/office/drawing/2014/main" id="{00000000-0008-0000-2100-000017000000}"/>
            </a:ext>
          </a:extLst>
        </xdr:cNvPr>
        <xdr:cNvSpPr txBox="1"/>
      </xdr:nvSpPr>
      <xdr:spPr>
        <a:xfrm>
          <a:off x="5381625" y="2435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24" name="CaixaDeTexto 23">
          <a:extLst>
            <a:ext uri="{FF2B5EF4-FFF2-40B4-BE49-F238E27FC236}">
              <a16:creationId xmlns:a16="http://schemas.microsoft.com/office/drawing/2014/main" id="{00000000-0008-0000-2100-000018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25" name="CaixaDeTexto 24">
          <a:extLst>
            <a:ext uri="{FF2B5EF4-FFF2-40B4-BE49-F238E27FC236}">
              <a16:creationId xmlns:a16="http://schemas.microsoft.com/office/drawing/2014/main" id="{00000000-0008-0000-2100-000019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26" name="CaixaDeTexto 25">
          <a:extLst>
            <a:ext uri="{FF2B5EF4-FFF2-40B4-BE49-F238E27FC236}">
              <a16:creationId xmlns:a16="http://schemas.microsoft.com/office/drawing/2014/main" id="{00000000-0008-0000-2100-00001A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27" name="CaixaDeTexto 26">
          <a:extLst>
            <a:ext uri="{FF2B5EF4-FFF2-40B4-BE49-F238E27FC236}">
              <a16:creationId xmlns:a16="http://schemas.microsoft.com/office/drawing/2014/main" id="{00000000-0008-0000-2100-00001B000000}"/>
            </a:ext>
          </a:extLst>
        </xdr:cNvPr>
        <xdr:cNvSpPr txBox="1"/>
      </xdr:nvSpPr>
      <xdr:spPr>
        <a:xfrm>
          <a:off x="5381625" y="2454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28" name="CaixaDeTexto 27">
          <a:extLst>
            <a:ext uri="{FF2B5EF4-FFF2-40B4-BE49-F238E27FC236}">
              <a16:creationId xmlns:a16="http://schemas.microsoft.com/office/drawing/2014/main" id="{00000000-0008-0000-2100-00001C000000}"/>
            </a:ext>
          </a:extLst>
        </xdr:cNvPr>
        <xdr:cNvSpPr txBox="1"/>
      </xdr:nvSpPr>
      <xdr:spPr>
        <a:xfrm>
          <a:off x="5381625" y="1838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29" name="CaixaDeTexto 28">
          <a:extLst>
            <a:ext uri="{FF2B5EF4-FFF2-40B4-BE49-F238E27FC236}">
              <a16:creationId xmlns:a16="http://schemas.microsoft.com/office/drawing/2014/main" id="{00000000-0008-0000-2100-00001D000000}"/>
            </a:ext>
          </a:extLst>
        </xdr:cNvPr>
        <xdr:cNvSpPr txBox="1"/>
      </xdr:nvSpPr>
      <xdr:spPr>
        <a:xfrm>
          <a:off x="5381625" y="2009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0" name="CaixaDeTexto 29">
          <a:extLst>
            <a:ext uri="{FF2B5EF4-FFF2-40B4-BE49-F238E27FC236}">
              <a16:creationId xmlns:a16="http://schemas.microsoft.com/office/drawing/2014/main" id="{00000000-0008-0000-2100-00001E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1" name="CaixaDeTexto 30">
          <a:extLst>
            <a:ext uri="{FF2B5EF4-FFF2-40B4-BE49-F238E27FC236}">
              <a16:creationId xmlns:a16="http://schemas.microsoft.com/office/drawing/2014/main" id="{00000000-0008-0000-2100-00001F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2" name="CaixaDeTexto 31">
          <a:extLst>
            <a:ext uri="{FF2B5EF4-FFF2-40B4-BE49-F238E27FC236}">
              <a16:creationId xmlns:a16="http://schemas.microsoft.com/office/drawing/2014/main" id="{00000000-0008-0000-2100-000020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3" name="CaixaDeTexto 32">
          <a:extLst>
            <a:ext uri="{FF2B5EF4-FFF2-40B4-BE49-F238E27FC236}">
              <a16:creationId xmlns:a16="http://schemas.microsoft.com/office/drawing/2014/main" id="{00000000-0008-0000-2100-000021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4" name="CaixaDeTexto 33">
          <a:extLst>
            <a:ext uri="{FF2B5EF4-FFF2-40B4-BE49-F238E27FC236}">
              <a16:creationId xmlns:a16="http://schemas.microsoft.com/office/drawing/2014/main" id="{00000000-0008-0000-2100-000022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5" name="CaixaDeTexto 34">
          <a:extLst>
            <a:ext uri="{FF2B5EF4-FFF2-40B4-BE49-F238E27FC236}">
              <a16:creationId xmlns:a16="http://schemas.microsoft.com/office/drawing/2014/main" id="{00000000-0008-0000-2100-000023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6" name="CaixaDeTexto 35">
          <a:extLst>
            <a:ext uri="{FF2B5EF4-FFF2-40B4-BE49-F238E27FC236}">
              <a16:creationId xmlns:a16="http://schemas.microsoft.com/office/drawing/2014/main" id="{00000000-0008-0000-2100-000024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7" name="CaixaDeTexto 36">
          <a:extLst>
            <a:ext uri="{FF2B5EF4-FFF2-40B4-BE49-F238E27FC236}">
              <a16:creationId xmlns:a16="http://schemas.microsoft.com/office/drawing/2014/main" id="{00000000-0008-0000-2100-000025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8" name="CaixaDeTexto 37">
          <a:extLst>
            <a:ext uri="{FF2B5EF4-FFF2-40B4-BE49-F238E27FC236}">
              <a16:creationId xmlns:a16="http://schemas.microsoft.com/office/drawing/2014/main" id="{00000000-0008-0000-2100-000026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9" name="CaixaDeTexto 38">
          <a:extLst>
            <a:ext uri="{FF2B5EF4-FFF2-40B4-BE49-F238E27FC236}">
              <a16:creationId xmlns:a16="http://schemas.microsoft.com/office/drawing/2014/main" id="{00000000-0008-0000-2100-000027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0" name="CaixaDeTexto 39">
          <a:extLst>
            <a:ext uri="{FF2B5EF4-FFF2-40B4-BE49-F238E27FC236}">
              <a16:creationId xmlns:a16="http://schemas.microsoft.com/office/drawing/2014/main" id="{00000000-0008-0000-2100-000028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1" name="CaixaDeTexto 40">
          <a:extLst>
            <a:ext uri="{FF2B5EF4-FFF2-40B4-BE49-F238E27FC236}">
              <a16:creationId xmlns:a16="http://schemas.microsoft.com/office/drawing/2014/main" id="{00000000-0008-0000-2100-000029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2" name="CaixaDeTexto 41">
          <a:extLst>
            <a:ext uri="{FF2B5EF4-FFF2-40B4-BE49-F238E27FC236}">
              <a16:creationId xmlns:a16="http://schemas.microsoft.com/office/drawing/2014/main" id="{00000000-0008-0000-2100-00002A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3" name="CaixaDeTexto 42">
          <a:extLst>
            <a:ext uri="{FF2B5EF4-FFF2-40B4-BE49-F238E27FC236}">
              <a16:creationId xmlns:a16="http://schemas.microsoft.com/office/drawing/2014/main" id="{00000000-0008-0000-2100-00002B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4" name="CaixaDeTexto 43">
          <a:extLst>
            <a:ext uri="{FF2B5EF4-FFF2-40B4-BE49-F238E27FC236}">
              <a16:creationId xmlns:a16="http://schemas.microsoft.com/office/drawing/2014/main" id="{00000000-0008-0000-2100-00002C000000}"/>
            </a:ext>
          </a:extLst>
        </xdr:cNvPr>
        <xdr:cNvSpPr txBox="1"/>
      </xdr:nvSpPr>
      <xdr:spPr>
        <a:xfrm>
          <a:off x="538162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45" name="CaixaDeTexto 44">
          <a:extLst>
            <a:ext uri="{FF2B5EF4-FFF2-40B4-BE49-F238E27FC236}">
              <a16:creationId xmlns:a16="http://schemas.microsoft.com/office/drawing/2014/main" id="{00000000-0008-0000-2100-00002D000000}"/>
            </a:ext>
          </a:extLst>
        </xdr:cNvPr>
        <xdr:cNvSpPr txBox="1"/>
      </xdr:nvSpPr>
      <xdr:spPr>
        <a:xfrm>
          <a:off x="5381625"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46" name="CaixaDeTexto 45">
          <a:extLst>
            <a:ext uri="{FF2B5EF4-FFF2-40B4-BE49-F238E27FC236}">
              <a16:creationId xmlns:a16="http://schemas.microsoft.com/office/drawing/2014/main" id="{00000000-0008-0000-2100-00002E000000}"/>
            </a:ext>
          </a:extLst>
        </xdr:cNvPr>
        <xdr:cNvSpPr txBox="1"/>
      </xdr:nvSpPr>
      <xdr:spPr>
        <a:xfrm>
          <a:off x="5381625"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47" name="CaixaDeTexto 46">
          <a:extLst>
            <a:ext uri="{FF2B5EF4-FFF2-40B4-BE49-F238E27FC236}">
              <a16:creationId xmlns:a16="http://schemas.microsoft.com/office/drawing/2014/main" id="{00000000-0008-0000-2100-00002F000000}"/>
            </a:ext>
          </a:extLst>
        </xdr:cNvPr>
        <xdr:cNvSpPr txBox="1"/>
      </xdr:nvSpPr>
      <xdr:spPr>
        <a:xfrm>
          <a:off x="5381625"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48" name="CaixaDeTexto 47">
          <a:extLst>
            <a:ext uri="{FF2B5EF4-FFF2-40B4-BE49-F238E27FC236}">
              <a16:creationId xmlns:a16="http://schemas.microsoft.com/office/drawing/2014/main" id="{00000000-0008-0000-2100-000030000000}"/>
            </a:ext>
          </a:extLst>
        </xdr:cNvPr>
        <xdr:cNvSpPr txBox="1"/>
      </xdr:nvSpPr>
      <xdr:spPr>
        <a:xfrm>
          <a:off x="5381625"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49" name="CaixaDeTexto 48">
          <a:extLst>
            <a:ext uri="{FF2B5EF4-FFF2-40B4-BE49-F238E27FC236}">
              <a16:creationId xmlns:a16="http://schemas.microsoft.com/office/drawing/2014/main" id="{00000000-0008-0000-2100-000031000000}"/>
            </a:ext>
          </a:extLst>
        </xdr:cNvPr>
        <xdr:cNvSpPr txBox="1"/>
      </xdr:nvSpPr>
      <xdr:spPr>
        <a:xfrm>
          <a:off x="5381625"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0" name="CaixaDeTexto 49">
          <a:extLst>
            <a:ext uri="{FF2B5EF4-FFF2-40B4-BE49-F238E27FC236}">
              <a16:creationId xmlns:a16="http://schemas.microsoft.com/office/drawing/2014/main" id="{00000000-0008-0000-2100-000032000000}"/>
            </a:ext>
          </a:extLst>
        </xdr:cNvPr>
        <xdr:cNvSpPr txBox="1"/>
      </xdr:nvSpPr>
      <xdr:spPr>
        <a:xfrm>
          <a:off x="5381625"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wsDr>
</file>

<file path=xl/drawings/drawing31.xml><?xml version="1.0" encoding="utf-8"?>
<xdr:wsDr xmlns:xdr="http://schemas.openxmlformats.org/drawingml/2006/spreadsheetDrawing" xmlns:a="http://schemas.openxmlformats.org/drawingml/2006/main">
  <xdr:twoCellAnchor editAs="absolute">
    <xdr:from>
      <xdr:col>3</xdr:col>
      <xdr:colOff>533400</xdr:colOff>
      <xdr:row>0</xdr:row>
      <xdr:rowOff>0</xdr:rowOff>
    </xdr:from>
    <xdr:to>
      <xdr:col>3</xdr:col>
      <xdr:colOff>1143000</xdr:colOff>
      <xdr:row>1</xdr:row>
      <xdr:rowOff>161924</xdr:rowOff>
    </xdr:to>
    <xdr:sp macro="" textlink="">
      <xdr:nvSpPr>
        <xdr:cNvPr id="7" name="Seta para a esquerda 16" descr="Índice" title="Índice">
          <a:hlinkClick xmlns:r="http://schemas.openxmlformats.org/officeDocument/2006/relationships" r:id="rId1"/>
          <a:extLst>
            <a:ext uri="{FF2B5EF4-FFF2-40B4-BE49-F238E27FC236}">
              <a16:creationId xmlns:a16="http://schemas.microsoft.com/office/drawing/2014/main" id="{00000000-0008-0000-2200-000007000000}"/>
            </a:ext>
          </a:extLst>
        </xdr:cNvPr>
        <xdr:cNvSpPr/>
      </xdr:nvSpPr>
      <xdr:spPr>
        <a:xfrm>
          <a:off x="10020300" y="0"/>
          <a:ext cx="609600" cy="352424"/>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absolute">
    <xdr:from>
      <xdr:col>10</xdr:col>
      <xdr:colOff>621030</xdr:colOff>
      <xdr:row>0</xdr:row>
      <xdr:rowOff>0</xdr:rowOff>
    </xdr:from>
    <xdr:to>
      <xdr:col>10</xdr:col>
      <xdr:colOff>1296737</xdr:colOff>
      <xdr:row>1</xdr:row>
      <xdr:rowOff>259962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2300-000002000000}"/>
            </a:ext>
          </a:extLst>
        </xdr:cNvPr>
        <xdr:cNvSpPr/>
      </xdr:nvSpPr>
      <xdr:spPr>
        <a:xfrm>
          <a:off x="9820275"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absolute">
    <xdr:from>
      <xdr:col>10</xdr:col>
      <xdr:colOff>76200</xdr:colOff>
      <xdr:row>1</xdr:row>
      <xdr:rowOff>161925</xdr:rowOff>
    </xdr:from>
    <xdr:to>
      <xdr:col>10</xdr:col>
      <xdr:colOff>753812</xdr:colOff>
      <xdr:row>4</xdr:row>
      <xdr:rowOff>42792</xdr:rowOff>
    </xdr:to>
    <xdr:sp macro="" textlink="">
      <xdr:nvSpPr>
        <xdr:cNvPr id="3" name="Seta para a esquerda 1" descr="Índice" title="Índice">
          <a:hlinkClick xmlns:r="http://schemas.openxmlformats.org/officeDocument/2006/relationships" r:id="rId1"/>
          <a:extLst>
            <a:ext uri="{FF2B5EF4-FFF2-40B4-BE49-F238E27FC236}">
              <a16:creationId xmlns:a16="http://schemas.microsoft.com/office/drawing/2014/main" id="{00000000-0008-0000-2400-000003000000}"/>
            </a:ext>
          </a:extLst>
        </xdr:cNvPr>
        <xdr:cNvSpPr/>
      </xdr:nvSpPr>
      <xdr:spPr>
        <a:xfrm>
          <a:off x="13630275" y="352425"/>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xdr:from>
      <xdr:col>2</xdr:col>
      <xdr:colOff>5963</xdr:colOff>
      <xdr:row>9</xdr:row>
      <xdr:rowOff>84101</xdr:rowOff>
    </xdr:from>
    <xdr:to>
      <xdr:col>10</xdr:col>
      <xdr:colOff>1247775</xdr:colOff>
      <xdr:row>14</xdr:row>
      <xdr:rowOff>95250</xdr:rowOff>
    </xdr:to>
    <xdr:grpSp>
      <xdr:nvGrpSpPr>
        <xdr:cNvPr id="12" name="Agrupar 11">
          <a:extLst>
            <a:ext uri="{FF2B5EF4-FFF2-40B4-BE49-F238E27FC236}">
              <a16:creationId xmlns:a16="http://schemas.microsoft.com/office/drawing/2014/main" id="{00000000-0008-0000-2400-00000C000000}"/>
            </a:ext>
          </a:extLst>
        </xdr:cNvPr>
        <xdr:cNvGrpSpPr/>
      </xdr:nvGrpSpPr>
      <xdr:grpSpPr>
        <a:xfrm>
          <a:off x="636518" y="1800506"/>
          <a:ext cx="14592052" cy="957934"/>
          <a:chOff x="342480" y="4739618"/>
          <a:chExt cx="15600000" cy="916453"/>
        </a:xfrm>
      </xdr:grpSpPr>
      <xdr:pic>
        <xdr:nvPicPr>
          <xdr:cNvPr id="13" name="Imagem 12" descr="Objetivos de Desenvolvimento Sustentável [ODS] | Direção-Geral da Educação">
            <a:extLst>
              <a:ext uri="{FF2B5EF4-FFF2-40B4-BE49-F238E27FC236}">
                <a16:creationId xmlns:a16="http://schemas.microsoft.com/office/drawing/2014/main" id="{00000000-0008-0000-2400-00000D000000}"/>
              </a:ext>
            </a:extLst>
          </xdr:cNvPr>
          <xdr:cNvPicPr>
            <a:picLocks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471" b="66418"/>
          <a:stretch/>
        </xdr:blipFill>
        <xdr:spPr bwMode="auto">
          <a:xfrm>
            <a:off x="342480" y="4744143"/>
            <a:ext cx="5537836" cy="910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descr="Objetivos de Desenvolvimento Sustentável [ODS] | Direção-Geral da Educação">
            <a:extLst>
              <a:ext uri="{FF2B5EF4-FFF2-40B4-BE49-F238E27FC236}">
                <a16:creationId xmlns:a16="http://schemas.microsoft.com/office/drawing/2014/main" id="{00000000-0008-0000-2400-00000E000000}"/>
              </a:ext>
            </a:extLst>
          </xdr:cNvPr>
          <xdr:cNvPicPr>
            <a:picLocks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334" b="33721"/>
          <a:stretch/>
        </xdr:blipFill>
        <xdr:spPr bwMode="auto">
          <a:xfrm>
            <a:off x="5784914" y="4745572"/>
            <a:ext cx="5659267" cy="910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Imagem 14" descr="Objetivos de Desenvolvimento Sustentável [ODS] | Direção-Geral da Educação">
            <a:extLst>
              <a:ext uri="{FF2B5EF4-FFF2-40B4-BE49-F238E27FC236}">
                <a16:creationId xmlns:a16="http://schemas.microsoft.com/office/drawing/2014/main" id="{00000000-0008-0000-2400-00000F000000}"/>
              </a:ext>
            </a:extLst>
          </xdr:cNvPr>
          <xdr:cNvPicPr>
            <a:picLocks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67182" r="17460" b="1305"/>
          <a:stretch/>
        </xdr:blipFill>
        <xdr:spPr bwMode="auto">
          <a:xfrm>
            <a:off x="11350243" y="4739618"/>
            <a:ext cx="4592237" cy="91049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go.pt/Users/jorge.garrido/AppData/Local/Microsoft/Windows/Temporary%20Internet%20Files/Content.Outlook/52PJ9K3N/Recolhas%20a%20passar%20para%20o%20SIGO%205Ma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go.pt/18-PROJECTOS%20DE%20NORMAS/2010/4-Circular%20Execu&#231;&#227;o%20Or&#231;amental/vers&#245;es%20antigas/Recolhas%20a%20passar%20para%20o%20SIGO%205Mai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dgo.pt/Documents%20and%20Settings/fatima.casaca/Defini&#231;&#245;es%20locais/Temporary%20Internet%20Files/Content.Outlook/U4MTPVAM/ModelosFormulariosEnvioInformacao_2011%2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dgo.pt/Documents%20and%20Settings/viladl14/Defini&#231;&#245;es%20locais/Temporary%20Internet%20Files/Content.Outlook/5TFAQN23/FORM%20A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dgo.pt/Documents%20and%20Settings/pdlopes/Defini&#231;&#245;es%20locais/Temporary%20Internet%20Files/Content.Outlook/KK7J3L87/vers&#245;es%20antigas/Recolhas%20a%20passar%20para%20o%20SIGO%204Mai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dgo.pt/18-PROJECTOS%20DE%20NORMAS/2010/4-Circular%20Execu&#231;&#227;o%20Or&#231;amental/PONTO%20SITUA&#199;&#195;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dgo.pt/desloca&#231;&#245;es/2007/11del/Desloca&#231;&#245;es_Min_CT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na.gomes/AppData/Local/Microsoft/Windows/INetCache/Content.Outlook/B28JIATZ/Anexo%20-IX-A%202107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 val="RH"/>
      <sheetName val="Receita_extinta_-_INPUTS"/>
      <sheetName val="Receita_extinta_-_OUTPUTS"/>
      <sheetName val="SCCP-ECRANS_ACTUAIS"/>
      <sheetName val="04-Medidas"/>
      <sheetName val="03-Economicas_despesa"/>
      <sheetName val="02-Fontes de Financ."/>
      <sheetName val="Critérios_Filtros"/>
      <sheetName val="Notas explicativas Anexo X"/>
      <sheetName val="Receita_extinta_-_INPUTS1"/>
      <sheetName val="Receita_extinta_-_OUTPUTS1"/>
      <sheetName val="SCCP-ECRANS_ACTUAIS1"/>
      <sheetName val="02-Fontes_de_Financ_"/>
      <sheetName val="Notas_explicativas_Anexo_X"/>
      <sheetName val="Folha2"/>
      <sheetName val="Execução Despesa"/>
      <sheetName val="Macro1"/>
      <sheetName val="Notas"/>
      <sheetName val="Lista-CE-Tipo-Bem-Servico"/>
      <sheetName val="Lista-Projetos"/>
      <sheetName val="Lista-Servicos"/>
    </sheetNames>
    <sheetDataSet>
      <sheetData sheetId="0">
        <row r="6">
          <cell r="C6" t="str">
            <v>Soc e Quase Soc não financeiras - Públicas</v>
          </cell>
        </row>
      </sheetData>
      <sheetData sheetId="1">
        <row r="6">
          <cell r="C6" t="str">
            <v>Soc e Quase Soc não financeiras - Públicas</v>
          </cell>
        </row>
      </sheetData>
      <sheetData sheetId="2"/>
      <sheetData sheetId="3"/>
      <sheetData sheetId="4"/>
      <sheetData sheetId="5"/>
      <sheetData sheetId="6">
        <row r="7">
          <cell r="O7" t="str">
            <v>REALOJAMENTO INSTITUTO NACIONAL DE HABITAÇÃO - ACORDOS DE ADESÃO</v>
          </cell>
        </row>
      </sheetData>
      <sheetData sheetId="7">
        <row r="6">
          <cell r="C6" t="str">
            <v>Soc e Quase Soc não financeiras - Públicas</v>
          </cell>
        </row>
      </sheetData>
      <sheetData sheetId="8">
        <row r="6">
          <cell r="C6" t="str">
            <v>Soc e Quase Soc não financeiras - Públicas</v>
          </cell>
        </row>
      </sheetData>
      <sheetData sheetId="9">
        <row r="6">
          <cell r="C6" t="str">
            <v>Soc e Quase Soc não financeiras - Públicas</v>
          </cell>
        </row>
      </sheetData>
      <sheetData sheetId="10">
        <row r="6">
          <cell r="C6" t="str">
            <v>Soc e Quase Soc não financeiras - Públicas</v>
          </cell>
        </row>
        <row r="16">
          <cell r="C16" t="str">
            <v>Empréstimo</v>
          </cell>
        </row>
        <row r="17">
          <cell r="C17" t="str">
            <v>Apoio Reembolsável</v>
          </cell>
        </row>
        <row r="21">
          <cell r="C21" t="str">
            <v>Em aprovação</v>
          </cell>
        </row>
        <row r="22">
          <cell r="C22" t="str">
            <v>Aprovado e ainda não executado</v>
          </cell>
        </row>
        <row r="23">
          <cell r="C23" t="str">
            <v>Aprovado e Executado</v>
          </cell>
        </row>
      </sheetData>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ow r="6">
          <cell r="C6" t="str">
            <v>Soc e Quase Soc não financeiras - Públicas</v>
          </cell>
        </row>
      </sheetData>
      <sheetData sheetId="21"/>
      <sheetData sheetId="22">
        <row r="6">
          <cell r="C6" t="str">
            <v>Soc e Quase Soc não financeiras - Públicas</v>
          </cell>
        </row>
      </sheetData>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 val="Receita_extinta_-_INPUTS"/>
      <sheetName val="Receita_extinta_-_OUTPUTS"/>
      <sheetName val="SCCP-ECRANS_ACTUAIS"/>
      <sheetName val="Receita_extinta_-_INPUTS1"/>
      <sheetName val="Receita_extinta_-_OUTPUTS1"/>
      <sheetName val="SCCP-ECRANS_ACTUAIS1"/>
    </sheetNames>
    <sheetDataSet>
      <sheetData sheetId="0"/>
      <sheetData sheetId="1"/>
      <sheetData sheetId="2"/>
      <sheetData sheetId="3"/>
      <sheetData sheetId="4"/>
      <sheetData sheetId="5"/>
      <sheetData sheetId="6"/>
      <sheetData sheetId="7"/>
      <sheetData sheetId="8"/>
      <sheetData sheetId="9">
        <row r="7">
          <cell r="O7" t="str">
            <v>REALOJAMENTO INSTITUTO NACIONAL DE HABITAÇÃO - ACORDOS DE ADESÃO</v>
          </cell>
        </row>
        <row r="8">
          <cell r="O8" t="str">
            <v>REALOJAMENTO INSTITUTO NACIONAL DE HABITAÇÃO - ACORDOS DE COLABORAÇÃO</v>
          </cell>
        </row>
        <row r="9">
          <cell r="O9" t="str">
            <v>ALUGUERES DE LONGA DURAÇÃO - ALDS</v>
          </cell>
        </row>
        <row r="10">
          <cell r="O10" t="str">
            <v>ARRENDAMENTO DE INSTALAÇÕES</v>
          </cell>
        </row>
        <row r="11">
          <cell r="O11" t="str">
            <v>ASSISTÊNCIA TÉCNICA E MANUTENÇÃO</v>
          </cell>
        </row>
        <row r="12">
          <cell r="O12" t="str">
            <v>A TERMO CERTO</v>
          </cell>
        </row>
        <row r="13">
          <cell r="O13" t="str">
            <v>A TERMO INCERTO</v>
          </cell>
        </row>
        <row r="14">
          <cell r="O14" t="str">
            <v>TAREFA OU AVENÇA</v>
          </cell>
        </row>
        <row r="15">
          <cell r="O15" t="str">
            <v>CONCESSÃO (SCUTS)</v>
          </cell>
        </row>
        <row r="16">
          <cell r="O16" t="str">
            <v>CONCESSÃO ( OUTRAS )</v>
          </cell>
        </row>
        <row r="17">
          <cell r="O17" t="str">
            <v>COOPERAÇÃO FINANCEIRA</v>
          </cell>
        </row>
        <row r="18">
          <cell r="O18" t="str">
            <v>EMPREITADAS DE OBRAS PÚBLICAS</v>
          </cell>
        </row>
        <row r="19">
          <cell r="O19" t="str">
            <v>ESTUDOS, PROJECTOS E CONSULTORIA</v>
          </cell>
        </row>
        <row r="20">
          <cell r="O20" t="str">
            <v>FISCALIZAÇÃO DE OBRAS</v>
          </cell>
        </row>
        <row r="21">
          <cell r="O21" t="str">
            <v>FORNECIMENTOS - EM GERAL</v>
          </cell>
        </row>
        <row r="22">
          <cell r="O22" t="str">
            <v>FORNECIMENTOS - APROVISIONAMENTO PÚBLICO</v>
          </cell>
        </row>
        <row r="23">
          <cell r="O23" t="str">
            <v>INCENTIVOS FINANCEIROS</v>
          </cell>
        </row>
        <row r="24">
          <cell r="O24" t="str">
            <v>LIMPEZA E HIGIENE</v>
          </cell>
        </row>
        <row r="25">
          <cell r="O25" t="str">
            <v>LOCAÇÃO FINANCEIRA - BENS DE DEFESA</v>
          </cell>
        </row>
        <row r="26">
          <cell r="O26" t="str">
            <v>LOCAÇÃO FINANCEIRA - EDIFÍCIOS</v>
          </cell>
        </row>
        <row r="27">
          <cell r="O27" t="str">
            <v>LOCAÇÃO FINANCEIRA - MATERIAL DE INFORMÁTICA</v>
          </cell>
        </row>
        <row r="28">
          <cell r="O28" t="str">
            <v>LOCAÇÃO FINANCEIRA - MATERIAL DE TRANSPORTE</v>
          </cell>
        </row>
        <row r="29">
          <cell r="O29" t="str">
            <v>LOCAÇÃO FINANCEIRA - OUTROS BENS</v>
          </cell>
        </row>
        <row r="30">
          <cell r="O30" t="str">
            <v>PRESTAÇÃO DE SERVIÇOS</v>
          </cell>
        </row>
        <row r="31">
          <cell r="O31" t="str">
            <v>PROGRAMA</v>
          </cell>
        </row>
        <row r="32">
          <cell r="O32" t="str">
            <v>SEGUROS</v>
          </cell>
        </row>
        <row r="33">
          <cell r="O33" t="str">
            <v>VIGILÂNCIA E SEGURANÇA</v>
          </cell>
        </row>
        <row r="34">
          <cell r="O34" t="str">
            <v>ALUGUER OPERACIONAL - RENTING</v>
          </cell>
        </row>
        <row r="35">
          <cell r="O35" t="str">
            <v>OUTROS</v>
          </cell>
        </row>
        <row r="37">
          <cell r="O37" t="str">
            <v>PARCERIAS PUBLICO PRIVADAS</v>
          </cell>
        </row>
        <row r="38">
          <cell r="O38" t="str">
            <v>INVESTIMENTO - AQUISIÇÃO DE EQUIPAMENTO MILITAR</v>
          </cell>
        </row>
      </sheetData>
      <sheetData sheetId="10">
        <row r="6">
          <cell r="C6" t="str">
            <v>Soc e Quase Soc não financeiras - Públicas</v>
          </cell>
        </row>
        <row r="7">
          <cell r="C7" t="str">
            <v>Soc e Quase Soc não financeiras - Privadas</v>
          </cell>
        </row>
        <row r="8">
          <cell r="C8" t="str">
            <v>Sociedades Financeiras</v>
          </cell>
        </row>
        <row r="9">
          <cell r="C9" t="str">
            <v>Administração Central</v>
          </cell>
        </row>
        <row r="10">
          <cell r="C10" t="str">
            <v>Segurança Social</v>
          </cell>
        </row>
        <row r="11">
          <cell r="C11" t="str">
            <v>Administração Regional</v>
          </cell>
        </row>
        <row r="12">
          <cell r="C12" t="str">
            <v>Administração Local</v>
          </cell>
        </row>
        <row r="13">
          <cell r="C13" t="str">
            <v>Instituições sem fins lucrativos</v>
          </cell>
        </row>
        <row r="14">
          <cell r="C14" t="str">
            <v>Famílias</v>
          </cell>
        </row>
        <row r="16">
          <cell r="C16" t="str">
            <v>Empréstimo</v>
          </cell>
        </row>
        <row r="17">
          <cell r="C17" t="str">
            <v>Apoio Reembolsável</v>
          </cell>
        </row>
      </sheetData>
      <sheetData sheetId="11"/>
      <sheetData sheetId="12"/>
      <sheetData sheetId="13">
        <row r="7">
          <cell r="O7" t="str">
            <v>REALOJAMENTO INSTITUTO NACIONAL DE HABITAÇÃO - ACORDOS DE ADESÃO</v>
          </cell>
        </row>
      </sheetData>
      <sheetData sheetId="14"/>
      <sheetData sheetId="15"/>
      <sheetData sheetId="16">
        <row r="7">
          <cell r="O7" t="str">
            <v>REALOJAMENTO INSTITUTO NACIONAL DE HABITAÇÃO - ACORDOS DE ADESÃO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FORMULÁRIOS-MODELO"/>
      <sheetName val="Formulário das AO"/>
      <sheetName val="Avaliação Exec PO"/>
      <sheetName val="Encargos plurianuais"/>
      <sheetName val="DespachoGestionário"/>
      <sheetName val="Formulário_das_AO"/>
      <sheetName val="Avaliação_Exec_PO"/>
      <sheetName val="Encargos_plurianuais"/>
      <sheetName val="Formulário_das_AO1"/>
      <sheetName val="Avaliação_Exec_PO1"/>
      <sheetName val="Encargos_plurianuais1"/>
    </sheetNames>
    <sheetDataSet>
      <sheetData sheetId="0"/>
      <sheetData sheetId="1"/>
      <sheetData sheetId="2"/>
      <sheetData sheetId="3">
        <row r="59">
          <cell r="P59" t="str">
            <v>1 - EGE</v>
          </cell>
          <cell r="W59" t="str">
            <v>Lei</v>
          </cell>
          <cell r="AC59" t="str">
            <v>1000 FUNCOES GERAIS DE SOBERANIA</v>
          </cell>
          <cell r="AE59" t="str">
            <v>Parceria públio-privada</v>
          </cell>
        </row>
        <row r="60">
          <cell r="W60" t="str">
            <v>Decreto-Lei</v>
          </cell>
          <cell r="AC60" t="str">
            <v>1010 SERVICOS GERAIS DA ADMINISTRACAO PUBLICA</v>
          </cell>
          <cell r="AE60" t="str">
            <v>Contrato de leasing</v>
          </cell>
        </row>
        <row r="61">
          <cell r="W61" t="str">
            <v>Portaria de extensão de encargos</v>
          </cell>
          <cell r="AC61" t="str">
            <v>1011 ADMINISTRACAO GERAL</v>
          </cell>
          <cell r="AE61" t="str">
            <v>Contrato de cooperação técnico financeira</v>
          </cell>
        </row>
        <row r="62">
          <cell r="W62" t="str">
            <v>Despacho da Tutela</v>
          </cell>
          <cell r="AC62" t="str">
            <v>1012 NEGOCIOS ESTRANGEIROS</v>
          </cell>
          <cell r="AE62" t="str">
            <v>Outro contrato</v>
          </cell>
        </row>
        <row r="63">
          <cell r="W63" t="str">
            <v>Despacho M. Finanças</v>
          </cell>
          <cell r="AC63" t="str">
            <v>1013 COOPERACAO ECONOMICA EXTERNA</v>
          </cell>
          <cell r="AE63" t="str">
            <v>Projecto inscrito em PIDDAC</v>
          </cell>
        </row>
        <row r="64">
          <cell r="W64" t="str">
            <v>Despacho conjunto tutela e Finanças</v>
          </cell>
          <cell r="AC64" t="str">
            <v>1014 INVESTIGACAO CIENTIFICA</v>
          </cell>
        </row>
        <row r="65">
          <cell r="AC65" t="str">
            <v>1020 DEFESA NACIONAL</v>
          </cell>
        </row>
        <row r="66">
          <cell r="AC66" t="str">
            <v>1021 ADMINISTRACAO E REGULAMENTACAO</v>
          </cell>
        </row>
        <row r="67">
          <cell r="AC67" t="str">
            <v>1022 INVESTIGACAO</v>
          </cell>
        </row>
        <row r="68">
          <cell r="AC68" t="str">
            <v>1023 FORCAS ARMADAS</v>
          </cell>
        </row>
        <row r="69">
          <cell r="AC69" t="str">
            <v>1024 COOPERACAO MILITAR EXTERNA</v>
          </cell>
        </row>
        <row r="70">
          <cell r="AC70" t="str">
            <v>1030 SEGURANCA E ORDEM PUBLICAS</v>
          </cell>
        </row>
        <row r="71">
          <cell r="AC71" t="str">
            <v>1031 ADMINISTRACAO E REGULAMENTACAO</v>
          </cell>
        </row>
        <row r="72">
          <cell r="AC72" t="str">
            <v>1032 INVESTIGACAO</v>
          </cell>
        </row>
        <row r="73">
          <cell r="AC73" t="str">
            <v>1033 FORCAS DE SEGURNACA</v>
          </cell>
        </row>
        <row r="74">
          <cell r="AC74" t="str">
            <v>1034 SISTEMA JUDICIARIO</v>
          </cell>
        </row>
        <row r="75">
          <cell r="AC75" t="str">
            <v>1035 SISTEMA PRISIONAL</v>
          </cell>
        </row>
        <row r="76">
          <cell r="AC76" t="str">
            <v>1036 PROTECCAO CIVIL E LUTA CONTRA INCENDIOS</v>
          </cell>
        </row>
        <row r="77">
          <cell r="AC77" t="str">
            <v>2000 FUNCOES SOCIAIS</v>
          </cell>
        </row>
        <row r="78">
          <cell r="AC78" t="str">
            <v>2010 EDUCACAO</v>
          </cell>
        </row>
        <row r="79">
          <cell r="AC79" t="str">
            <v>2011 ADMINISTRACAO E REGULAMENTACAO</v>
          </cell>
        </row>
        <row r="80">
          <cell r="AC80" t="str">
            <v>2012 INVESTIGACAO</v>
          </cell>
        </row>
        <row r="81">
          <cell r="AC81" t="str">
            <v>2013 ESTABELECIMENTOS DE ENSINO NAO SUPERIOR</v>
          </cell>
        </row>
        <row r="82">
          <cell r="AC82" t="str">
            <v>2014 ESTABELECIMENTOS DE ENSINO SUPERIOR</v>
          </cell>
        </row>
        <row r="83">
          <cell r="AC83" t="str">
            <v>2015 SERVICOS AUXILIARES DE ENSINO</v>
          </cell>
        </row>
        <row r="84">
          <cell r="AC84" t="str">
            <v>2020 SAUDE</v>
          </cell>
        </row>
        <row r="85">
          <cell r="AC85" t="str">
            <v>2021 ADMINISTRACAO E REGULAMENTACAO</v>
          </cell>
        </row>
        <row r="86">
          <cell r="AC86" t="str">
            <v>2022 INVESTIGACAO</v>
          </cell>
        </row>
        <row r="87">
          <cell r="AC87" t="str">
            <v>2023 HOSPITAIS E CLINICAS</v>
          </cell>
        </row>
        <row r="88">
          <cell r="AC88" t="str">
            <v>2024 SERVICOS INDIVIDUAIS DE SAUDE</v>
          </cell>
        </row>
        <row r="89">
          <cell r="AC89" t="str">
            <v>2030 SEGURANCA E ACCAO SOCIAIS</v>
          </cell>
        </row>
        <row r="90">
          <cell r="AC90" t="str">
            <v>2031 ADMINISTRACAO E REGULAMENTACAO</v>
          </cell>
        </row>
        <row r="91">
          <cell r="AC91" t="str">
            <v>2032 INVESTIGACAO</v>
          </cell>
        </row>
        <row r="92">
          <cell r="AC92" t="str">
            <v>2033 SEGURANCA SOCIAL</v>
          </cell>
        </row>
        <row r="93">
          <cell r="AC93" t="str">
            <v>2034 ACCAO SOCIAL</v>
          </cell>
        </row>
        <row r="94">
          <cell r="AC94" t="str">
            <v>2040 HABITACAO E SERVICOS COLECTIVOS</v>
          </cell>
        </row>
        <row r="95">
          <cell r="AC95" t="str">
            <v>2041 ADMINISTRACAO E REGULAMENTACAO</v>
          </cell>
        </row>
        <row r="96">
          <cell r="AC96" t="str">
            <v>2042 INVESTIGACAO</v>
          </cell>
        </row>
        <row r="97">
          <cell r="AC97" t="str">
            <v>2043 HABITACAO</v>
          </cell>
        </row>
        <row r="98">
          <cell r="AC98" t="str">
            <v>2044 ORDENAMENTO DO TERRITORIO</v>
          </cell>
        </row>
        <row r="99">
          <cell r="AC99" t="str">
            <v>2045 SANEAMENTO E ABASTECIMENTO DE AGUA</v>
          </cell>
        </row>
        <row r="100">
          <cell r="AC100" t="str">
            <v>2046 PROTECCAO DO MEIO AMBIENTE E CONSERVACAO DA NATUREZA</v>
          </cell>
        </row>
        <row r="101">
          <cell r="AC101" t="str">
            <v>2050 SERVICOS CULTURAIS</v>
          </cell>
        </row>
        <row r="102">
          <cell r="AC102" t="str">
            <v>2051 ADMINISTRACAO E REGULAMENTACAO</v>
          </cell>
        </row>
        <row r="103">
          <cell r="AC103" t="str">
            <v>2052 INVESTIGACAO</v>
          </cell>
        </row>
        <row r="104">
          <cell r="AC104" t="str">
            <v>2053 CULTURA</v>
          </cell>
        </row>
        <row r="105">
          <cell r="AC105" t="str">
            <v>2054 DESPORTO</v>
          </cell>
        </row>
        <row r="106">
          <cell r="AC106" t="str">
            <v>2055 COMUNICACAO SOCIAL</v>
          </cell>
        </row>
        <row r="107">
          <cell r="AC107" t="str">
            <v>2056 OUTRAS ACTIVIDADES CIVICAS E RELIGIOSAS</v>
          </cell>
        </row>
        <row r="108">
          <cell r="AC108" t="str">
            <v>3000 FUNCOES ECONOMICAS</v>
          </cell>
        </row>
        <row r="109">
          <cell r="AC109" t="str">
            <v>3010 AGRICULTURA E PECUARIA</v>
          </cell>
        </row>
        <row r="110">
          <cell r="AC110" t="str">
            <v>3011 ADMINISTRACAO E REGULAMENTACAO</v>
          </cell>
        </row>
        <row r="111">
          <cell r="AC111" t="str">
            <v>3012 INVESTIGACAO</v>
          </cell>
        </row>
        <row r="112">
          <cell r="AC112" t="str">
            <v>3013 AGIRCULTURA E PECUARIA</v>
          </cell>
        </row>
        <row r="113">
          <cell r="AC113" t="str">
            <v>3014 SILVICULTURA</v>
          </cell>
        </row>
        <row r="114">
          <cell r="AC114" t="str">
            <v>3015 CACA</v>
          </cell>
        </row>
        <row r="115">
          <cell r="AC115" t="str">
            <v>3016 PESCA</v>
          </cell>
        </row>
        <row r="116">
          <cell r="AC116" t="str">
            <v>3020 INDUSTRIA E ENERGIA</v>
          </cell>
        </row>
        <row r="117">
          <cell r="AC117" t="str">
            <v>3021 ADMINISTRACAO E REGULAMENTACAO</v>
          </cell>
        </row>
        <row r="118">
          <cell r="AC118" t="str">
            <v>3022 INVESTIGACAO</v>
          </cell>
        </row>
        <row r="119">
          <cell r="AC119" t="str">
            <v>3023 INDUSTRIAS EXTRACTIVAS</v>
          </cell>
        </row>
        <row r="120">
          <cell r="AC120" t="str">
            <v>3024 INDUSTRIAS TRANSFORMADORAS</v>
          </cell>
        </row>
        <row r="121">
          <cell r="AC121" t="str">
            <v>3025 INDUSTRIAS DA CONSTRUCAO CIVIL</v>
          </cell>
        </row>
        <row r="122">
          <cell r="AC122" t="str">
            <v>3026 COMBUSTIVEIS</v>
          </cell>
        </row>
        <row r="123">
          <cell r="AC123" t="str">
            <v>3030 TRANSPORTES E COMUNICACOES</v>
          </cell>
        </row>
        <row r="124">
          <cell r="AC124" t="str">
            <v>3031 ADMINISTRACAO E REGULAENTACAO</v>
          </cell>
        </row>
        <row r="125">
          <cell r="AC125" t="str">
            <v>3032 INVESTIGACAO</v>
          </cell>
        </row>
        <row r="126">
          <cell r="AC126" t="str">
            <v>3033 TRANSPORTES RODOVIARIOS</v>
          </cell>
        </row>
        <row r="127">
          <cell r="AC127" t="str">
            <v>3034 TRANSPORTES FERROVIARIOS</v>
          </cell>
        </row>
        <row r="128">
          <cell r="AC128" t="str">
            <v>3035 TRANSPORTES AEREOS</v>
          </cell>
        </row>
        <row r="129">
          <cell r="AC129" t="str">
            <v>3036 TRANSPORTES MARITIMOS</v>
          </cell>
        </row>
        <row r="130">
          <cell r="AC130" t="str">
            <v>3037 SISTEMAS DE COMUNICACOES</v>
          </cell>
        </row>
        <row r="131">
          <cell r="AC131" t="str">
            <v>3040 COMERCIO E TURISMO</v>
          </cell>
        </row>
        <row r="132">
          <cell r="AC132" t="str">
            <v>3041 ADMINISTRACAO E REGULAMENTACAO</v>
          </cell>
        </row>
        <row r="133">
          <cell r="AC133" t="str">
            <v>3042 INVESTIGACAO</v>
          </cell>
        </row>
        <row r="134">
          <cell r="AC134" t="str">
            <v>3043 COMERCIO</v>
          </cell>
        </row>
        <row r="135">
          <cell r="AC135" t="str">
            <v>3044 TURISMO</v>
          </cell>
        </row>
        <row r="136">
          <cell r="AC136" t="str">
            <v>3050 OUTRAS FUNCOES ECONOMICAS</v>
          </cell>
        </row>
        <row r="137">
          <cell r="AC137" t="str">
            <v>3051 ADMINISTRACAO E REGULAMENTACAO</v>
          </cell>
        </row>
        <row r="138">
          <cell r="AC138" t="str">
            <v>3052 RELACOES GERAIS DO TRABALHO</v>
          </cell>
        </row>
        <row r="139">
          <cell r="AC139" t="str">
            <v>3053 DIVERSAS NAO ESPECIFICADAS</v>
          </cell>
        </row>
        <row r="140">
          <cell r="AC140" t="str">
            <v>4000 OUTRAS FUNCOES</v>
          </cell>
        </row>
        <row r="141">
          <cell r="AC141" t="str">
            <v>4010 OPERACOES DA DIVIDA PUBLICA</v>
          </cell>
        </row>
        <row r="142">
          <cell r="AC142" t="str">
            <v>4020 TRANSFERENCIAS ENTRE ADMINISTRACOES</v>
          </cell>
        </row>
        <row r="143">
          <cell r="AC143" t="str">
            <v>4030 DIVERSAS NAO ESPECIFICADAS</v>
          </cell>
        </row>
      </sheetData>
      <sheetData sheetId="4"/>
      <sheetData sheetId="5"/>
      <sheetData sheetId="6"/>
      <sheetData sheetId="7">
        <row r="59">
          <cell r="P59" t="str">
            <v>1 - EGE</v>
          </cell>
        </row>
      </sheetData>
      <sheetData sheetId="8"/>
      <sheetData sheetId="9"/>
      <sheetData sheetId="10">
        <row r="59">
          <cell r="P59" t="str">
            <v>1 - EGE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1"/>
      <sheetName val="Folha2"/>
      <sheetName val="Folha3"/>
    </sheetNames>
    <sheetDataSet>
      <sheetData sheetId="0" refreshError="1"/>
      <sheetData sheetId="1">
        <row r="7">
          <cell r="D7" t="str">
            <v>1 - EGE</v>
          </cell>
        </row>
        <row r="8">
          <cell r="D8" t="str">
            <v>2 - PCM</v>
          </cell>
        </row>
        <row r="9">
          <cell r="D9" t="str">
            <v>3 - MNE</v>
          </cell>
        </row>
        <row r="10">
          <cell r="D10" t="str">
            <v>4 - MFAP</v>
          </cell>
        </row>
        <row r="11">
          <cell r="D11" t="str">
            <v>5 - MDN</v>
          </cell>
        </row>
        <row r="12">
          <cell r="D12" t="str">
            <v>6 - MAI</v>
          </cell>
        </row>
        <row r="13">
          <cell r="D13" t="str">
            <v>7 - MJ</v>
          </cell>
        </row>
        <row r="14">
          <cell r="D14" t="str">
            <v>8 - MEID</v>
          </cell>
        </row>
        <row r="15">
          <cell r="D15" t="str">
            <v>9 - MOPTC</v>
          </cell>
        </row>
        <row r="16">
          <cell r="D16" t="str">
            <v>10 - MAOT</v>
          </cell>
        </row>
        <row r="17">
          <cell r="D17" t="str">
            <v>11 - MAOT</v>
          </cell>
        </row>
        <row r="18">
          <cell r="D18" t="str">
            <v>12 - MTSS</v>
          </cell>
        </row>
        <row r="19">
          <cell r="D19" t="str">
            <v>13 - MS</v>
          </cell>
        </row>
        <row r="20">
          <cell r="D20" t="str">
            <v>14 - MEDU</v>
          </cell>
        </row>
        <row r="21">
          <cell r="D21" t="str">
            <v>15 - MCTES</v>
          </cell>
        </row>
        <row r="22">
          <cell r="D22" t="str">
            <v>16 - MCUL</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INPUT"/>
      <sheetName val="EmprestSFA"/>
      <sheetName val="UnidTesou"/>
      <sheetName val="PrevisãoExec"/>
      <sheetName val="RespPlurianuais"/>
      <sheetName val="LocFin"/>
      <sheetName val="LValores"/>
      <sheetName val="Receita_extinta_-_INPUTS"/>
      <sheetName val="Receita_extinta_-_OUTPUTS"/>
      <sheetName val="Receita_extinta_-_INPUTS1"/>
      <sheetName val="Receita_extinta_-_OUTPUTS1"/>
    </sheetNames>
    <sheetDataSet>
      <sheetData sheetId="0">
        <row r="7">
          <cell r="D7" t="str">
            <v>locação financeira</v>
          </cell>
        </row>
      </sheetData>
      <sheetData sheetId="1"/>
      <sheetData sheetId="2"/>
      <sheetData sheetId="3"/>
      <sheetData sheetId="4"/>
      <sheetData sheetId="5"/>
      <sheetData sheetId="6"/>
      <sheetData sheetId="7"/>
      <sheetData sheetId="8">
        <row r="7">
          <cell r="D7" t="str">
            <v>locação financeira</v>
          </cell>
        </row>
      </sheetData>
      <sheetData sheetId="9">
        <row r="7">
          <cell r="D7" t="str">
            <v>locação financeira</v>
          </cell>
        </row>
        <row r="8">
          <cell r="D8" t="str">
            <v>parcerias</v>
          </cell>
        </row>
        <row r="9">
          <cell r="D9" t="str">
            <v>projectos PIDDAC</v>
          </cell>
        </row>
      </sheetData>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PSituação"/>
      <sheetName val="Modelo_PSituação"/>
      <sheetName val="Modelo_PSituação1"/>
      <sheetName val="Macro1"/>
      <sheetName val="produção sns"/>
      <sheetName val="Carteira Serviços Internamento"/>
    </sheetNames>
    <sheetDataSet>
      <sheetData sheetId="0">
        <row r="6">
          <cell r="P6" t="str">
            <v>1 - Retenção de Dotação</v>
          </cell>
          <cell r="Q6" t="str">
            <v>PLC/STF do mês de:</v>
          </cell>
        </row>
        <row r="7">
          <cell r="P7" t="str">
            <v>2- Não análise de processos</v>
          </cell>
          <cell r="Q7" t="str">
            <v>Processo SGD n.º:</v>
          </cell>
        </row>
      </sheetData>
      <sheetData sheetId="1">
        <row r="6">
          <cell r="P6" t="str">
            <v>1 - Retenção de Dotação</v>
          </cell>
        </row>
      </sheetData>
      <sheetData sheetId="2">
        <row r="6">
          <cell r="P6" t="str">
            <v>1 - Retenção de Dotação</v>
          </cell>
        </row>
      </sheetData>
      <sheetData sheetId="3"/>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if_Orgânica"/>
      <sheetName val="MIN"/>
      <sheetName val="TOTAIS"/>
      <sheetName val="Modelo PSituação"/>
      <sheetName val="Carteira Serviços Internamento"/>
      <sheetName val="Macro1"/>
      <sheetName val="produção sns"/>
    </sheetNames>
    <sheetDataSet>
      <sheetData sheetId="0">
        <row r="2">
          <cell r="I2" t="str">
            <v>ACL</v>
          </cell>
        </row>
        <row r="3">
          <cell r="I3" t="str">
            <v>CCCM</v>
          </cell>
        </row>
        <row r="4">
          <cell r="I4" t="str">
            <v>CNAVES</v>
          </cell>
        </row>
        <row r="5">
          <cell r="I5" t="str">
            <v>DGES</v>
          </cell>
        </row>
        <row r="6">
          <cell r="I6" t="str">
            <v>ESE01</v>
          </cell>
        </row>
        <row r="7">
          <cell r="I7" t="str">
            <v>ESE02</v>
          </cell>
        </row>
        <row r="8">
          <cell r="I8" t="str">
            <v>ESE03</v>
          </cell>
        </row>
        <row r="9">
          <cell r="I9" t="str">
            <v>ESE04</v>
          </cell>
        </row>
        <row r="10">
          <cell r="I10" t="str">
            <v>ESE05</v>
          </cell>
        </row>
        <row r="11">
          <cell r="I11" t="str">
            <v>ESE06</v>
          </cell>
        </row>
        <row r="12">
          <cell r="I12" t="str">
            <v>ESHTE</v>
          </cell>
        </row>
        <row r="13">
          <cell r="I13" t="str">
            <v>EUL</v>
          </cell>
        </row>
        <row r="14">
          <cell r="I14" t="str">
            <v>FAS</v>
          </cell>
        </row>
        <row r="15">
          <cell r="I15" t="str">
            <v>FCT</v>
          </cell>
        </row>
        <row r="16">
          <cell r="I16" t="str">
            <v>GEFCES</v>
          </cell>
        </row>
        <row r="17">
          <cell r="I17" t="str">
            <v>GM</v>
          </cell>
        </row>
        <row r="18">
          <cell r="I18" t="str">
            <v>GRICES</v>
          </cell>
        </row>
        <row r="19">
          <cell r="I19" t="str">
            <v>GSECTES</v>
          </cell>
        </row>
        <row r="20">
          <cell r="I20" t="str">
            <v>IGCES</v>
          </cell>
        </row>
        <row r="21">
          <cell r="I21" t="str">
            <v>IICT</v>
          </cell>
        </row>
        <row r="22">
          <cell r="I22" t="str">
            <v>IM</v>
          </cell>
        </row>
        <row r="23">
          <cell r="I23" t="str">
            <v>IP01</v>
          </cell>
        </row>
        <row r="24">
          <cell r="I24" t="str">
            <v>IP02</v>
          </cell>
        </row>
        <row r="25">
          <cell r="I25" t="str">
            <v>IP03</v>
          </cell>
        </row>
        <row r="26">
          <cell r="I26" t="str">
            <v>IP04</v>
          </cell>
        </row>
        <row r="27">
          <cell r="I27" t="str">
            <v>IP05</v>
          </cell>
        </row>
        <row r="28">
          <cell r="I28" t="str">
            <v>IP06</v>
          </cell>
        </row>
        <row r="29">
          <cell r="I29" t="str">
            <v>IP07</v>
          </cell>
        </row>
        <row r="30">
          <cell r="I30" t="str">
            <v>IP08</v>
          </cell>
        </row>
        <row r="31">
          <cell r="I31" t="str">
            <v>IP09</v>
          </cell>
        </row>
        <row r="32">
          <cell r="I32" t="str">
            <v>IP10</v>
          </cell>
        </row>
        <row r="33">
          <cell r="I33" t="str">
            <v>IP11</v>
          </cell>
        </row>
        <row r="34">
          <cell r="I34" t="str">
            <v>IP12</v>
          </cell>
        </row>
        <row r="35">
          <cell r="I35" t="str">
            <v>IP13</v>
          </cell>
        </row>
        <row r="36">
          <cell r="I36" t="str">
            <v>IP14</v>
          </cell>
        </row>
        <row r="37">
          <cell r="I37" t="str">
            <v>IP15</v>
          </cell>
        </row>
        <row r="38">
          <cell r="I38" t="str">
            <v>IP16</v>
          </cell>
        </row>
        <row r="39">
          <cell r="I39" t="str">
            <v>IP17</v>
          </cell>
        </row>
        <row r="40">
          <cell r="I40" t="str">
            <v>IP18</v>
          </cell>
        </row>
        <row r="41">
          <cell r="I41" t="str">
            <v>IP19</v>
          </cell>
        </row>
        <row r="42">
          <cell r="I42" t="str">
            <v>IP20</v>
          </cell>
        </row>
        <row r="43">
          <cell r="I43" t="str">
            <v>IP21</v>
          </cell>
        </row>
        <row r="44">
          <cell r="I44" t="str">
            <v>IP22</v>
          </cell>
        </row>
        <row r="45">
          <cell r="I45" t="str">
            <v>IP23</v>
          </cell>
        </row>
        <row r="46">
          <cell r="I46" t="str">
            <v>IP24</v>
          </cell>
        </row>
        <row r="47">
          <cell r="I47" t="str">
            <v>IP25</v>
          </cell>
        </row>
        <row r="48">
          <cell r="I48" t="str">
            <v>IP26</v>
          </cell>
        </row>
        <row r="49">
          <cell r="I49" t="str">
            <v>IP27</v>
          </cell>
        </row>
        <row r="50">
          <cell r="I50" t="str">
            <v>IP28</v>
          </cell>
        </row>
        <row r="51">
          <cell r="I51" t="str">
            <v>IP29</v>
          </cell>
        </row>
        <row r="52">
          <cell r="I52" t="str">
            <v>IP30</v>
          </cell>
        </row>
        <row r="53">
          <cell r="I53" t="str">
            <v>IP31</v>
          </cell>
        </row>
        <row r="54">
          <cell r="I54" t="str">
            <v>IP32</v>
          </cell>
        </row>
        <row r="55">
          <cell r="I55" t="str">
            <v>IP33</v>
          </cell>
        </row>
        <row r="56">
          <cell r="I56" t="str">
            <v>IP34</v>
          </cell>
        </row>
        <row r="57">
          <cell r="I57" t="str">
            <v>IP35</v>
          </cell>
        </row>
        <row r="58">
          <cell r="I58" t="str">
            <v>IP36</v>
          </cell>
        </row>
        <row r="59">
          <cell r="I59" t="str">
            <v>IP37</v>
          </cell>
        </row>
        <row r="60">
          <cell r="I60" t="str">
            <v>IP38</v>
          </cell>
        </row>
        <row r="61">
          <cell r="I61" t="str">
            <v>IP39</v>
          </cell>
        </row>
        <row r="62">
          <cell r="I62" t="str">
            <v>IP40</v>
          </cell>
        </row>
        <row r="63">
          <cell r="I63" t="str">
            <v>IP41</v>
          </cell>
        </row>
        <row r="64">
          <cell r="I64" t="str">
            <v>IP42</v>
          </cell>
        </row>
        <row r="65">
          <cell r="I65" t="str">
            <v>IP43</v>
          </cell>
        </row>
        <row r="66">
          <cell r="I66" t="str">
            <v>IP44</v>
          </cell>
        </row>
        <row r="67">
          <cell r="I67" t="str">
            <v>IP45</v>
          </cell>
        </row>
        <row r="68">
          <cell r="I68" t="str">
            <v>IP46</v>
          </cell>
        </row>
        <row r="69">
          <cell r="I69" t="str">
            <v>IP47</v>
          </cell>
        </row>
        <row r="70">
          <cell r="I70" t="str">
            <v>IP48</v>
          </cell>
        </row>
        <row r="71">
          <cell r="I71" t="str">
            <v>IP49</v>
          </cell>
        </row>
        <row r="72">
          <cell r="I72" t="str">
            <v>IP50</v>
          </cell>
        </row>
        <row r="73">
          <cell r="I73" t="str">
            <v>IP51</v>
          </cell>
        </row>
        <row r="74">
          <cell r="I74" t="str">
            <v>IP52</v>
          </cell>
        </row>
        <row r="75">
          <cell r="I75" t="str">
            <v>IP53</v>
          </cell>
        </row>
        <row r="76">
          <cell r="I76" t="str">
            <v>IP54</v>
          </cell>
        </row>
        <row r="77">
          <cell r="I77" t="str">
            <v>IP55</v>
          </cell>
        </row>
        <row r="78">
          <cell r="I78" t="str">
            <v>IP56</v>
          </cell>
        </row>
        <row r="79">
          <cell r="I79" t="str">
            <v>IP57</v>
          </cell>
        </row>
        <row r="80">
          <cell r="I80" t="str">
            <v>IP58</v>
          </cell>
        </row>
        <row r="81">
          <cell r="I81" t="str">
            <v>IP59</v>
          </cell>
        </row>
        <row r="82">
          <cell r="I82" t="str">
            <v>IP60</v>
          </cell>
        </row>
        <row r="83">
          <cell r="I83" t="str">
            <v>IP61</v>
          </cell>
        </row>
        <row r="84">
          <cell r="I84" t="str">
            <v>IP62</v>
          </cell>
        </row>
        <row r="85">
          <cell r="I85" t="str">
            <v>IP63</v>
          </cell>
        </row>
        <row r="86">
          <cell r="I86" t="str">
            <v>IP64</v>
          </cell>
        </row>
        <row r="87">
          <cell r="I87" t="str">
            <v>IP65</v>
          </cell>
        </row>
        <row r="88">
          <cell r="I88" t="str">
            <v>IP66</v>
          </cell>
        </row>
        <row r="89">
          <cell r="I89" t="str">
            <v>IP67</v>
          </cell>
        </row>
        <row r="90">
          <cell r="I90" t="str">
            <v>IP68</v>
          </cell>
        </row>
        <row r="91">
          <cell r="I91" t="str">
            <v>IP69</v>
          </cell>
        </row>
        <row r="92">
          <cell r="I92" t="str">
            <v>IP70</v>
          </cell>
        </row>
        <row r="93">
          <cell r="I93" t="str">
            <v>IP71</v>
          </cell>
        </row>
        <row r="94">
          <cell r="I94" t="str">
            <v>IP72</v>
          </cell>
        </row>
        <row r="95">
          <cell r="I95" t="str">
            <v>IP73</v>
          </cell>
        </row>
        <row r="96">
          <cell r="I96" t="str">
            <v>ITN</v>
          </cell>
        </row>
        <row r="97">
          <cell r="I97" t="str">
            <v>MCTDMS</v>
          </cell>
        </row>
        <row r="98">
          <cell r="I98" t="str">
            <v>OCES</v>
          </cell>
        </row>
        <row r="99">
          <cell r="I99" t="str">
            <v>SASIP01</v>
          </cell>
        </row>
        <row r="100">
          <cell r="I100" t="str">
            <v>SASIP02</v>
          </cell>
        </row>
        <row r="101">
          <cell r="I101" t="str">
            <v>SASIP03</v>
          </cell>
        </row>
        <row r="102">
          <cell r="I102" t="str">
            <v>SASIP04</v>
          </cell>
        </row>
        <row r="103">
          <cell r="I103" t="str">
            <v>SASIP05</v>
          </cell>
        </row>
        <row r="104">
          <cell r="I104" t="str">
            <v>SASIP06</v>
          </cell>
        </row>
        <row r="105">
          <cell r="I105" t="str">
            <v>SASIP07</v>
          </cell>
        </row>
        <row r="106">
          <cell r="I106" t="str">
            <v>SASIP08</v>
          </cell>
        </row>
        <row r="107">
          <cell r="I107" t="str">
            <v>SASIP09</v>
          </cell>
        </row>
        <row r="108">
          <cell r="I108" t="str">
            <v>SASIP10</v>
          </cell>
        </row>
        <row r="109">
          <cell r="I109" t="str">
            <v>SASIP11</v>
          </cell>
        </row>
        <row r="110">
          <cell r="I110" t="str">
            <v>SASIP12</v>
          </cell>
        </row>
        <row r="111">
          <cell r="I111" t="str">
            <v>SASIP13</v>
          </cell>
        </row>
        <row r="112">
          <cell r="I112" t="str">
            <v>SASIP14</v>
          </cell>
        </row>
        <row r="113">
          <cell r="I113" t="str">
            <v>SASU01</v>
          </cell>
        </row>
        <row r="114">
          <cell r="I114" t="str">
            <v>SASU02</v>
          </cell>
        </row>
        <row r="115">
          <cell r="I115" t="str">
            <v>SASU03</v>
          </cell>
        </row>
        <row r="116">
          <cell r="I116" t="str">
            <v>SASU04</v>
          </cell>
        </row>
        <row r="117">
          <cell r="I117" t="str">
            <v>SASU05</v>
          </cell>
        </row>
        <row r="118">
          <cell r="I118" t="str">
            <v>SASU06</v>
          </cell>
        </row>
        <row r="119">
          <cell r="I119" t="str">
            <v>SASU07</v>
          </cell>
        </row>
        <row r="120">
          <cell r="I120" t="str">
            <v>SASU08</v>
          </cell>
        </row>
        <row r="121">
          <cell r="I121" t="str">
            <v>SASU09</v>
          </cell>
        </row>
        <row r="122">
          <cell r="I122" t="str">
            <v>SASU10</v>
          </cell>
        </row>
        <row r="123">
          <cell r="I123" t="str">
            <v>SASU11</v>
          </cell>
        </row>
        <row r="124">
          <cell r="I124" t="str">
            <v>SASU12</v>
          </cell>
        </row>
        <row r="125">
          <cell r="I125" t="str">
            <v>SASU13</v>
          </cell>
        </row>
        <row r="126">
          <cell r="I126" t="str">
            <v>SG</v>
          </cell>
        </row>
        <row r="127">
          <cell r="I127" t="str">
            <v>U01</v>
          </cell>
        </row>
        <row r="128">
          <cell r="I128" t="str">
            <v>U02</v>
          </cell>
        </row>
        <row r="129">
          <cell r="I129" t="str">
            <v>U03</v>
          </cell>
        </row>
        <row r="130">
          <cell r="I130" t="str">
            <v>U04</v>
          </cell>
        </row>
        <row r="131">
          <cell r="I131" t="str">
            <v>U05</v>
          </cell>
        </row>
        <row r="132">
          <cell r="I132" t="str">
            <v>U06</v>
          </cell>
        </row>
        <row r="133">
          <cell r="I133" t="str">
            <v>U07</v>
          </cell>
        </row>
        <row r="134">
          <cell r="I134" t="str">
            <v>U08</v>
          </cell>
        </row>
        <row r="135">
          <cell r="I135" t="str">
            <v>U09</v>
          </cell>
        </row>
        <row r="136">
          <cell r="I136" t="str">
            <v>U10</v>
          </cell>
        </row>
        <row r="137">
          <cell r="I137" t="str">
            <v>U11</v>
          </cell>
        </row>
        <row r="138">
          <cell r="I138" t="str">
            <v>U12</v>
          </cell>
        </row>
        <row r="139">
          <cell r="I139" t="str">
            <v>U13</v>
          </cell>
        </row>
        <row r="140">
          <cell r="I140" t="str">
            <v>U14</v>
          </cell>
        </row>
        <row r="141">
          <cell r="I141" t="str">
            <v>U15</v>
          </cell>
        </row>
        <row r="142">
          <cell r="I142" t="str">
            <v>U16</v>
          </cell>
        </row>
        <row r="143">
          <cell r="I143" t="str">
            <v>U17</v>
          </cell>
        </row>
        <row r="144">
          <cell r="I144" t="str">
            <v>U18</v>
          </cell>
        </row>
        <row r="145">
          <cell r="I145" t="str">
            <v>U19</v>
          </cell>
        </row>
        <row r="146">
          <cell r="I146" t="str">
            <v>U20</v>
          </cell>
        </row>
        <row r="147">
          <cell r="I147" t="str">
            <v>U21</v>
          </cell>
        </row>
        <row r="148">
          <cell r="I148" t="str">
            <v>U22</v>
          </cell>
        </row>
        <row r="149">
          <cell r="I149" t="str">
            <v>U23</v>
          </cell>
        </row>
        <row r="150">
          <cell r="I150" t="str">
            <v>U24</v>
          </cell>
        </row>
        <row r="151">
          <cell r="I151" t="str">
            <v>U25</v>
          </cell>
        </row>
        <row r="152">
          <cell r="I152" t="str">
            <v>U26</v>
          </cell>
        </row>
        <row r="153">
          <cell r="I153" t="str">
            <v>U27</v>
          </cell>
        </row>
        <row r="154">
          <cell r="I154" t="str">
            <v>U28</v>
          </cell>
        </row>
        <row r="155">
          <cell r="I155" t="str">
            <v>U29</v>
          </cell>
        </row>
        <row r="156">
          <cell r="I156" t="str">
            <v>U30</v>
          </cell>
        </row>
        <row r="157">
          <cell r="I157" t="str">
            <v>U31</v>
          </cell>
        </row>
        <row r="158">
          <cell r="I158" t="str">
            <v>U32</v>
          </cell>
        </row>
        <row r="159">
          <cell r="I159" t="str">
            <v>U33</v>
          </cell>
        </row>
        <row r="160">
          <cell r="I160" t="str">
            <v>U34</v>
          </cell>
        </row>
        <row r="161">
          <cell r="I161" t="str">
            <v>U35</v>
          </cell>
        </row>
        <row r="162">
          <cell r="I162" t="str">
            <v>U36</v>
          </cell>
        </row>
        <row r="163">
          <cell r="I163" t="str">
            <v>U37</v>
          </cell>
        </row>
        <row r="164">
          <cell r="I164" t="str">
            <v>U38</v>
          </cell>
        </row>
        <row r="165">
          <cell r="I165" t="str">
            <v>U39</v>
          </cell>
        </row>
        <row r="166">
          <cell r="I166" t="str">
            <v>U40</v>
          </cell>
        </row>
        <row r="167">
          <cell r="I167" t="str">
            <v>U41</v>
          </cell>
        </row>
        <row r="168">
          <cell r="I168" t="str">
            <v>U42</v>
          </cell>
        </row>
        <row r="169">
          <cell r="I169" t="str">
            <v>U43</v>
          </cell>
        </row>
        <row r="170">
          <cell r="I170" t="str">
            <v>U44</v>
          </cell>
        </row>
        <row r="171">
          <cell r="I171" t="str">
            <v>U45</v>
          </cell>
        </row>
        <row r="172">
          <cell r="I172" t="str">
            <v>U46</v>
          </cell>
        </row>
        <row r="173">
          <cell r="I173" t="str">
            <v>U47</v>
          </cell>
        </row>
        <row r="174">
          <cell r="I174" t="str">
            <v>U48</v>
          </cell>
        </row>
        <row r="175">
          <cell r="I175" t="str">
            <v>U49</v>
          </cell>
        </row>
        <row r="176">
          <cell r="I176" t="str">
            <v>U50</v>
          </cell>
        </row>
        <row r="177">
          <cell r="I177" t="str">
            <v>U51</v>
          </cell>
        </row>
        <row r="178">
          <cell r="I178" t="str">
            <v>U52</v>
          </cell>
        </row>
        <row r="179">
          <cell r="I179" t="str">
            <v>U53</v>
          </cell>
        </row>
        <row r="180">
          <cell r="I180" t="str">
            <v>U54</v>
          </cell>
        </row>
        <row r="181">
          <cell r="I181" t="str">
            <v>U55</v>
          </cell>
        </row>
        <row r="182">
          <cell r="I182" t="str">
            <v>U56</v>
          </cell>
        </row>
        <row r="183">
          <cell r="I183" t="str">
            <v>U57</v>
          </cell>
        </row>
        <row r="184">
          <cell r="I184" t="str">
            <v>U58</v>
          </cell>
        </row>
        <row r="185">
          <cell r="I185" t="str">
            <v>U59</v>
          </cell>
        </row>
        <row r="186">
          <cell r="I186" t="str">
            <v>UMIC</v>
          </cell>
        </row>
      </sheetData>
      <sheetData sheetId="1" refreshError="1"/>
      <sheetData sheetId="2" refreshError="1"/>
      <sheetData sheetId="3"/>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X-A Género"/>
      <sheetName val="Tabelas Anexo IX-A"/>
      <sheetName val="Anexo IX-A Instruções"/>
      <sheetName val="Anexo IX-A Indicadores"/>
    </sheetNames>
    <sheetDataSet>
      <sheetData sheetId="0"/>
      <sheetData sheetId="1" refreshError="1"/>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9999"/>
        </a:solidFill>
        <a:ln>
          <a:noFill/>
        </a:ln>
      </a:spPr>
      <a:bodyPr vertOverflow="clip" horzOverflow="clip" rtlCol="0" anchor="t"/>
      <a:lstStyle>
        <a:defPPr algn="ctr">
          <a:defRPr sz="1100">
            <a:latin typeface="+mn-lt"/>
            <a:ea typeface="Verdana" panose="020B060403050404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ROG.CULTURA@DGO.GOV.PT" TargetMode="External"/><Relationship Id="rId13" Type="http://schemas.openxmlformats.org/officeDocument/2006/relationships/hyperlink" Target="mailto:PROG.AMBIENTE@DGO.GOV.PT" TargetMode="External"/><Relationship Id="rId18" Type="http://schemas.openxmlformats.org/officeDocument/2006/relationships/hyperlink" Target="mailto:PROG.HABITACAO@DGO.GOV.PT" TargetMode="External"/><Relationship Id="rId3" Type="http://schemas.openxmlformats.org/officeDocument/2006/relationships/hyperlink" Target="mailto:PROG.REPEXTERNA@DGO.GOV.PT" TargetMode="External"/><Relationship Id="rId21" Type="http://schemas.openxmlformats.org/officeDocument/2006/relationships/vmlDrawing" Target="../drawings/vmlDrawing4.vml"/><Relationship Id="rId7" Type="http://schemas.openxmlformats.org/officeDocument/2006/relationships/hyperlink" Target="mailto:PROG.JUSTICA@DGO.GOV.PT" TargetMode="External"/><Relationship Id="rId12" Type="http://schemas.openxmlformats.org/officeDocument/2006/relationships/hyperlink" Target="mailto:PROG.SAUDE@DGO.GOV.PT" TargetMode="External"/><Relationship Id="rId17" Type="http://schemas.openxmlformats.org/officeDocument/2006/relationships/hyperlink" Target="mailto:PROG.INFRAESTRUTURASHAB@DGO.GOV.PT" TargetMode="External"/><Relationship Id="rId2" Type="http://schemas.openxmlformats.org/officeDocument/2006/relationships/hyperlink" Target="mailto:PROG.SOBERANIA@DGO.GOV.PT" TargetMode="External"/><Relationship Id="rId16" Type="http://schemas.openxmlformats.org/officeDocument/2006/relationships/hyperlink" Target="mailto:PROG.ECONOMIA@DGO.GOV.PT" TargetMode="External"/><Relationship Id="rId20" Type="http://schemas.openxmlformats.org/officeDocument/2006/relationships/drawing" Target="../drawings/drawing4.xml"/><Relationship Id="rId1" Type="http://schemas.openxmlformats.org/officeDocument/2006/relationships/hyperlink" Target="mailto:PROG.GOVERNACAO@DGO.GOV.PT" TargetMode="External"/><Relationship Id="rId6" Type="http://schemas.openxmlformats.org/officeDocument/2006/relationships/hyperlink" Target="mailto:PROG.SEGURANCA@DGO.GOV.PT" TargetMode="External"/><Relationship Id="rId11" Type="http://schemas.openxmlformats.org/officeDocument/2006/relationships/hyperlink" Target="mailto:PROG.SSS@DGO.GOV.PT" TargetMode="External"/><Relationship Id="rId5" Type="http://schemas.openxmlformats.org/officeDocument/2006/relationships/hyperlink" Target="mailto:PROG.DEFESA@DGO.GOV.PT" TargetMode="External"/><Relationship Id="rId15" Type="http://schemas.openxmlformats.org/officeDocument/2006/relationships/hyperlink" Target="mailto:PROG.GOVERNACAO@DGO.GOV.PT" TargetMode="External"/><Relationship Id="rId10" Type="http://schemas.openxmlformats.org/officeDocument/2006/relationships/hyperlink" Target="mailto:PROG.EDUCACAO@DGO.GOV.PT" TargetMode="External"/><Relationship Id="rId19" Type="http://schemas.openxmlformats.org/officeDocument/2006/relationships/printerSettings" Target="../printerSettings/printerSettings5.bin"/><Relationship Id="rId4" Type="http://schemas.openxmlformats.org/officeDocument/2006/relationships/hyperlink" Target="mailto:PROG.FINANCAS@DGO.GOV.PT" TargetMode="External"/><Relationship Id="rId9" Type="http://schemas.openxmlformats.org/officeDocument/2006/relationships/hyperlink" Target="mailto:PROG.CIENCIAENSSUP@DGO.GOV.PT" TargetMode="External"/><Relationship Id="rId14" Type="http://schemas.openxmlformats.org/officeDocument/2006/relationships/hyperlink" Target="mailto:PROG.INFRAESTRUTURAS@DGO.GOV.PT"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hyperlink" Target="https://digital-strategy.ec.europa.eu/en/search?search=Women+in+Digital+Scoreboard" TargetMode="External"/><Relationship Id="rId13" Type="http://schemas.openxmlformats.org/officeDocument/2006/relationships/hyperlink" Target="https://appsso.eurostat.ec.europa.eu/nui/submitViewTableAction.do" TargetMode="External"/><Relationship Id="rId3" Type="http://schemas.openxmlformats.org/officeDocument/2006/relationships/hyperlink" Target="https://www.dgeec.mec.pt/np4/96/" TargetMode="External"/><Relationship Id="rId7" Type="http://schemas.openxmlformats.org/officeDocument/2006/relationships/hyperlink" Target="https://gemconsortium.org/report" TargetMode="External"/><Relationship Id="rId12" Type="http://schemas.openxmlformats.org/officeDocument/2006/relationships/hyperlink" Target="https://www.portugal.gov.pt/pt/gc23/comunicacao/documento?i=relatorio-anual-de-seguranca-interna-2021" TargetMode="External"/><Relationship Id="rId2" Type="http://schemas.openxmlformats.org/officeDocument/2006/relationships/hyperlink" Target="https://www.cartasocial.pt/documents/10182/13834/csocial2020.pdf/54b90a92-0a88-4d78-b99a-c53b7061fd0e" TargetMode="External"/><Relationship Id="rId1" Type="http://schemas.openxmlformats.org/officeDocument/2006/relationships/hyperlink" Target="https://www.cartasocial.pt/documents/10182/13834/csocial2020.pdf/54b90a92-0a88-4d78-b99a-c53b7061fd0e" TargetMode="External"/><Relationship Id="rId6" Type="http://schemas.openxmlformats.org/officeDocument/2006/relationships/hyperlink" Target="https://digital-strategy.ec.europa.eu/en/policies/desi" TargetMode="External"/><Relationship Id="rId11" Type="http://schemas.openxmlformats.org/officeDocument/2006/relationships/hyperlink" Target="http://www.gep.mtsss.gov.pt/trabalho" TargetMode="External"/><Relationship Id="rId5" Type="http://schemas.openxmlformats.org/officeDocument/2006/relationships/hyperlink" Target="https://ec.europa.eu/eurostat/databrowser/view/isoc_sks_itsps/default/table?lang=en" TargetMode="External"/><Relationship Id="rId10" Type="http://schemas.openxmlformats.org/officeDocument/2006/relationships/hyperlink" Target="http://www.gep.mtsss.gov.pt/trabalho" TargetMode="External"/><Relationship Id="rId4" Type="http://schemas.openxmlformats.org/officeDocument/2006/relationships/hyperlink" Target="https://digital-strategy.ec.europa.eu/en/search?search=Women+in+Digital+Scoreboard" TargetMode="External"/><Relationship Id="rId9" Type="http://schemas.openxmlformats.org/officeDocument/2006/relationships/hyperlink" Target="https://www.dgeec.mec.pt/np4/96/" TargetMode="External"/><Relationship Id="rId14"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8.v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20.xml"/><Relationship Id="rId16" Type="http://schemas.openxmlformats.org/officeDocument/2006/relationships/ctrlProp" Target="../ctrlProps/ctrlProp12.xml"/><Relationship Id="rId1" Type="http://schemas.openxmlformats.org/officeDocument/2006/relationships/printerSettings" Target="../printerSettings/printerSettings24.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9.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vmlDrawing" Target="../drawings/vmlDrawing23.vml"/><Relationship Id="rId3" Type="http://schemas.openxmlformats.org/officeDocument/2006/relationships/hyperlink" Target="mailto:OE2019@dgo.gov.pt" TargetMode="External"/><Relationship Id="rId7" Type="http://schemas.openxmlformats.org/officeDocument/2006/relationships/drawing" Target="../drawings/drawing24.xml"/><Relationship Id="rId2" Type="http://schemas.openxmlformats.org/officeDocument/2006/relationships/hyperlink" Target="mailto:OE2019@dgo.gov.pt" TargetMode="External"/><Relationship Id="rId1" Type="http://schemas.openxmlformats.org/officeDocument/2006/relationships/hyperlink" Target="mailto:OE2019@dgo.gov.pt" TargetMode="External"/><Relationship Id="rId6" Type="http://schemas.openxmlformats.org/officeDocument/2006/relationships/printerSettings" Target="../printerSettings/printerSettings28.bin"/><Relationship Id="rId5" Type="http://schemas.openxmlformats.org/officeDocument/2006/relationships/hyperlink" Target="mailto:OE2019@dgo.gov.pt" TargetMode="External"/><Relationship Id="rId4" Type="http://schemas.openxmlformats.org/officeDocument/2006/relationships/hyperlink" Target="mailto:OE2019@dgo.gov.pt" TargetMode="Externa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37.bin"/><Relationship Id="rId1" Type="http://schemas.openxmlformats.org/officeDocument/2006/relationships/hyperlink" Target="https://unric.org/pt/objetivos-de-desenvolvimento-sustentave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lha1">
    <pageSetUpPr fitToPage="1"/>
  </sheetPr>
  <dimension ref="A2:Q30"/>
  <sheetViews>
    <sheetView showGridLines="0" tabSelected="1" zoomScale="115" zoomScaleNormal="115" zoomScaleSheetLayoutView="100" workbookViewId="0">
      <selection activeCell="B1" sqref="B1"/>
    </sheetView>
  </sheetViews>
  <sheetFormatPr defaultRowHeight="14.4"/>
  <cols>
    <col min="1" max="1" width="5.6640625" customWidth="1"/>
    <col min="2" max="2" width="13" style="13" customWidth="1"/>
    <col min="3" max="3" width="91.5546875" customWidth="1"/>
    <col min="4" max="4" width="13.5546875" style="942" customWidth="1"/>
    <col min="5" max="5" width="6.33203125" style="1025" customWidth="1"/>
    <col min="6" max="6" width="10.44140625" style="1025" customWidth="1"/>
    <col min="8" max="8" width="5.44140625" customWidth="1"/>
    <col min="10" max="10" width="4.44140625" customWidth="1"/>
  </cols>
  <sheetData>
    <row r="2" spans="1:8">
      <c r="A2" s="266"/>
      <c r="B2" s="165"/>
      <c r="C2" s="266"/>
      <c r="D2" s="941"/>
    </row>
    <row r="3" spans="1:8" ht="18">
      <c r="A3" s="266"/>
      <c r="B3" s="1475" t="s">
        <v>6100</v>
      </c>
      <c r="C3" s="1475"/>
      <c r="D3" s="941"/>
      <c r="F3" s="1024"/>
      <c r="G3" s="206"/>
    </row>
    <row r="4" spans="1:8">
      <c r="A4" s="266"/>
      <c r="B4" s="751"/>
      <c r="C4" s="266"/>
      <c r="D4" s="941"/>
    </row>
    <row r="5" spans="1:8" ht="19.2" customHeight="1">
      <c r="A5" s="206"/>
      <c r="B5" s="752" t="s">
        <v>1268</v>
      </c>
      <c r="C5" s="753" t="s">
        <v>1587</v>
      </c>
      <c r="D5" s="943"/>
      <c r="E5" s="1024"/>
      <c r="F5" s="1024"/>
      <c r="G5" s="206"/>
      <c r="H5" s="206"/>
    </row>
    <row r="6" spans="1:8" ht="19.2" customHeight="1">
      <c r="A6" s="206"/>
      <c r="B6" s="754" t="s">
        <v>1269</v>
      </c>
      <c r="C6" s="755" t="s">
        <v>1270</v>
      </c>
      <c r="D6" s="943"/>
    </row>
    <row r="7" spans="1:8" ht="19.2" customHeight="1">
      <c r="A7" s="206"/>
      <c r="B7" s="752" t="s">
        <v>1271</v>
      </c>
      <c r="C7" s="753" t="s">
        <v>1272</v>
      </c>
      <c r="D7" s="943"/>
    </row>
    <row r="8" spans="1:8" ht="19.2" customHeight="1">
      <c r="A8" s="206"/>
      <c r="B8" s="756" t="s">
        <v>1273</v>
      </c>
      <c r="C8" s="757" t="s">
        <v>894</v>
      </c>
      <c r="D8" s="943"/>
      <c r="E8" s="1024"/>
      <c r="F8" s="1024"/>
    </row>
    <row r="9" spans="1:8" ht="19.2" customHeight="1">
      <c r="A9" s="206"/>
      <c r="B9" s="752" t="s">
        <v>1274</v>
      </c>
      <c r="C9" s="753" t="s">
        <v>566</v>
      </c>
      <c r="D9" s="943"/>
      <c r="E9" s="1024"/>
      <c r="F9" s="1024"/>
    </row>
    <row r="10" spans="1:8" ht="19.2" customHeight="1">
      <c r="A10" s="206"/>
      <c r="B10" s="756" t="s">
        <v>1275</v>
      </c>
      <c r="C10" s="757" t="s">
        <v>1276</v>
      </c>
      <c r="D10" s="943"/>
    </row>
    <row r="11" spans="1:8" ht="19.2" customHeight="1">
      <c r="A11" s="206"/>
      <c r="B11" s="752" t="s">
        <v>1277</v>
      </c>
      <c r="C11" s="753" t="s">
        <v>1498</v>
      </c>
      <c r="D11" s="943"/>
      <c r="E11" s="1024"/>
    </row>
    <row r="12" spans="1:8" ht="28.5" customHeight="1">
      <c r="A12" s="206"/>
      <c r="B12" s="754" t="s">
        <v>1808</v>
      </c>
      <c r="C12" s="755" t="s">
        <v>1809</v>
      </c>
      <c r="D12" s="943"/>
      <c r="E12" s="1024"/>
      <c r="F12" s="1024"/>
    </row>
    <row r="13" spans="1:8" ht="30" customHeight="1">
      <c r="A13" s="206"/>
      <c r="B13" s="752" t="s">
        <v>1807</v>
      </c>
      <c r="C13" s="753" t="s">
        <v>1810</v>
      </c>
      <c r="D13" s="943"/>
      <c r="E13" s="1024"/>
      <c r="F13" s="1024"/>
    </row>
    <row r="14" spans="1:8" ht="33.75" customHeight="1">
      <c r="A14" s="206"/>
      <c r="B14" s="754" t="s">
        <v>1278</v>
      </c>
      <c r="C14" s="755" t="s">
        <v>1586</v>
      </c>
      <c r="D14" s="943"/>
    </row>
    <row r="15" spans="1:8" ht="19.2" customHeight="1">
      <c r="A15" s="206"/>
      <c r="B15" s="752" t="s">
        <v>1473</v>
      </c>
      <c r="C15" s="753" t="s">
        <v>1344</v>
      </c>
      <c r="D15" s="943"/>
    </row>
    <row r="16" spans="1:8" ht="19.2" customHeight="1">
      <c r="A16" s="206"/>
      <c r="B16" s="754" t="s">
        <v>1665</v>
      </c>
      <c r="C16" s="755" t="s">
        <v>4440</v>
      </c>
      <c r="D16" s="943"/>
    </row>
    <row r="17" spans="1:17" s="206" customFormat="1" ht="19.2" customHeight="1">
      <c r="B17" s="752" t="s">
        <v>3492</v>
      </c>
      <c r="C17" s="753" t="s">
        <v>4441</v>
      </c>
      <c r="D17" s="943"/>
      <c r="E17" s="1024"/>
      <c r="F17" s="1024"/>
      <c r="K17" s="1024"/>
      <c r="L17" s="1024"/>
    </row>
    <row r="18" spans="1:17" ht="19.2" customHeight="1">
      <c r="A18" s="206"/>
      <c r="B18" s="754" t="s">
        <v>1279</v>
      </c>
      <c r="C18" s="755" t="s">
        <v>6083</v>
      </c>
      <c r="D18" s="943"/>
      <c r="E18" s="941"/>
      <c r="F18" s="941"/>
      <c r="G18" s="484"/>
      <c r="H18" s="484"/>
      <c r="I18" s="484"/>
      <c r="J18" s="484"/>
      <c r="K18" s="484"/>
      <c r="L18" s="484"/>
      <c r="M18" s="484"/>
      <c r="N18" s="484"/>
      <c r="O18" s="484"/>
      <c r="P18" s="206"/>
      <c r="Q18" s="206"/>
    </row>
    <row r="19" spans="1:17" ht="19.2" customHeight="1">
      <c r="A19" s="206"/>
      <c r="B19" s="752" t="s">
        <v>1280</v>
      </c>
      <c r="C19" s="753" t="s">
        <v>1345</v>
      </c>
      <c r="D19" s="943"/>
    </row>
    <row r="20" spans="1:17" ht="19.2" customHeight="1">
      <c r="A20" s="206"/>
      <c r="B20" s="754" t="s">
        <v>1281</v>
      </c>
      <c r="C20" s="757" t="s">
        <v>1282</v>
      </c>
      <c r="D20" s="943"/>
    </row>
    <row r="21" spans="1:17" ht="19.2" customHeight="1">
      <c r="A21" s="206"/>
      <c r="B21" s="752" t="s">
        <v>1591</v>
      </c>
      <c r="C21" s="753" t="s">
        <v>3343</v>
      </c>
      <c r="D21" s="943"/>
      <c r="E21" s="1024"/>
    </row>
    <row r="22" spans="1:17" ht="19.2" customHeight="1">
      <c r="A22" s="206"/>
      <c r="B22" s="754" t="s">
        <v>1283</v>
      </c>
      <c r="C22" s="757" t="s">
        <v>1336</v>
      </c>
      <c r="D22" s="943"/>
    </row>
    <row r="23" spans="1:17" ht="19.2" customHeight="1">
      <c r="A23" s="206"/>
      <c r="B23" s="752" t="s">
        <v>1284</v>
      </c>
      <c r="C23" s="753" t="s">
        <v>1590</v>
      </c>
      <c r="D23" s="943"/>
    </row>
    <row r="24" spans="1:17" ht="19.2" customHeight="1">
      <c r="A24" s="206"/>
      <c r="B24" s="754" t="s">
        <v>1285</v>
      </c>
      <c r="C24" s="757" t="s">
        <v>1305</v>
      </c>
      <c r="D24" s="943"/>
    </row>
    <row r="25" spans="1:17" ht="19.2" customHeight="1">
      <c r="A25" s="206"/>
      <c r="B25" s="752" t="s">
        <v>1338</v>
      </c>
      <c r="C25" s="753" t="s">
        <v>1806</v>
      </c>
      <c r="D25" s="943"/>
    </row>
    <row r="26" spans="1:17" ht="19.2" customHeight="1">
      <c r="A26" s="206"/>
      <c r="B26" s="754" t="s">
        <v>1679</v>
      </c>
      <c r="C26" s="757" t="s">
        <v>1844</v>
      </c>
      <c r="D26" s="943"/>
      <c r="E26" s="1024"/>
    </row>
    <row r="27" spans="1:17" ht="20.7" customHeight="1">
      <c r="B27" s="752" t="s">
        <v>3526</v>
      </c>
      <c r="C27" s="753" t="s">
        <v>3493</v>
      </c>
      <c r="D27" s="943"/>
      <c r="E27" s="1024"/>
    </row>
    <row r="28" spans="1:17" ht="20.7" customHeight="1">
      <c r="B28" s="754" t="s">
        <v>3527</v>
      </c>
      <c r="C28" s="757" t="s">
        <v>4158</v>
      </c>
      <c r="D28" s="943"/>
      <c r="E28" s="1024"/>
    </row>
    <row r="29" spans="1:17" ht="20.7" customHeight="1">
      <c r="B29" s="752" t="s">
        <v>4157</v>
      </c>
      <c r="C29" s="753" t="s">
        <v>4159</v>
      </c>
      <c r="D29" s="943"/>
      <c r="E29" s="1024"/>
    </row>
    <row r="30" spans="1:17" ht="20.25" customHeight="1">
      <c r="B30" s="754" t="s">
        <v>5048</v>
      </c>
      <c r="C30" s="757" t="s">
        <v>5049</v>
      </c>
    </row>
  </sheetData>
  <mergeCells count="1">
    <mergeCell ref="B3:C3"/>
  </mergeCells>
  <hyperlinks>
    <hyperlink ref="B5" location="'Anexo I Entidades AC'!A1" display="ANEXO I" xr:uid="{00000000-0004-0000-0000-000000000000}"/>
    <hyperlink ref="B6" location="'Anexo II - Despesas Pessoal'!A1" display="ANEXO II" xr:uid="{00000000-0004-0000-0000-000001000000}"/>
    <hyperlink ref="B7" location="'Anexo II.A - Evolução Pessoal'!A1" display="ANEXO II.A" xr:uid="{00000000-0004-0000-0000-000002000000}"/>
    <hyperlink ref="B8" location="'Anexo III - Lista PO'!A1" display="ANEXO III" xr:uid="{00000000-0004-0000-0000-000003000000}"/>
    <hyperlink ref="B9" location="'Anexo IV - Medidas'!A1" display="ANEXO IV" xr:uid="{00000000-0004-0000-0000-000004000000}"/>
    <hyperlink ref="B10" location="'Anexo V - Atividades'!A1" display="ANEXO V" xr:uid="{00000000-0004-0000-0000-000005000000}"/>
    <hyperlink ref="B11" location="'Anexo VI - FF'!A1" display="ANEXO VI" xr:uid="{00000000-0004-0000-0000-000006000000}"/>
    <hyperlink ref="B14" location="'Anexo VIII RCE SI SFA'!A1" display="ANEXO VIII" xr:uid="{00000000-0004-0000-0000-000007000000}"/>
    <hyperlink ref="B15" location="'Anexo IX Memoria Justificativa'!A1" display="ANEXO IX" xr:uid="{00000000-0004-0000-0000-000008000000}"/>
    <hyperlink ref="B16" location="'Anexo IX-A Género'!A1" display="ANEXO IX-A" xr:uid="{00000000-0004-0000-0000-000009000000}"/>
    <hyperlink ref="B18" location="'Anexo X - Inic Eficiencia'!A1" display="ANEXO X" xr:uid="{00000000-0004-0000-0000-00000A000000}"/>
    <hyperlink ref="B19" location="'Anexo-XI Declar Conformidade'!A1" display="ANEXO XI" xr:uid="{00000000-0004-0000-0000-00000B000000}"/>
    <hyperlink ref="B20" location="'Anexo XII Certificação Plafond'!A1" display="ANEXO XII" xr:uid="{00000000-0004-0000-0000-00000C000000}"/>
    <hyperlink ref="B21" location="'Anexo XIII InstruçõesReceitaSOE'!A1" display="ANEXO XIII" xr:uid="{00000000-0004-0000-0000-00000D000000}"/>
    <hyperlink ref="B22" location="'Anexo XIV-Inform a prestar'!A1" display="ANEXO XIV" xr:uid="{00000000-0004-0000-0000-00000E000000}"/>
    <hyperlink ref="B23" location="'Anexo XV Classificador EPR RS '!A1" display="ANEXO XV" xr:uid="{00000000-0004-0000-0000-00000F000000}"/>
    <hyperlink ref="B24" location="'Anexo XVI Parecer Fiscal Único'!A1" display="ANEXO XVI" xr:uid="{00000000-0004-0000-0000-000010000000}"/>
    <hyperlink ref="B25" location="'Anexo XVII - Dotações especif'!A1" display="ANEXO XVII" xr:uid="{00000000-0004-0000-0000-000011000000}"/>
    <hyperlink ref="B26" location="'Anexo XVIII- Classificação Func'!A1" display="ANEXO XVIII" xr:uid="{00000000-0004-0000-0000-000013000000}"/>
    <hyperlink ref="B13" location="'Anexo VII-II-AlineasSubalín'!Área_de_Impressão" display="ANEXO VII-II" xr:uid="{00000000-0004-0000-0000-000014000000}"/>
    <hyperlink ref="B12" location="'Anexo VII-I-SubartigosRubricas'!A1" display="ANEXO VII-I" xr:uid="{00000000-0004-0000-0000-000015000000}"/>
    <hyperlink ref="B17" location="'Anexo IX-C-Ação Climática'!A1" display="ANEXO IX-C" xr:uid="{00000000-0004-0000-0000-000017000000}"/>
    <hyperlink ref="B27" location="'Anexo XIX - Investimentos Estru'!A1" display="ANEXO XIX" xr:uid="{00000000-0004-0000-0000-000018000000}"/>
    <hyperlink ref="B28" location="'Anexo XX - Orç por Prog'!A1" display="ANEXO XX" xr:uid="{064A002B-B953-469F-815F-F80450F32F74}"/>
    <hyperlink ref="B29" location="'Anexo XXI - PRR'!A1" display="ANEXO XXI" xr:uid="{D9600A45-459D-425F-8505-C58848067E77}"/>
    <hyperlink ref="B30" location="'Anexo XXII - ODS'!A1" display="ANEXO XXII" xr:uid="{D57C13A9-BE03-427D-9E3F-38324C83AD43}"/>
  </hyperlinks>
  <printOptions horizontalCentered="1"/>
  <pageMargins left="0.39370078740157483" right="0.39370078740157483" top="0.78740157480314965" bottom="0.39370078740157483" header="0.39370078740157483" footer="0"/>
  <pageSetup paperSize="9" scale="77" fitToHeight="0" orientation="portrait" r:id="rId1"/>
  <headerFooter scaleWithDoc="0">
    <oddHeader>&amp;L&amp;G&amp;R&amp;10&amp;K000000Anexo à Circular OE2024 
Série A N.º 1408</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2">
    <pageSetUpPr fitToPage="1"/>
  </sheetPr>
  <dimension ref="A2:K667"/>
  <sheetViews>
    <sheetView showGridLines="0" topLeftCell="A118" zoomScaleNormal="100" zoomScaleSheetLayoutView="100" workbookViewId="0">
      <selection activeCell="F563" sqref="F563"/>
    </sheetView>
  </sheetViews>
  <sheetFormatPr defaultColWidth="9.33203125" defaultRowHeight="14.4"/>
  <cols>
    <col min="1" max="1" width="3.6640625" style="904" customWidth="1"/>
    <col min="2" max="2" width="44.6640625" style="1162" bestFit="1" customWidth="1"/>
    <col min="3" max="3" width="42.44140625" style="1159" customWidth="1"/>
    <col min="4" max="4" width="12.33203125" style="1160" customWidth="1"/>
    <col min="5" max="5" width="60" style="1161" customWidth="1"/>
    <col min="6" max="6" width="8.6640625" style="1160" customWidth="1"/>
    <col min="7" max="7" width="12.44140625" style="1160" customWidth="1"/>
    <col min="8" max="8" width="21.6640625" style="902" customWidth="1"/>
    <col min="9" max="10" width="11.6640625" style="902" bestFit="1" customWidth="1"/>
    <col min="11" max="11" width="12.33203125" style="902" customWidth="1"/>
    <col min="12" max="16384" width="9.33203125" style="742"/>
  </cols>
  <sheetData>
    <row r="2" spans="1:11" s="1086" customFormat="1" ht="18">
      <c r="A2" s="1104"/>
      <c r="B2" s="1476" t="s">
        <v>1680</v>
      </c>
      <c r="C2" s="1476"/>
      <c r="D2" s="1476"/>
      <c r="E2" s="1476"/>
      <c r="F2" s="1476"/>
      <c r="G2" s="1476"/>
      <c r="H2" s="903"/>
      <c r="I2" s="903"/>
      <c r="J2" s="903"/>
      <c r="K2" s="903"/>
    </row>
    <row r="3" spans="1:11" s="1086" customFormat="1">
      <c r="A3" s="1104"/>
      <c r="B3" s="634"/>
      <c r="C3" s="1105"/>
      <c r="D3" s="1132"/>
      <c r="E3" s="1133"/>
      <c r="F3" s="1132"/>
      <c r="G3" s="1132"/>
      <c r="H3" s="903"/>
      <c r="I3" s="903"/>
      <c r="J3" s="903"/>
      <c r="K3" s="903"/>
    </row>
    <row r="4" spans="1:11" s="1086" customFormat="1" ht="15.6">
      <c r="A4" s="1104"/>
      <c r="B4" s="1477" t="s">
        <v>4442</v>
      </c>
      <c r="C4" s="1477"/>
      <c r="D4" s="1477"/>
      <c r="E4" s="1477"/>
      <c r="F4" s="1477"/>
      <c r="G4" s="1477"/>
      <c r="H4" s="903"/>
      <c r="I4" s="903"/>
      <c r="J4" s="903"/>
      <c r="K4" s="903"/>
    </row>
    <row r="5" spans="1:11" s="1086" customFormat="1" ht="15.6">
      <c r="A5" s="1104"/>
      <c r="B5" s="1181"/>
      <c r="C5" s="1181"/>
      <c r="D5" s="1181"/>
      <c r="E5" s="1181"/>
      <c r="F5" s="1181"/>
      <c r="G5" s="1181"/>
      <c r="H5" s="903"/>
      <c r="I5" s="903"/>
      <c r="J5" s="903"/>
      <c r="K5" s="903"/>
    </row>
    <row r="6" spans="1:11" s="1086" customFormat="1" ht="15.6">
      <c r="A6" s="1104"/>
      <c r="B6" s="1182"/>
      <c r="C6" s="1134"/>
      <c r="D6" s="1134"/>
      <c r="E6" s="1134"/>
      <c r="F6" s="1134"/>
      <c r="G6" s="1134"/>
      <c r="H6" s="903"/>
      <c r="I6" s="903"/>
      <c r="J6" s="903"/>
      <c r="K6" s="903"/>
    </row>
    <row r="7" spans="1:11" ht="24">
      <c r="A7" s="1104"/>
      <c r="B7" s="1135" t="s">
        <v>1310</v>
      </c>
      <c r="C7" s="1135" t="s">
        <v>1636</v>
      </c>
      <c r="D7" s="1135" t="s">
        <v>1637</v>
      </c>
      <c r="E7" s="1135" t="s">
        <v>234</v>
      </c>
      <c r="F7" s="1135" t="s">
        <v>1747</v>
      </c>
      <c r="G7" s="1136" t="s">
        <v>1638</v>
      </c>
      <c r="H7" s="948"/>
      <c r="I7" s="948"/>
      <c r="J7" s="948"/>
      <c r="K7" s="948"/>
    </row>
    <row r="8" spans="1:11">
      <c r="B8" s="1137" t="s">
        <v>1384</v>
      </c>
      <c r="C8" s="940" t="s">
        <v>701</v>
      </c>
      <c r="D8" s="1138">
        <v>1013</v>
      </c>
      <c r="E8" s="940" t="s">
        <v>235</v>
      </c>
      <c r="F8" s="1138" t="s">
        <v>1383</v>
      </c>
      <c r="G8" s="1139">
        <v>600018709</v>
      </c>
      <c r="H8" s="949"/>
    </row>
    <row r="9" spans="1:11">
      <c r="B9" s="1137" t="s">
        <v>1256</v>
      </c>
      <c r="C9" s="940" t="s">
        <v>1256</v>
      </c>
      <c r="D9" s="1138">
        <v>1018</v>
      </c>
      <c r="E9" s="940" t="s">
        <v>3107</v>
      </c>
      <c r="F9" s="1138" t="s">
        <v>1383</v>
      </c>
      <c r="G9" s="1139">
        <v>600006441</v>
      </c>
      <c r="H9" s="949"/>
    </row>
    <row r="10" spans="1:11">
      <c r="B10" s="1137" t="s">
        <v>1256</v>
      </c>
      <c r="C10" s="940" t="s">
        <v>704</v>
      </c>
      <c r="D10" s="1138">
        <v>1030</v>
      </c>
      <c r="E10" s="940" t="s">
        <v>3035</v>
      </c>
      <c r="F10" s="1140" t="s">
        <v>1383</v>
      </c>
      <c r="G10" s="1139">
        <v>503756237</v>
      </c>
      <c r="H10" s="949"/>
    </row>
    <row r="11" spans="1:11">
      <c r="B11" s="1137" t="s">
        <v>1262</v>
      </c>
      <c r="C11" s="940" t="s">
        <v>1262</v>
      </c>
      <c r="D11" s="1138">
        <v>1033</v>
      </c>
      <c r="E11" s="940" t="s">
        <v>3116</v>
      </c>
      <c r="F11" s="1138" t="s">
        <v>1385</v>
      </c>
      <c r="G11" s="1139">
        <v>500792968</v>
      </c>
      <c r="H11" s="949"/>
    </row>
    <row r="12" spans="1:11">
      <c r="B12" s="1137" t="s">
        <v>714</v>
      </c>
      <c r="C12" s="940" t="s">
        <v>714</v>
      </c>
      <c r="D12" s="1138">
        <v>1201</v>
      </c>
      <c r="E12" s="940" t="s">
        <v>3118</v>
      </c>
      <c r="F12" s="1138" t="s">
        <v>1383</v>
      </c>
      <c r="G12" s="1139">
        <v>600072525</v>
      </c>
      <c r="H12" s="949"/>
    </row>
    <row r="13" spans="1:11">
      <c r="B13" s="1137" t="s">
        <v>714</v>
      </c>
      <c r="C13" s="940" t="s">
        <v>714</v>
      </c>
      <c r="D13" s="1138">
        <v>1203</v>
      </c>
      <c r="E13" s="940" t="s">
        <v>236</v>
      </c>
      <c r="F13" s="1140" t="s">
        <v>1383</v>
      </c>
      <c r="G13" s="1139">
        <v>600017613</v>
      </c>
      <c r="H13" s="949"/>
    </row>
    <row r="14" spans="1:11">
      <c r="B14" s="1137" t="s">
        <v>1384</v>
      </c>
      <c r="C14" s="940" t="s">
        <v>701</v>
      </c>
      <c r="D14" s="1138">
        <v>1205</v>
      </c>
      <c r="E14" s="940" t="s">
        <v>1386</v>
      </c>
      <c r="F14" s="1138" t="s">
        <v>1385</v>
      </c>
      <c r="G14" s="1139">
        <v>600018466</v>
      </c>
      <c r="H14" s="949"/>
    </row>
    <row r="15" spans="1:11">
      <c r="B15" s="1137" t="s">
        <v>1384</v>
      </c>
      <c r="C15" s="940" t="s">
        <v>701</v>
      </c>
      <c r="D15" s="1138">
        <v>1206</v>
      </c>
      <c r="E15" s="940" t="s">
        <v>237</v>
      </c>
      <c r="F15" s="1138" t="s">
        <v>1383</v>
      </c>
      <c r="G15" s="1139">
        <v>600019039</v>
      </c>
      <c r="H15" s="949"/>
    </row>
    <row r="16" spans="1:11">
      <c r="B16" s="1137" t="s">
        <v>1384</v>
      </c>
      <c r="C16" s="940" t="s">
        <v>701</v>
      </c>
      <c r="D16" s="1138">
        <v>1207</v>
      </c>
      <c r="E16" s="940" t="s">
        <v>238</v>
      </c>
      <c r="F16" s="1140" t="s">
        <v>1383</v>
      </c>
      <c r="G16" s="1139">
        <v>600006638</v>
      </c>
      <c r="H16" s="949"/>
    </row>
    <row r="17" spans="2:8">
      <c r="B17" s="1137" t="s">
        <v>714</v>
      </c>
      <c r="C17" s="940" t="s">
        <v>714</v>
      </c>
      <c r="D17" s="1138">
        <v>1221</v>
      </c>
      <c r="E17" s="940" t="s">
        <v>239</v>
      </c>
      <c r="F17" s="1138" t="s">
        <v>1383</v>
      </c>
      <c r="G17" s="1139">
        <v>508184258</v>
      </c>
      <c r="H17" s="949"/>
    </row>
    <row r="18" spans="2:8">
      <c r="B18" s="1137" t="s">
        <v>714</v>
      </c>
      <c r="C18" s="940" t="s">
        <v>714</v>
      </c>
      <c r="D18" s="1138">
        <v>1223</v>
      </c>
      <c r="E18" s="940" t="s">
        <v>240</v>
      </c>
      <c r="F18" s="1140" t="s">
        <v>1383</v>
      </c>
      <c r="G18" s="1139">
        <v>600011712</v>
      </c>
      <c r="H18" s="949"/>
    </row>
    <row r="19" spans="2:8">
      <c r="B19" s="1137" t="s">
        <v>714</v>
      </c>
      <c r="C19" s="940" t="s">
        <v>714</v>
      </c>
      <c r="D19" s="1138">
        <v>1281</v>
      </c>
      <c r="E19" s="940" t="s">
        <v>241</v>
      </c>
      <c r="F19" s="1138" t="s">
        <v>1383</v>
      </c>
      <c r="G19" s="1139">
        <v>501490612</v>
      </c>
      <c r="H19" s="949"/>
    </row>
    <row r="20" spans="2:8" ht="24">
      <c r="B20" s="1137" t="s">
        <v>1387</v>
      </c>
      <c r="C20" s="940" t="s">
        <v>718</v>
      </c>
      <c r="D20" s="1138">
        <v>1902</v>
      </c>
      <c r="E20" s="940" t="s">
        <v>1388</v>
      </c>
      <c r="F20" s="1140" t="s">
        <v>1383</v>
      </c>
      <c r="G20" s="1139">
        <v>600084787</v>
      </c>
      <c r="H20" s="949"/>
    </row>
    <row r="21" spans="2:8">
      <c r="B21" s="1137" t="s">
        <v>716</v>
      </c>
      <c r="C21" s="940" t="s">
        <v>716</v>
      </c>
      <c r="D21" s="1138">
        <v>1906</v>
      </c>
      <c r="E21" s="940" t="s">
        <v>3127</v>
      </c>
      <c r="F21" s="1138" t="s">
        <v>1383</v>
      </c>
      <c r="G21" s="1139">
        <v>600018857</v>
      </c>
      <c r="H21" s="949"/>
    </row>
    <row r="22" spans="2:8">
      <c r="B22" s="1137" t="s">
        <v>1384</v>
      </c>
      <c r="C22" s="940" t="s">
        <v>701</v>
      </c>
      <c r="D22" s="1138">
        <v>1920</v>
      </c>
      <c r="E22" s="940" t="s">
        <v>242</v>
      </c>
      <c r="F22" s="1140" t="s">
        <v>1383</v>
      </c>
      <c r="G22" s="1139">
        <v>672001349</v>
      </c>
      <c r="H22" s="949"/>
    </row>
    <row r="23" spans="2:8">
      <c r="B23" s="1137" t="s">
        <v>1384</v>
      </c>
      <c r="C23" s="940" t="s">
        <v>701</v>
      </c>
      <c r="D23" s="1138">
        <v>1921</v>
      </c>
      <c r="E23" s="940" t="s">
        <v>243</v>
      </c>
      <c r="F23" s="1140" t="s">
        <v>1383</v>
      </c>
      <c r="G23" s="1139">
        <v>671000780</v>
      </c>
      <c r="H23" s="949"/>
    </row>
    <row r="24" spans="2:8">
      <c r="B24" s="1137" t="s">
        <v>1389</v>
      </c>
      <c r="C24" s="940" t="s">
        <v>711</v>
      </c>
      <c r="D24" s="1138">
        <v>1947</v>
      </c>
      <c r="E24" s="940" t="s">
        <v>3143</v>
      </c>
      <c r="F24" s="1138" t="s">
        <v>1383</v>
      </c>
      <c r="G24" s="1139">
        <v>600043797</v>
      </c>
      <c r="H24" s="949"/>
    </row>
    <row r="25" spans="2:8">
      <c r="B25" s="1137" t="s">
        <v>1389</v>
      </c>
      <c r="C25" s="940" t="s">
        <v>711</v>
      </c>
      <c r="D25" s="1138">
        <v>1950</v>
      </c>
      <c r="E25" s="940" t="s">
        <v>244</v>
      </c>
      <c r="F25" s="1138" t="s">
        <v>1383</v>
      </c>
      <c r="G25" s="1139">
        <v>600014665</v>
      </c>
      <c r="H25" s="949"/>
    </row>
    <row r="26" spans="2:8">
      <c r="B26" s="1137" t="s">
        <v>1389</v>
      </c>
      <c r="C26" s="940" t="s">
        <v>711</v>
      </c>
      <c r="D26" s="1138">
        <v>1974</v>
      </c>
      <c r="E26" s="940" t="s">
        <v>245</v>
      </c>
      <c r="F26" s="1140" t="s">
        <v>1383</v>
      </c>
      <c r="G26" s="1139">
        <v>600006662</v>
      </c>
      <c r="H26" s="949"/>
    </row>
    <row r="27" spans="2:8">
      <c r="B27" s="1137" t="s">
        <v>1389</v>
      </c>
      <c r="C27" s="940" t="s">
        <v>711</v>
      </c>
      <c r="D27" s="1138">
        <v>1975</v>
      </c>
      <c r="E27" s="940" t="s">
        <v>3205</v>
      </c>
      <c r="F27" s="1138" t="s">
        <v>1383</v>
      </c>
      <c r="G27" s="1139">
        <v>600008878</v>
      </c>
      <c r="H27" s="949"/>
    </row>
    <row r="28" spans="2:8">
      <c r="B28" s="1137" t="s">
        <v>1262</v>
      </c>
      <c r="C28" s="940" t="s">
        <v>1262</v>
      </c>
      <c r="D28" s="1138">
        <v>1978</v>
      </c>
      <c r="E28" s="940" t="s">
        <v>4496</v>
      </c>
      <c r="F28" s="1138" t="s">
        <v>1383</v>
      </c>
      <c r="G28" s="1139">
        <v>600081966</v>
      </c>
      <c r="H28" s="949"/>
    </row>
    <row r="29" spans="2:8">
      <c r="B29" s="1137" t="s">
        <v>5988</v>
      </c>
      <c r="C29" s="940" t="s">
        <v>5988</v>
      </c>
      <c r="D29" s="1138">
        <v>2145</v>
      </c>
      <c r="E29" s="940" t="s">
        <v>799</v>
      </c>
      <c r="F29" s="1138" t="s">
        <v>1385</v>
      </c>
      <c r="G29" s="1139">
        <v>501389660</v>
      </c>
      <c r="H29" s="949"/>
    </row>
    <row r="30" spans="2:8">
      <c r="B30" s="1137" t="s">
        <v>1261</v>
      </c>
      <c r="C30" s="940" t="s">
        <v>1261</v>
      </c>
      <c r="D30" s="1138">
        <v>2164</v>
      </c>
      <c r="E30" s="940" t="s">
        <v>246</v>
      </c>
      <c r="F30" s="1140" t="s">
        <v>1383</v>
      </c>
      <c r="G30" s="1139">
        <v>501749799</v>
      </c>
      <c r="H30" s="949"/>
    </row>
    <row r="31" spans="2:8">
      <c r="B31" s="1137" t="s">
        <v>1261</v>
      </c>
      <c r="C31" s="940" t="s">
        <v>1261</v>
      </c>
      <c r="D31" s="1138">
        <v>2168</v>
      </c>
      <c r="E31" s="940" t="s">
        <v>247</v>
      </c>
      <c r="F31" s="1140" t="s">
        <v>1383</v>
      </c>
      <c r="G31" s="1139">
        <v>503494313</v>
      </c>
      <c r="H31" s="949"/>
    </row>
    <row r="32" spans="2:8" ht="24">
      <c r="B32" s="1137" t="s">
        <v>3105</v>
      </c>
      <c r="C32" s="940" t="s">
        <v>1255</v>
      </c>
      <c r="D32" s="1138">
        <v>2185</v>
      </c>
      <c r="E32" s="940" t="s">
        <v>775</v>
      </c>
      <c r="F32" s="1138" t="s">
        <v>1385</v>
      </c>
      <c r="G32" s="1139">
        <v>600074404</v>
      </c>
      <c r="H32" s="949"/>
    </row>
    <row r="33" spans="2:8" ht="24">
      <c r="B33" s="1137" t="s">
        <v>3105</v>
      </c>
      <c r="C33" s="940" t="s">
        <v>1255</v>
      </c>
      <c r="D33" s="1138">
        <v>2186</v>
      </c>
      <c r="E33" s="940" t="s">
        <v>774</v>
      </c>
      <c r="F33" s="1138" t="s">
        <v>1385</v>
      </c>
      <c r="G33" s="1139">
        <v>600075613</v>
      </c>
      <c r="H33" s="949"/>
    </row>
    <row r="34" spans="2:8" ht="24">
      <c r="B34" s="1137" t="s">
        <v>3105</v>
      </c>
      <c r="C34" s="940" t="s">
        <v>1255</v>
      </c>
      <c r="D34" s="1138">
        <v>2187</v>
      </c>
      <c r="E34" s="940" t="s">
        <v>771</v>
      </c>
      <c r="F34" s="1140" t="s">
        <v>1385</v>
      </c>
      <c r="G34" s="1139">
        <v>600076849</v>
      </c>
      <c r="H34" s="949"/>
    </row>
    <row r="35" spans="2:8" ht="24">
      <c r="B35" s="1137" t="s">
        <v>3105</v>
      </c>
      <c r="C35" s="940" t="s">
        <v>1255</v>
      </c>
      <c r="D35" s="1138">
        <v>2188</v>
      </c>
      <c r="E35" s="940" t="s">
        <v>772</v>
      </c>
      <c r="F35" s="1140" t="s">
        <v>1385</v>
      </c>
      <c r="G35" s="1139">
        <v>600075826</v>
      </c>
      <c r="H35" s="949"/>
    </row>
    <row r="36" spans="2:8" ht="24">
      <c r="B36" s="1137" t="s">
        <v>3105</v>
      </c>
      <c r="C36" s="940" t="s">
        <v>1255</v>
      </c>
      <c r="D36" s="1138">
        <v>2189</v>
      </c>
      <c r="E36" s="940" t="s">
        <v>773</v>
      </c>
      <c r="F36" s="1138" t="s">
        <v>1385</v>
      </c>
      <c r="G36" s="1139">
        <v>600075818</v>
      </c>
      <c r="H36" s="949"/>
    </row>
    <row r="37" spans="2:8">
      <c r="B37" s="1137" t="s">
        <v>1390</v>
      </c>
      <c r="C37" s="940" t="s">
        <v>1255</v>
      </c>
      <c r="D37" s="1138">
        <v>2190</v>
      </c>
      <c r="E37" s="940" t="s">
        <v>248</v>
      </c>
      <c r="F37" s="1140" t="s">
        <v>1383</v>
      </c>
      <c r="G37" s="1139">
        <v>502237490</v>
      </c>
      <c r="H37" s="949"/>
    </row>
    <row r="38" spans="2:8">
      <c r="B38" s="1137" t="s">
        <v>716</v>
      </c>
      <c r="C38" s="940" t="s">
        <v>716</v>
      </c>
      <c r="D38" s="1138">
        <v>2194</v>
      </c>
      <c r="E38" s="940" t="s">
        <v>3119</v>
      </c>
      <c r="F38" s="1138" t="s">
        <v>1383</v>
      </c>
      <c r="G38" s="1139">
        <v>600037100</v>
      </c>
      <c r="H38" s="949"/>
    </row>
    <row r="39" spans="2:8">
      <c r="B39" s="1137" t="s">
        <v>1261</v>
      </c>
      <c r="C39" s="940" t="s">
        <v>1261</v>
      </c>
      <c r="D39" s="1138">
        <v>2207</v>
      </c>
      <c r="E39" s="940" t="s">
        <v>779</v>
      </c>
      <c r="F39" s="1140" t="s">
        <v>1385</v>
      </c>
      <c r="G39" s="1139">
        <v>502701676</v>
      </c>
      <c r="H39" s="949"/>
    </row>
    <row r="40" spans="2:8">
      <c r="B40" s="1137" t="s">
        <v>1262</v>
      </c>
      <c r="C40" s="940" t="s">
        <v>1262</v>
      </c>
      <c r="D40" s="1138">
        <v>2233</v>
      </c>
      <c r="E40" s="940" t="s">
        <v>3120</v>
      </c>
      <c r="F40" s="1140" t="s">
        <v>1383</v>
      </c>
      <c r="G40" s="1139">
        <v>600080242</v>
      </c>
      <c r="H40" s="949"/>
    </row>
    <row r="41" spans="2:8">
      <c r="B41" s="1137" t="s">
        <v>1262</v>
      </c>
      <c r="C41" s="940" t="s">
        <v>1262</v>
      </c>
      <c r="D41" s="1138">
        <v>2236</v>
      </c>
      <c r="E41" s="940" t="s">
        <v>3036</v>
      </c>
      <c r="F41" s="1140" t="s">
        <v>1383</v>
      </c>
      <c r="G41" s="1139">
        <v>600055930</v>
      </c>
      <c r="H41" s="949"/>
    </row>
    <row r="42" spans="2:8">
      <c r="B42" s="1137" t="s">
        <v>1261</v>
      </c>
      <c r="C42" s="940" t="s">
        <v>1261</v>
      </c>
      <c r="D42" s="1138">
        <v>2244</v>
      </c>
      <c r="E42" s="940" t="s">
        <v>780</v>
      </c>
      <c r="F42" s="1138" t="s">
        <v>1385</v>
      </c>
      <c r="G42" s="1139">
        <v>508820111</v>
      </c>
      <c r="H42" s="949"/>
    </row>
    <row r="43" spans="2:8">
      <c r="B43" s="1137" t="s">
        <v>1731</v>
      </c>
      <c r="C43" s="940" t="s">
        <v>1727</v>
      </c>
      <c r="D43" s="1138">
        <v>2266</v>
      </c>
      <c r="E43" s="940" t="s">
        <v>3313</v>
      </c>
      <c r="F43" s="1138" t="s">
        <v>1385</v>
      </c>
      <c r="G43" s="1139">
        <v>508424780</v>
      </c>
      <c r="H43" s="949"/>
    </row>
    <row r="44" spans="2:8">
      <c r="B44" s="1137" t="s">
        <v>1306</v>
      </c>
      <c r="C44" s="940" t="s">
        <v>1306</v>
      </c>
      <c r="D44" s="1441">
        <v>2286</v>
      </c>
      <c r="E44" s="1442" t="s">
        <v>3121</v>
      </c>
      <c r="F44" s="1443" t="s">
        <v>1383</v>
      </c>
      <c r="G44" s="1139">
        <v>600067831</v>
      </c>
      <c r="H44" s="949"/>
    </row>
    <row r="45" spans="2:8">
      <c r="B45" s="1137" t="s">
        <v>1306</v>
      </c>
      <c r="C45" s="940" t="s">
        <v>1306</v>
      </c>
      <c r="D45" s="1441">
        <v>2287</v>
      </c>
      <c r="E45" s="1442" t="s">
        <v>3122</v>
      </c>
      <c r="F45" s="1443" t="s">
        <v>1383</v>
      </c>
      <c r="G45" s="1139">
        <v>600025314</v>
      </c>
      <c r="H45" s="949"/>
    </row>
    <row r="46" spans="2:8">
      <c r="B46" s="1137" t="s">
        <v>1306</v>
      </c>
      <c r="C46" s="940" t="s">
        <v>1306</v>
      </c>
      <c r="D46" s="1441">
        <v>2288</v>
      </c>
      <c r="E46" s="1442" t="s">
        <v>3123</v>
      </c>
      <c r="F46" s="1443" t="s">
        <v>1383</v>
      </c>
      <c r="G46" s="1139">
        <v>600031985</v>
      </c>
      <c r="H46" s="949"/>
    </row>
    <row r="47" spans="2:8">
      <c r="B47" s="1137" t="s">
        <v>1306</v>
      </c>
      <c r="C47" s="940" t="s">
        <v>1306</v>
      </c>
      <c r="D47" s="1441">
        <v>2289</v>
      </c>
      <c r="E47" s="1442" t="s">
        <v>3124</v>
      </c>
      <c r="F47" s="1443" t="s">
        <v>1383</v>
      </c>
      <c r="G47" s="1139">
        <v>600083012</v>
      </c>
      <c r="H47" s="949"/>
    </row>
    <row r="48" spans="2:8">
      <c r="B48" s="1137" t="s">
        <v>1384</v>
      </c>
      <c r="C48" s="940" t="s">
        <v>701</v>
      </c>
      <c r="D48" s="1138">
        <v>2313</v>
      </c>
      <c r="E48" s="940" t="s">
        <v>1391</v>
      </c>
      <c r="F48" s="1138" t="s">
        <v>1385</v>
      </c>
      <c r="G48" s="1139">
        <v>600000869</v>
      </c>
      <c r="H48" s="949"/>
    </row>
    <row r="49" spans="2:8">
      <c r="B49" s="1137" t="s">
        <v>1384</v>
      </c>
      <c r="C49" s="940" t="s">
        <v>701</v>
      </c>
      <c r="D49" s="1138">
        <v>2314</v>
      </c>
      <c r="E49" s="940" t="s">
        <v>1392</v>
      </c>
      <c r="F49" s="1138" t="s">
        <v>1385</v>
      </c>
      <c r="G49" s="1139">
        <v>600054128</v>
      </c>
      <c r="H49" s="949"/>
    </row>
    <row r="50" spans="2:8">
      <c r="B50" s="1137" t="s">
        <v>1384</v>
      </c>
      <c r="C50" s="940" t="s">
        <v>701</v>
      </c>
      <c r="D50" s="1138">
        <v>2334</v>
      </c>
      <c r="E50" s="940" t="s">
        <v>250</v>
      </c>
      <c r="F50" s="1138" t="s">
        <v>1383</v>
      </c>
      <c r="G50" s="1139">
        <v>600034380</v>
      </c>
      <c r="H50" s="949"/>
    </row>
    <row r="51" spans="2:8">
      <c r="B51" s="1137" t="s">
        <v>1384</v>
      </c>
      <c r="C51" s="940" t="s">
        <v>701</v>
      </c>
      <c r="D51" s="1138">
        <v>2335</v>
      </c>
      <c r="E51" s="940" t="s">
        <v>3037</v>
      </c>
      <c r="F51" s="1140" t="s">
        <v>1383</v>
      </c>
      <c r="G51" s="1139">
        <v>671000535</v>
      </c>
      <c r="H51" s="949"/>
    </row>
    <row r="52" spans="2:8">
      <c r="B52" s="1137" t="s">
        <v>1384</v>
      </c>
      <c r="C52" s="940" t="s">
        <v>701</v>
      </c>
      <c r="D52" s="1138">
        <v>2336</v>
      </c>
      <c r="E52" s="940" t="s">
        <v>3038</v>
      </c>
      <c r="F52" s="1138" t="s">
        <v>1383</v>
      </c>
      <c r="G52" s="1139">
        <v>672000652</v>
      </c>
      <c r="H52" s="949"/>
    </row>
    <row r="53" spans="2:8">
      <c r="B53" s="1137" t="s">
        <v>1393</v>
      </c>
      <c r="C53" s="940" t="s">
        <v>708</v>
      </c>
      <c r="D53" s="1138">
        <v>2342</v>
      </c>
      <c r="E53" s="940" t="s">
        <v>3039</v>
      </c>
      <c r="F53" s="1138" t="s">
        <v>1383</v>
      </c>
      <c r="G53" s="1139">
        <v>600014380</v>
      </c>
      <c r="H53" s="949"/>
    </row>
    <row r="54" spans="2:8">
      <c r="B54" s="1137" t="s">
        <v>1393</v>
      </c>
      <c r="C54" s="940" t="s">
        <v>708</v>
      </c>
      <c r="D54" s="1138">
        <v>2343</v>
      </c>
      <c r="E54" s="940" t="s">
        <v>251</v>
      </c>
      <c r="F54" s="1140" t="s">
        <v>1383</v>
      </c>
      <c r="G54" s="1139">
        <v>600032205</v>
      </c>
      <c r="H54" s="949"/>
    </row>
    <row r="55" spans="2:8">
      <c r="B55" s="1137" t="s">
        <v>1393</v>
      </c>
      <c r="C55" s="940" t="s">
        <v>708</v>
      </c>
      <c r="D55" s="1138">
        <v>2344</v>
      </c>
      <c r="E55" s="940" t="s">
        <v>3125</v>
      </c>
      <c r="F55" s="1140" t="s">
        <v>1383</v>
      </c>
      <c r="G55" s="1139">
        <v>600065790</v>
      </c>
      <c r="H55" s="949"/>
    </row>
    <row r="56" spans="2:8">
      <c r="B56" s="1137" t="s">
        <v>1393</v>
      </c>
      <c r="C56" s="940" t="s">
        <v>708</v>
      </c>
      <c r="D56" s="1138">
        <v>2349</v>
      </c>
      <c r="E56" s="940" t="s">
        <v>3040</v>
      </c>
      <c r="F56" s="1138" t="s">
        <v>1383</v>
      </c>
      <c r="G56" s="1139">
        <v>600065596</v>
      </c>
      <c r="H56" s="949"/>
    </row>
    <row r="57" spans="2:8">
      <c r="B57" s="1137" t="s">
        <v>1393</v>
      </c>
      <c r="C57" s="940" t="s">
        <v>708</v>
      </c>
      <c r="D57" s="1138">
        <v>2350</v>
      </c>
      <c r="E57" s="940" t="s">
        <v>252</v>
      </c>
      <c r="F57" s="1140" t="s">
        <v>1383</v>
      </c>
      <c r="G57" s="1139">
        <v>600014002</v>
      </c>
      <c r="H57" s="949"/>
    </row>
    <row r="58" spans="2:8">
      <c r="B58" s="1137" t="s">
        <v>1393</v>
      </c>
      <c r="C58" s="940" t="s">
        <v>708</v>
      </c>
      <c r="D58" s="1138">
        <v>2351</v>
      </c>
      <c r="E58" s="940" t="s">
        <v>253</v>
      </c>
      <c r="F58" s="1140" t="s">
        <v>1383</v>
      </c>
      <c r="G58" s="1139">
        <v>600017664</v>
      </c>
      <c r="H58" s="949"/>
    </row>
    <row r="59" spans="2:8">
      <c r="B59" s="1137" t="s">
        <v>3561</v>
      </c>
      <c r="C59" s="1137" t="s">
        <v>3561</v>
      </c>
      <c r="D59" s="1138">
        <v>2402</v>
      </c>
      <c r="E59" s="1141" t="s">
        <v>1394</v>
      </c>
      <c r="F59" s="1140" t="s">
        <v>1383</v>
      </c>
      <c r="G59" s="1139">
        <v>600005305</v>
      </c>
      <c r="H59" s="949"/>
    </row>
    <row r="60" spans="2:8">
      <c r="B60" s="1137" t="s">
        <v>3561</v>
      </c>
      <c r="C60" s="1137" t="s">
        <v>3561</v>
      </c>
      <c r="D60" s="1138">
        <v>2403</v>
      </c>
      <c r="E60" s="940" t="s">
        <v>1395</v>
      </c>
      <c r="F60" s="1140" t="s">
        <v>1383</v>
      </c>
      <c r="G60" s="1139">
        <v>680011439</v>
      </c>
      <c r="H60" s="949"/>
    </row>
    <row r="61" spans="2:8">
      <c r="B61" s="1137" t="s">
        <v>3561</v>
      </c>
      <c r="C61" s="1137" t="s">
        <v>3561</v>
      </c>
      <c r="D61" s="1138">
        <v>2404</v>
      </c>
      <c r="E61" s="1141" t="s">
        <v>1396</v>
      </c>
      <c r="F61" s="1140" t="s">
        <v>1383</v>
      </c>
      <c r="G61" s="1139">
        <v>600005291</v>
      </c>
      <c r="H61" s="949"/>
    </row>
    <row r="62" spans="2:8">
      <c r="B62" s="1137" t="s">
        <v>3561</v>
      </c>
      <c r="C62" s="1137" t="s">
        <v>3561</v>
      </c>
      <c r="D62" s="1138">
        <v>2410</v>
      </c>
      <c r="E62" s="940" t="s">
        <v>3215</v>
      </c>
      <c r="F62" s="1140" t="s">
        <v>1383</v>
      </c>
      <c r="G62" s="1139">
        <v>600045234</v>
      </c>
      <c r="H62" s="949"/>
    </row>
    <row r="63" spans="2:8">
      <c r="B63" s="1137" t="s">
        <v>1261</v>
      </c>
      <c r="C63" s="940" t="s">
        <v>1261</v>
      </c>
      <c r="D63" s="1138">
        <v>2420</v>
      </c>
      <c r="E63" s="940" t="s">
        <v>781</v>
      </c>
      <c r="F63" s="1138" t="s">
        <v>1385</v>
      </c>
      <c r="G63" s="1139">
        <v>503904040</v>
      </c>
      <c r="H63" s="949"/>
    </row>
    <row r="64" spans="2:8">
      <c r="B64" s="1137" t="s">
        <v>1731</v>
      </c>
      <c r="C64" s="940" t="s">
        <v>1727</v>
      </c>
      <c r="D64" s="1138">
        <v>2443</v>
      </c>
      <c r="E64" s="940" t="s">
        <v>254</v>
      </c>
      <c r="F64" s="1140" t="s">
        <v>1383</v>
      </c>
      <c r="G64" s="1139">
        <v>600079015</v>
      </c>
      <c r="H64" s="949"/>
    </row>
    <row r="65" spans="2:8">
      <c r="B65" s="1137" t="s">
        <v>1731</v>
      </c>
      <c r="C65" s="940" t="s">
        <v>1727</v>
      </c>
      <c r="D65" s="1138">
        <v>2450</v>
      </c>
      <c r="E65" s="940" t="s">
        <v>255</v>
      </c>
      <c r="F65" s="1138" t="s">
        <v>1383</v>
      </c>
      <c r="G65" s="1139">
        <v>600079260</v>
      </c>
      <c r="H65" s="949"/>
    </row>
    <row r="66" spans="2:8">
      <c r="B66" s="1137" t="s">
        <v>1384</v>
      </c>
      <c r="C66" s="940" t="s">
        <v>701</v>
      </c>
      <c r="D66" s="1138">
        <v>2479</v>
      </c>
      <c r="E66" s="940" t="s">
        <v>3212</v>
      </c>
      <c r="F66" s="1140" t="s">
        <v>1383</v>
      </c>
      <c r="G66" s="1139">
        <v>600035972</v>
      </c>
      <c r="H66" s="949"/>
    </row>
    <row r="67" spans="2:8">
      <c r="B67" s="1137" t="s">
        <v>1262</v>
      </c>
      <c r="C67" s="940" t="s">
        <v>1262</v>
      </c>
      <c r="D67" s="1138">
        <v>2528</v>
      </c>
      <c r="E67" s="940" t="s">
        <v>4497</v>
      </c>
      <c r="F67" s="1140" t="s">
        <v>1383</v>
      </c>
      <c r="G67" s="1139">
        <v>600061329</v>
      </c>
      <c r="H67" s="949"/>
    </row>
    <row r="68" spans="2:8" ht="24">
      <c r="B68" s="1137" t="s">
        <v>1387</v>
      </c>
      <c r="C68" s="940" t="s">
        <v>718</v>
      </c>
      <c r="D68" s="1138">
        <v>2530</v>
      </c>
      <c r="E68" s="940" t="s">
        <v>1397</v>
      </c>
      <c r="F68" s="1138" t="s">
        <v>1383</v>
      </c>
      <c r="G68" s="1139">
        <v>600084817</v>
      </c>
      <c r="H68" s="949"/>
    </row>
    <row r="69" spans="2:8">
      <c r="B69" s="1137" t="s">
        <v>1262</v>
      </c>
      <c r="C69" s="940" t="s">
        <v>1262</v>
      </c>
      <c r="D69" s="1138">
        <v>2538</v>
      </c>
      <c r="E69" s="940" t="s">
        <v>768</v>
      </c>
      <c r="F69" s="1140" t="s">
        <v>1383</v>
      </c>
      <c r="G69" s="1139">
        <v>600087450</v>
      </c>
      <c r="H69" s="949"/>
    </row>
    <row r="70" spans="2:8">
      <c r="B70" s="1137" t="s">
        <v>714</v>
      </c>
      <c r="C70" s="940" t="s">
        <v>714</v>
      </c>
      <c r="D70" s="1138">
        <v>2550</v>
      </c>
      <c r="E70" s="940" t="s">
        <v>4498</v>
      </c>
      <c r="F70" s="1138" t="s">
        <v>1383</v>
      </c>
      <c r="G70" s="1139">
        <v>600070077</v>
      </c>
      <c r="H70" s="949"/>
    </row>
    <row r="71" spans="2:8">
      <c r="B71" s="1137" t="s">
        <v>1261</v>
      </c>
      <c r="C71" s="940" t="s">
        <v>1261</v>
      </c>
      <c r="D71" s="1138">
        <v>2561</v>
      </c>
      <c r="E71" s="940" t="s">
        <v>1398</v>
      </c>
      <c r="F71" s="1140" t="s">
        <v>1383</v>
      </c>
      <c r="G71" s="1139">
        <v>600061388</v>
      </c>
      <c r="H71" s="949"/>
    </row>
    <row r="72" spans="2:8">
      <c r="B72" s="1137" t="s">
        <v>1262</v>
      </c>
      <c r="C72" s="940" t="s">
        <v>1262</v>
      </c>
      <c r="D72" s="1138">
        <v>2611</v>
      </c>
      <c r="E72" s="940" t="s">
        <v>3126</v>
      </c>
      <c r="F72" s="1140" t="s">
        <v>1383</v>
      </c>
      <c r="G72" s="1139">
        <v>600073270</v>
      </c>
      <c r="H72" s="949"/>
    </row>
    <row r="73" spans="2:8" ht="24">
      <c r="B73" s="1137" t="s">
        <v>1387</v>
      </c>
      <c r="C73" s="940" t="s">
        <v>718</v>
      </c>
      <c r="D73" s="1138">
        <v>2617</v>
      </c>
      <c r="E73" s="940" t="s">
        <v>3175</v>
      </c>
      <c r="F73" s="1138" t="s">
        <v>1385</v>
      </c>
      <c r="G73" s="1139">
        <v>600063500</v>
      </c>
      <c r="H73" s="949"/>
    </row>
    <row r="74" spans="2:8" ht="24">
      <c r="B74" s="1137" t="s">
        <v>1387</v>
      </c>
      <c r="C74" s="940" t="s">
        <v>718</v>
      </c>
      <c r="D74" s="1138">
        <v>2618</v>
      </c>
      <c r="E74" s="940" t="s">
        <v>920</v>
      </c>
      <c r="F74" s="1138" t="s">
        <v>1383</v>
      </c>
      <c r="G74" s="1139">
        <v>600015467</v>
      </c>
      <c r="H74" s="949"/>
    </row>
    <row r="75" spans="2:8" ht="24">
      <c r="B75" s="1137" t="s">
        <v>1387</v>
      </c>
      <c r="C75" s="940" t="s">
        <v>718</v>
      </c>
      <c r="D75" s="1138">
        <v>2625</v>
      </c>
      <c r="E75" s="940" t="s">
        <v>256</v>
      </c>
      <c r="F75" s="1140" t="s">
        <v>1383</v>
      </c>
      <c r="G75" s="1139">
        <v>600027457</v>
      </c>
      <c r="H75" s="949"/>
    </row>
    <row r="76" spans="2:8" ht="24">
      <c r="B76" s="1137" t="s">
        <v>1387</v>
      </c>
      <c r="C76" s="940" t="s">
        <v>718</v>
      </c>
      <c r="D76" s="1138">
        <v>2641</v>
      </c>
      <c r="E76" s="940" t="s">
        <v>1399</v>
      </c>
      <c r="F76" s="1140" t="s">
        <v>1383</v>
      </c>
      <c r="G76" s="1139">
        <v>600084809</v>
      </c>
      <c r="H76" s="949"/>
    </row>
    <row r="77" spans="2:8">
      <c r="B77" s="1137" t="s">
        <v>714</v>
      </c>
      <c r="C77" s="940" t="s">
        <v>714</v>
      </c>
      <c r="D77" s="1138">
        <v>2654</v>
      </c>
      <c r="E77" s="940" t="s">
        <v>257</v>
      </c>
      <c r="F77" s="1138" t="s">
        <v>1383</v>
      </c>
      <c r="G77" s="1139">
        <v>600006883</v>
      </c>
      <c r="H77" s="949"/>
    </row>
    <row r="78" spans="2:8">
      <c r="B78" s="1137" t="s">
        <v>714</v>
      </c>
      <c r="C78" s="940" t="s">
        <v>714</v>
      </c>
      <c r="D78" s="1138">
        <v>2655</v>
      </c>
      <c r="E78" s="940" t="s">
        <v>258</v>
      </c>
      <c r="F78" s="1140" t="s">
        <v>1383</v>
      </c>
      <c r="G78" s="1139">
        <v>600014010</v>
      </c>
      <c r="H78" s="949"/>
    </row>
    <row r="79" spans="2:8">
      <c r="B79" s="1137" t="s">
        <v>714</v>
      </c>
      <c r="C79" s="940" t="s">
        <v>714</v>
      </c>
      <c r="D79" s="1138">
        <v>2656</v>
      </c>
      <c r="E79" s="940" t="s">
        <v>259</v>
      </c>
      <c r="F79" s="1140" t="s">
        <v>1383</v>
      </c>
      <c r="G79" s="1139">
        <v>600008690</v>
      </c>
      <c r="H79" s="949"/>
    </row>
    <row r="80" spans="2:8">
      <c r="B80" s="1137" t="s">
        <v>714</v>
      </c>
      <c r="C80" s="940" t="s">
        <v>714</v>
      </c>
      <c r="D80" s="1138">
        <v>2657</v>
      </c>
      <c r="E80" s="940" t="s">
        <v>260</v>
      </c>
      <c r="F80" s="1140" t="s">
        <v>1383</v>
      </c>
      <c r="G80" s="1139">
        <v>600009092</v>
      </c>
      <c r="H80" s="949"/>
    </row>
    <row r="81" spans="2:8">
      <c r="B81" s="1137" t="s">
        <v>714</v>
      </c>
      <c r="C81" s="940" t="s">
        <v>714</v>
      </c>
      <c r="D81" s="1138">
        <v>2658</v>
      </c>
      <c r="E81" s="940" t="s">
        <v>261</v>
      </c>
      <c r="F81" s="1140" t="s">
        <v>1383</v>
      </c>
      <c r="G81" s="1139">
        <v>600071235</v>
      </c>
      <c r="H81" s="949"/>
    </row>
    <row r="82" spans="2:8">
      <c r="B82" s="1137" t="s">
        <v>714</v>
      </c>
      <c r="C82" s="940" t="s">
        <v>714</v>
      </c>
      <c r="D82" s="1138">
        <v>2659</v>
      </c>
      <c r="E82" s="940" t="s">
        <v>262</v>
      </c>
      <c r="F82" s="1138" t="s">
        <v>1383</v>
      </c>
      <c r="G82" s="1139">
        <v>600053970</v>
      </c>
      <c r="H82" s="949"/>
    </row>
    <row r="83" spans="2:8">
      <c r="B83" s="1137" t="s">
        <v>1256</v>
      </c>
      <c r="C83" s="940" t="s">
        <v>1256</v>
      </c>
      <c r="D83" s="1138">
        <v>2666</v>
      </c>
      <c r="E83" s="940" t="s">
        <v>3216</v>
      </c>
      <c r="F83" s="1140" t="s">
        <v>1383</v>
      </c>
      <c r="G83" s="1139">
        <v>600015300</v>
      </c>
      <c r="H83" s="949"/>
    </row>
    <row r="84" spans="2:8">
      <c r="B84" s="1137" t="s">
        <v>1306</v>
      </c>
      <c r="C84" s="940" t="s">
        <v>1306</v>
      </c>
      <c r="D84" s="1138">
        <v>2706</v>
      </c>
      <c r="E84" s="940" t="s">
        <v>1400</v>
      </c>
      <c r="F84" s="1138" t="s">
        <v>1385</v>
      </c>
      <c r="G84" s="1139">
        <v>600015548</v>
      </c>
      <c r="H84" s="949"/>
    </row>
    <row r="85" spans="2:8">
      <c r="B85" s="1137" t="s">
        <v>716</v>
      </c>
      <c r="C85" s="940" t="s">
        <v>716</v>
      </c>
      <c r="D85" s="1138">
        <v>2710</v>
      </c>
      <c r="E85" s="940" t="s">
        <v>3144</v>
      </c>
      <c r="F85" s="1140" t="s">
        <v>1385</v>
      </c>
      <c r="G85" s="1139">
        <v>508188423</v>
      </c>
      <c r="H85" s="949"/>
    </row>
    <row r="86" spans="2:8">
      <c r="B86" s="1137" t="s">
        <v>1393</v>
      </c>
      <c r="C86" s="940" t="s">
        <v>708</v>
      </c>
      <c r="D86" s="1138">
        <v>2752</v>
      </c>
      <c r="E86" s="940" t="s">
        <v>3041</v>
      </c>
      <c r="F86" s="1138" t="s">
        <v>1385</v>
      </c>
      <c r="G86" s="1139">
        <v>500746427</v>
      </c>
      <c r="H86" s="949"/>
    </row>
    <row r="87" spans="2:8">
      <c r="B87" s="1137" t="s">
        <v>3562</v>
      </c>
      <c r="C87" s="1137" t="s">
        <v>3562</v>
      </c>
      <c r="D87" s="1138">
        <v>2780</v>
      </c>
      <c r="E87" s="940" t="s">
        <v>3154</v>
      </c>
      <c r="F87" s="1138" t="s">
        <v>1385</v>
      </c>
      <c r="G87" s="1139">
        <v>501373357</v>
      </c>
      <c r="H87" s="949"/>
    </row>
    <row r="88" spans="2:8">
      <c r="B88" s="1137" t="s">
        <v>1393</v>
      </c>
      <c r="C88" s="940" t="s">
        <v>708</v>
      </c>
      <c r="D88" s="1138">
        <v>2790</v>
      </c>
      <c r="E88" s="940" t="s">
        <v>263</v>
      </c>
      <c r="F88" s="1138" t="s">
        <v>1383</v>
      </c>
      <c r="G88" s="1139">
        <v>600010180</v>
      </c>
      <c r="H88" s="949"/>
    </row>
    <row r="89" spans="2:8">
      <c r="B89" s="1137" t="s">
        <v>1393</v>
      </c>
      <c r="C89" s="940" t="s">
        <v>708</v>
      </c>
      <c r="D89" s="1138">
        <v>2791</v>
      </c>
      <c r="E89" s="940" t="s">
        <v>264</v>
      </c>
      <c r="F89" s="1138" t="s">
        <v>1383</v>
      </c>
      <c r="G89" s="1139">
        <v>600012662</v>
      </c>
      <c r="H89" s="949"/>
    </row>
    <row r="90" spans="2:8">
      <c r="B90" s="1137" t="s">
        <v>1393</v>
      </c>
      <c r="C90" s="940" t="s">
        <v>708</v>
      </c>
      <c r="D90" s="1138">
        <v>2792</v>
      </c>
      <c r="E90" s="940" t="s">
        <v>3158</v>
      </c>
      <c r="F90" s="1138" t="s">
        <v>1383</v>
      </c>
      <c r="G90" s="1139">
        <v>600021610</v>
      </c>
      <c r="H90" s="949"/>
    </row>
    <row r="91" spans="2:8">
      <c r="B91" s="1137" t="s">
        <v>1393</v>
      </c>
      <c r="C91" s="940" t="s">
        <v>708</v>
      </c>
      <c r="D91" s="1138">
        <v>2793</v>
      </c>
      <c r="E91" s="940" t="s">
        <v>3159</v>
      </c>
      <c r="F91" s="1140" t="s">
        <v>1383</v>
      </c>
      <c r="G91" s="1139">
        <v>600010686</v>
      </c>
      <c r="H91" s="949"/>
    </row>
    <row r="92" spans="2:8">
      <c r="B92" s="1137" t="s">
        <v>714</v>
      </c>
      <c r="C92" s="940" t="s">
        <v>714</v>
      </c>
      <c r="D92" s="1138">
        <v>2804</v>
      </c>
      <c r="E92" s="940" t="s">
        <v>265</v>
      </c>
      <c r="F92" s="1140" t="s">
        <v>1383</v>
      </c>
      <c r="G92" s="1139">
        <v>600077390</v>
      </c>
      <c r="H92" s="949"/>
    </row>
    <row r="93" spans="2:8">
      <c r="B93" s="1137" t="s">
        <v>1393</v>
      </c>
      <c r="C93" s="940" t="s">
        <v>708</v>
      </c>
      <c r="D93" s="1138">
        <v>2852</v>
      </c>
      <c r="E93" s="940" t="s">
        <v>782</v>
      </c>
      <c r="F93" s="1140" t="s">
        <v>1385</v>
      </c>
      <c r="G93" s="1139">
        <v>501494170</v>
      </c>
      <c r="H93" s="949"/>
    </row>
    <row r="94" spans="2:8">
      <c r="B94" s="1137" t="s">
        <v>1390</v>
      </c>
      <c r="C94" s="940" t="s">
        <v>1255</v>
      </c>
      <c r="D94" s="1138">
        <v>2892</v>
      </c>
      <c r="E94" s="940" t="s">
        <v>1401</v>
      </c>
      <c r="F94" s="1138" t="s">
        <v>1385</v>
      </c>
      <c r="G94" s="1139">
        <v>600053903</v>
      </c>
      <c r="H94" s="949"/>
    </row>
    <row r="95" spans="2:8">
      <c r="B95" s="1137" t="s">
        <v>1390</v>
      </c>
      <c r="C95" s="940" t="s">
        <v>1255</v>
      </c>
      <c r="D95" s="1138">
        <v>2893</v>
      </c>
      <c r="E95" s="940" t="s">
        <v>3042</v>
      </c>
      <c r="F95" s="1140" t="s">
        <v>1385</v>
      </c>
      <c r="G95" s="1139">
        <v>600023168</v>
      </c>
      <c r="H95" s="949"/>
    </row>
    <row r="96" spans="2:8">
      <c r="B96" s="1137" t="s">
        <v>716</v>
      </c>
      <c r="C96" s="940" t="s">
        <v>716</v>
      </c>
      <c r="D96" s="1138">
        <v>2897</v>
      </c>
      <c r="E96" s="940" t="s">
        <v>3252</v>
      </c>
      <c r="F96" s="1138" t="s">
        <v>1383</v>
      </c>
      <c r="G96" s="1139">
        <v>600080684</v>
      </c>
      <c r="H96" s="949"/>
    </row>
    <row r="97" spans="2:8">
      <c r="B97" s="1137" t="s">
        <v>714</v>
      </c>
      <c r="C97" s="940" t="s">
        <v>714</v>
      </c>
      <c r="D97" s="1138">
        <v>2932</v>
      </c>
      <c r="E97" s="940" t="s">
        <v>3160</v>
      </c>
      <c r="F97" s="1138" t="s">
        <v>1383</v>
      </c>
      <c r="G97" s="1139">
        <v>600082571</v>
      </c>
      <c r="H97" s="949"/>
    </row>
    <row r="98" spans="2:8">
      <c r="B98" s="1137" t="s">
        <v>1262</v>
      </c>
      <c r="C98" s="940" t="s">
        <v>1262</v>
      </c>
      <c r="D98" s="1138">
        <v>2938</v>
      </c>
      <c r="E98" s="940" t="s">
        <v>3103</v>
      </c>
      <c r="F98" s="1140" t="s">
        <v>1383</v>
      </c>
      <c r="G98" s="1139">
        <v>600082717</v>
      </c>
      <c r="H98" s="949"/>
    </row>
    <row r="99" spans="2:8">
      <c r="B99" s="1137" t="s">
        <v>3561</v>
      </c>
      <c r="C99" s="1137" t="s">
        <v>3561</v>
      </c>
      <c r="D99" s="1138">
        <v>2939</v>
      </c>
      <c r="E99" s="940" t="s">
        <v>1402</v>
      </c>
      <c r="F99" s="1140" t="s">
        <v>1385</v>
      </c>
      <c r="G99" s="1139">
        <v>508136644</v>
      </c>
      <c r="H99" s="949"/>
    </row>
    <row r="100" spans="2:8">
      <c r="B100" s="1137" t="s">
        <v>3561</v>
      </c>
      <c r="C100" s="1137" t="s">
        <v>3561</v>
      </c>
      <c r="D100" s="1138">
        <v>2940</v>
      </c>
      <c r="E100" s="940" t="s">
        <v>3108</v>
      </c>
      <c r="F100" s="1140" t="s">
        <v>1383</v>
      </c>
      <c r="G100" s="1139">
        <v>600082440</v>
      </c>
      <c r="H100" s="949"/>
    </row>
    <row r="101" spans="2:8" ht="24">
      <c r="B101" s="1137" t="s">
        <v>1387</v>
      </c>
      <c r="C101" s="940" t="s">
        <v>718</v>
      </c>
      <c r="D101" s="1138">
        <v>2941</v>
      </c>
      <c r="E101" s="940" t="s">
        <v>572</v>
      </c>
      <c r="F101" s="1138" t="s">
        <v>1383</v>
      </c>
      <c r="G101" s="1139">
        <v>600084906</v>
      </c>
      <c r="H101" s="949"/>
    </row>
    <row r="102" spans="2:8" ht="24">
      <c r="B102" s="1137" t="s">
        <v>1387</v>
      </c>
      <c r="C102" s="940" t="s">
        <v>718</v>
      </c>
      <c r="D102" s="1138">
        <v>2942</v>
      </c>
      <c r="E102" s="940" t="s">
        <v>770</v>
      </c>
      <c r="F102" s="1138" t="s">
        <v>1385</v>
      </c>
      <c r="G102" s="1139">
        <v>510265006</v>
      </c>
      <c r="H102" s="949"/>
    </row>
    <row r="103" spans="2:8">
      <c r="B103" s="1137" t="s">
        <v>3561</v>
      </c>
      <c r="C103" s="1137" t="s">
        <v>3561</v>
      </c>
      <c r="D103" s="1138">
        <v>2944</v>
      </c>
      <c r="E103" s="940" t="s">
        <v>3109</v>
      </c>
      <c r="F103" s="1140" t="s">
        <v>1383</v>
      </c>
      <c r="G103" s="1139">
        <v>600000354</v>
      </c>
      <c r="H103" s="949"/>
    </row>
    <row r="104" spans="2:8">
      <c r="B104" s="1137" t="s">
        <v>1389</v>
      </c>
      <c r="C104" s="940" t="s">
        <v>711</v>
      </c>
      <c r="D104" s="1138">
        <v>2946</v>
      </c>
      <c r="E104" s="940" t="s">
        <v>3213</v>
      </c>
      <c r="F104" s="1138" t="s">
        <v>1385</v>
      </c>
      <c r="G104" s="1139">
        <v>600082490</v>
      </c>
      <c r="H104" s="949"/>
    </row>
    <row r="105" spans="2:8">
      <c r="B105" s="1137" t="s">
        <v>1389</v>
      </c>
      <c r="C105" s="940" t="s">
        <v>711</v>
      </c>
      <c r="D105" s="1138">
        <v>2947</v>
      </c>
      <c r="E105" s="940" t="s">
        <v>3161</v>
      </c>
      <c r="F105" s="1140" t="s">
        <v>1383</v>
      </c>
      <c r="G105" s="1139">
        <v>600082563</v>
      </c>
      <c r="H105" s="949"/>
    </row>
    <row r="106" spans="2:8">
      <c r="B106" s="1137" t="s">
        <v>3561</v>
      </c>
      <c r="C106" s="1137" t="s">
        <v>3561</v>
      </c>
      <c r="D106" s="1138">
        <v>2949</v>
      </c>
      <c r="E106" s="940" t="s">
        <v>3110</v>
      </c>
      <c r="F106" s="1140" t="s">
        <v>1383</v>
      </c>
      <c r="G106" s="1139">
        <v>600082466</v>
      </c>
      <c r="H106" s="949"/>
    </row>
    <row r="107" spans="2:8">
      <c r="B107" s="1137" t="s">
        <v>3561</v>
      </c>
      <c r="C107" s="1137" t="s">
        <v>3561</v>
      </c>
      <c r="D107" s="1138">
        <v>2961</v>
      </c>
      <c r="E107" s="940" t="s">
        <v>3043</v>
      </c>
      <c r="F107" s="1138" t="s">
        <v>1383</v>
      </c>
      <c r="G107" s="1139">
        <v>600082458</v>
      </c>
      <c r="H107" s="949"/>
    </row>
    <row r="108" spans="2:8">
      <c r="B108" s="1137" t="s">
        <v>1390</v>
      </c>
      <c r="C108" s="940" t="s">
        <v>1255</v>
      </c>
      <c r="D108" s="1138">
        <v>2962</v>
      </c>
      <c r="E108" s="940" t="s">
        <v>3206</v>
      </c>
      <c r="F108" s="1140" t="s">
        <v>1385</v>
      </c>
      <c r="G108" s="1139">
        <v>600082628</v>
      </c>
      <c r="H108" s="949"/>
    </row>
    <row r="109" spans="2:8">
      <c r="B109" s="1137" t="s">
        <v>1390</v>
      </c>
      <c r="C109" s="940" t="s">
        <v>1255</v>
      </c>
      <c r="D109" s="1138">
        <v>2963</v>
      </c>
      <c r="E109" s="940" t="s">
        <v>3217</v>
      </c>
      <c r="F109" s="1138" t="s">
        <v>1385</v>
      </c>
      <c r="G109" s="1139">
        <v>508184509</v>
      </c>
      <c r="H109" s="949"/>
    </row>
    <row r="110" spans="2:8">
      <c r="B110" s="1137" t="s">
        <v>1262</v>
      </c>
      <c r="C110" s="940" t="s">
        <v>1262</v>
      </c>
      <c r="D110" s="1138">
        <v>2965</v>
      </c>
      <c r="E110" s="940" t="s">
        <v>3162</v>
      </c>
      <c r="F110" s="1138" t="s">
        <v>1383</v>
      </c>
      <c r="G110" s="1139">
        <v>600083349</v>
      </c>
      <c r="H110" s="949"/>
    </row>
    <row r="111" spans="2:8">
      <c r="B111" s="1137" t="s">
        <v>1261</v>
      </c>
      <c r="C111" s="940" t="s">
        <v>1261</v>
      </c>
      <c r="D111" s="1138">
        <v>2973</v>
      </c>
      <c r="E111" s="940" t="s">
        <v>1403</v>
      </c>
      <c r="F111" s="1140" t="s">
        <v>1385</v>
      </c>
      <c r="G111" s="1139">
        <v>502110660</v>
      </c>
      <c r="H111" s="949"/>
    </row>
    <row r="112" spans="2:8">
      <c r="B112" s="1137" t="s">
        <v>1261</v>
      </c>
      <c r="C112" s="940" t="s">
        <v>1261</v>
      </c>
      <c r="D112" s="1138">
        <v>2974</v>
      </c>
      <c r="E112" s="940" t="s">
        <v>1404</v>
      </c>
      <c r="F112" s="1138" t="s">
        <v>1385</v>
      </c>
      <c r="G112" s="1139">
        <v>512017050</v>
      </c>
      <c r="H112" s="949"/>
    </row>
    <row r="113" spans="2:8">
      <c r="B113" s="1137" t="s">
        <v>1261</v>
      </c>
      <c r="C113" s="940" t="s">
        <v>1261</v>
      </c>
      <c r="D113" s="1138">
        <v>2975</v>
      </c>
      <c r="E113" s="940" t="s">
        <v>836</v>
      </c>
      <c r="F113" s="1138" t="s">
        <v>1385</v>
      </c>
      <c r="G113" s="1139">
        <v>505387271</v>
      </c>
      <c r="H113" s="949"/>
    </row>
    <row r="114" spans="2:8">
      <c r="B114" s="1137" t="s">
        <v>1261</v>
      </c>
      <c r="C114" s="940" t="s">
        <v>1261</v>
      </c>
      <c r="D114" s="1138">
        <v>2976</v>
      </c>
      <c r="E114" s="940" t="s">
        <v>832</v>
      </c>
      <c r="F114" s="1140" t="s">
        <v>1385</v>
      </c>
      <c r="G114" s="1139">
        <v>501461108</v>
      </c>
      <c r="H114" s="949"/>
    </row>
    <row r="115" spans="2:8">
      <c r="B115" s="1137" t="s">
        <v>1261</v>
      </c>
      <c r="C115" s="940" t="s">
        <v>1261</v>
      </c>
      <c r="D115" s="1138">
        <v>2977</v>
      </c>
      <c r="E115" s="940" t="s">
        <v>830</v>
      </c>
      <c r="F115" s="1140" t="s">
        <v>1385</v>
      </c>
      <c r="G115" s="1139">
        <v>502083514</v>
      </c>
      <c r="H115" s="949"/>
    </row>
    <row r="116" spans="2:8">
      <c r="B116" s="1137" t="s">
        <v>1261</v>
      </c>
      <c r="C116" s="940" t="s">
        <v>1261</v>
      </c>
      <c r="D116" s="1138">
        <v>2978</v>
      </c>
      <c r="E116" s="940" t="s">
        <v>833</v>
      </c>
      <c r="F116" s="1140" t="s">
        <v>1385</v>
      </c>
      <c r="G116" s="1139">
        <v>501617582</v>
      </c>
      <c r="H116" s="949"/>
    </row>
    <row r="117" spans="2:8">
      <c r="B117" s="1137" t="s">
        <v>1261</v>
      </c>
      <c r="C117" s="940" t="s">
        <v>1261</v>
      </c>
      <c r="D117" s="1138">
        <v>2979</v>
      </c>
      <c r="E117" s="940" t="s">
        <v>834</v>
      </c>
      <c r="F117" s="1140" t="s">
        <v>1385</v>
      </c>
      <c r="G117" s="1139">
        <v>501201920</v>
      </c>
      <c r="H117" s="949"/>
    </row>
    <row r="118" spans="2:8">
      <c r="B118" s="1137" t="s">
        <v>1261</v>
      </c>
      <c r="C118" s="940" t="s">
        <v>1261</v>
      </c>
      <c r="D118" s="1138">
        <v>2981</v>
      </c>
      <c r="E118" s="940" t="s">
        <v>831</v>
      </c>
      <c r="F118" s="1138" t="s">
        <v>1385</v>
      </c>
      <c r="G118" s="1139">
        <v>680041982</v>
      </c>
      <c r="H118" s="949"/>
    </row>
    <row r="119" spans="2:8">
      <c r="B119" s="1137" t="s">
        <v>1261</v>
      </c>
      <c r="C119" s="940" t="s">
        <v>1261</v>
      </c>
      <c r="D119" s="1138">
        <v>2982</v>
      </c>
      <c r="E119" s="940" t="s">
        <v>1405</v>
      </c>
      <c r="F119" s="1138" t="s">
        <v>1385</v>
      </c>
      <c r="G119" s="1139">
        <v>502011378</v>
      </c>
      <c r="H119" s="949"/>
    </row>
    <row r="120" spans="2:8">
      <c r="B120" s="1137" t="s">
        <v>1261</v>
      </c>
      <c r="C120" s="940" t="s">
        <v>1261</v>
      </c>
      <c r="D120" s="1138">
        <v>2984</v>
      </c>
      <c r="E120" s="940" t="s">
        <v>837</v>
      </c>
      <c r="F120" s="1138" t="s">
        <v>1385</v>
      </c>
      <c r="G120" s="1139">
        <v>501413197</v>
      </c>
      <c r="H120" s="949"/>
    </row>
    <row r="121" spans="2:8">
      <c r="B121" s="1137" t="s">
        <v>1261</v>
      </c>
      <c r="C121" s="940" t="s">
        <v>1261</v>
      </c>
      <c r="D121" s="1138">
        <v>2986</v>
      </c>
      <c r="E121" s="940" t="s">
        <v>835</v>
      </c>
      <c r="F121" s="1138" t="s">
        <v>1385</v>
      </c>
      <c r="G121" s="1139">
        <v>501345361</v>
      </c>
      <c r="H121" s="949"/>
    </row>
    <row r="122" spans="2:8">
      <c r="B122" s="1137" t="s">
        <v>1261</v>
      </c>
      <c r="C122" s="940" t="s">
        <v>1261</v>
      </c>
      <c r="D122" s="1138">
        <v>2987</v>
      </c>
      <c r="E122" s="940" t="s">
        <v>798</v>
      </c>
      <c r="F122" s="1138" t="s">
        <v>1385</v>
      </c>
      <c r="G122" s="1139">
        <v>501510184</v>
      </c>
      <c r="H122" s="949"/>
    </row>
    <row r="123" spans="2:8">
      <c r="B123" s="1137" t="s">
        <v>1261</v>
      </c>
      <c r="C123" s="940" t="s">
        <v>1261</v>
      </c>
      <c r="D123" s="1138">
        <v>2988</v>
      </c>
      <c r="E123" s="940" t="s">
        <v>784</v>
      </c>
      <c r="F123" s="1138" t="s">
        <v>1385</v>
      </c>
      <c r="G123" s="1139">
        <v>680038671</v>
      </c>
      <c r="H123" s="949"/>
    </row>
    <row r="124" spans="2:8">
      <c r="B124" s="1137" t="s">
        <v>1261</v>
      </c>
      <c r="C124" s="940" t="s">
        <v>1261</v>
      </c>
      <c r="D124" s="1138">
        <v>2989</v>
      </c>
      <c r="E124" s="940" t="s">
        <v>785</v>
      </c>
      <c r="F124" s="1140" t="s">
        <v>1385</v>
      </c>
      <c r="G124" s="1139">
        <v>600013758</v>
      </c>
      <c r="H124" s="949"/>
    </row>
    <row r="125" spans="2:8">
      <c r="B125" s="1137" t="s">
        <v>1261</v>
      </c>
      <c r="C125" s="940" t="s">
        <v>1261</v>
      </c>
      <c r="D125" s="1138">
        <v>2990</v>
      </c>
      <c r="E125" s="940" t="s">
        <v>786</v>
      </c>
      <c r="F125" s="1138" t="s">
        <v>1385</v>
      </c>
      <c r="G125" s="1139">
        <v>504152980</v>
      </c>
      <c r="H125" s="949"/>
    </row>
    <row r="126" spans="2:8">
      <c r="B126" s="1137" t="s">
        <v>1261</v>
      </c>
      <c r="C126" s="940" t="s">
        <v>1261</v>
      </c>
      <c r="D126" s="1138">
        <v>2991</v>
      </c>
      <c r="E126" s="940" t="s">
        <v>3044</v>
      </c>
      <c r="F126" s="1138" t="s">
        <v>1385</v>
      </c>
      <c r="G126" s="1139">
        <v>503494933</v>
      </c>
      <c r="H126" s="949"/>
    </row>
    <row r="127" spans="2:8">
      <c r="B127" s="1137" t="s">
        <v>1261</v>
      </c>
      <c r="C127" s="940" t="s">
        <v>1261</v>
      </c>
      <c r="D127" s="1138">
        <v>2992</v>
      </c>
      <c r="E127" s="940" t="s">
        <v>787</v>
      </c>
      <c r="F127" s="1138" t="s">
        <v>1385</v>
      </c>
      <c r="G127" s="1139">
        <v>600027350</v>
      </c>
      <c r="H127" s="949"/>
    </row>
    <row r="128" spans="2:8">
      <c r="B128" s="1137" t="s">
        <v>1261</v>
      </c>
      <c r="C128" s="940" t="s">
        <v>1261</v>
      </c>
      <c r="D128" s="1138">
        <v>2993</v>
      </c>
      <c r="E128" s="940" t="s">
        <v>783</v>
      </c>
      <c r="F128" s="1138" t="s">
        <v>1385</v>
      </c>
      <c r="G128" s="1139">
        <v>600023265</v>
      </c>
      <c r="H128" s="949"/>
    </row>
    <row r="129" spans="2:8">
      <c r="B129" s="1137" t="s">
        <v>1261</v>
      </c>
      <c r="C129" s="940" t="s">
        <v>1261</v>
      </c>
      <c r="D129" s="1138">
        <v>2994</v>
      </c>
      <c r="E129" s="940" t="s">
        <v>788</v>
      </c>
      <c r="F129" s="1140" t="s">
        <v>1385</v>
      </c>
      <c r="G129" s="1139">
        <v>506971244</v>
      </c>
      <c r="H129" s="949"/>
    </row>
    <row r="130" spans="2:8">
      <c r="B130" s="1137" t="s">
        <v>1261</v>
      </c>
      <c r="C130" s="940" t="s">
        <v>1261</v>
      </c>
      <c r="D130" s="1138">
        <v>2995</v>
      </c>
      <c r="E130" s="940" t="s">
        <v>789</v>
      </c>
      <c r="F130" s="1138" t="s">
        <v>1385</v>
      </c>
      <c r="G130" s="1139">
        <v>508519713</v>
      </c>
      <c r="H130" s="949"/>
    </row>
    <row r="131" spans="2:8">
      <c r="B131" s="1137" t="s">
        <v>1261</v>
      </c>
      <c r="C131" s="940" t="s">
        <v>1261</v>
      </c>
      <c r="D131" s="1138">
        <v>2996</v>
      </c>
      <c r="E131" s="940" t="s">
        <v>790</v>
      </c>
      <c r="F131" s="1138" t="s">
        <v>1385</v>
      </c>
      <c r="G131" s="1139">
        <v>600028348</v>
      </c>
      <c r="H131" s="949"/>
    </row>
    <row r="132" spans="2:8">
      <c r="B132" s="1137" t="s">
        <v>1261</v>
      </c>
      <c r="C132" s="940" t="s">
        <v>1261</v>
      </c>
      <c r="D132" s="1138">
        <v>2997</v>
      </c>
      <c r="E132" s="940" t="s">
        <v>795</v>
      </c>
      <c r="F132" s="1138" t="s">
        <v>1385</v>
      </c>
      <c r="G132" s="1139">
        <v>503606251</v>
      </c>
      <c r="H132" s="949"/>
    </row>
    <row r="133" spans="2:8">
      <c r="B133" s="1137" t="s">
        <v>1261</v>
      </c>
      <c r="C133" s="940" t="s">
        <v>1261</v>
      </c>
      <c r="D133" s="1138">
        <v>2998</v>
      </c>
      <c r="E133" s="940" t="s">
        <v>791</v>
      </c>
      <c r="F133" s="1138" t="s">
        <v>1385</v>
      </c>
      <c r="G133" s="1139">
        <v>501403906</v>
      </c>
      <c r="H133" s="949"/>
    </row>
    <row r="134" spans="2:8">
      <c r="B134" s="1137" t="s">
        <v>1261</v>
      </c>
      <c r="C134" s="940" t="s">
        <v>1261</v>
      </c>
      <c r="D134" s="1138">
        <v>2999</v>
      </c>
      <c r="E134" s="940" t="s">
        <v>792</v>
      </c>
      <c r="F134" s="1138" t="s">
        <v>1385</v>
      </c>
      <c r="G134" s="1139">
        <v>503720364</v>
      </c>
      <c r="H134" s="949"/>
    </row>
    <row r="135" spans="2:8">
      <c r="B135" s="1137" t="s">
        <v>1261</v>
      </c>
      <c r="C135" s="940" t="s">
        <v>1261</v>
      </c>
      <c r="D135" s="1138">
        <v>3000</v>
      </c>
      <c r="E135" s="940" t="s">
        <v>793</v>
      </c>
      <c r="F135" s="1138" t="s">
        <v>1385</v>
      </c>
      <c r="G135" s="1139">
        <v>503767549</v>
      </c>
      <c r="H135" s="949"/>
    </row>
    <row r="136" spans="2:8">
      <c r="B136" s="1137" t="s">
        <v>1261</v>
      </c>
      <c r="C136" s="940" t="s">
        <v>1261</v>
      </c>
      <c r="D136" s="1138">
        <v>3001</v>
      </c>
      <c r="E136" s="940" t="s">
        <v>3045</v>
      </c>
      <c r="F136" s="1138" t="s">
        <v>1385</v>
      </c>
      <c r="G136" s="1139">
        <v>503761877</v>
      </c>
      <c r="H136" s="949"/>
    </row>
    <row r="137" spans="2:8">
      <c r="B137" s="1137" t="s">
        <v>1261</v>
      </c>
      <c r="C137" s="940" t="s">
        <v>1261</v>
      </c>
      <c r="D137" s="1138">
        <v>3002</v>
      </c>
      <c r="E137" s="940" t="s">
        <v>794</v>
      </c>
      <c r="F137" s="1138" t="s">
        <v>1385</v>
      </c>
      <c r="G137" s="1139">
        <v>680033548</v>
      </c>
      <c r="H137" s="949"/>
    </row>
    <row r="138" spans="2:8">
      <c r="B138" s="1137" t="s">
        <v>1261</v>
      </c>
      <c r="C138" s="940" t="s">
        <v>1261</v>
      </c>
      <c r="D138" s="1138">
        <v>3003</v>
      </c>
      <c r="E138" s="940" t="s">
        <v>776</v>
      </c>
      <c r="F138" s="1140" t="s">
        <v>1385</v>
      </c>
      <c r="G138" s="1139">
        <v>600081583</v>
      </c>
      <c r="H138" s="949"/>
    </row>
    <row r="139" spans="2:8">
      <c r="B139" s="1137" t="s">
        <v>1261</v>
      </c>
      <c r="C139" s="940" t="s">
        <v>1261</v>
      </c>
      <c r="D139" s="1138">
        <v>3004</v>
      </c>
      <c r="E139" s="940" t="s">
        <v>778</v>
      </c>
      <c r="F139" s="1140" t="s">
        <v>1385</v>
      </c>
      <c r="G139" s="1139">
        <v>507880803</v>
      </c>
      <c r="H139" s="949"/>
    </row>
    <row r="140" spans="2:8">
      <c r="B140" s="1137" t="s">
        <v>1261</v>
      </c>
      <c r="C140" s="940" t="s">
        <v>1261</v>
      </c>
      <c r="D140" s="1138">
        <v>3005</v>
      </c>
      <c r="E140" s="940" t="s">
        <v>777</v>
      </c>
      <c r="F140" s="1138" t="s">
        <v>1385</v>
      </c>
      <c r="G140" s="1139">
        <v>508310350</v>
      </c>
      <c r="H140" s="949"/>
    </row>
    <row r="141" spans="2:8">
      <c r="B141" s="1137" t="s">
        <v>1390</v>
      </c>
      <c r="C141" s="940" t="s">
        <v>1255</v>
      </c>
      <c r="D141" s="1138">
        <v>3011</v>
      </c>
      <c r="E141" s="940" t="s">
        <v>1406</v>
      </c>
      <c r="F141" s="1138" t="s">
        <v>1385</v>
      </c>
      <c r="G141" s="1139">
        <v>600083250</v>
      </c>
      <c r="H141" s="949"/>
    </row>
    <row r="142" spans="2:8" ht="24">
      <c r="B142" s="1137" t="s">
        <v>1387</v>
      </c>
      <c r="C142" s="940" t="s">
        <v>718</v>
      </c>
      <c r="D142" s="1138">
        <v>3035</v>
      </c>
      <c r="E142" s="940" t="s">
        <v>3176</v>
      </c>
      <c r="F142" s="1140" t="s">
        <v>1385</v>
      </c>
      <c r="G142" s="1139">
        <v>600084035</v>
      </c>
      <c r="H142" s="949"/>
    </row>
    <row r="143" spans="2:8">
      <c r="B143" s="1137" t="s">
        <v>1384</v>
      </c>
      <c r="C143" s="940" t="s">
        <v>701</v>
      </c>
      <c r="D143" s="1138">
        <v>3043</v>
      </c>
      <c r="E143" s="940" t="s">
        <v>3166</v>
      </c>
      <c r="F143" s="1138" t="s">
        <v>1383</v>
      </c>
      <c r="G143" s="1139">
        <v>600030865</v>
      </c>
      <c r="H143" s="949"/>
    </row>
    <row r="144" spans="2:8">
      <c r="B144" s="1137" t="s">
        <v>1384</v>
      </c>
      <c r="C144" s="940" t="s">
        <v>701</v>
      </c>
      <c r="D144" s="1138">
        <v>3044</v>
      </c>
      <c r="E144" s="940" t="s">
        <v>3163</v>
      </c>
      <c r="F144" s="1140" t="s">
        <v>1383</v>
      </c>
      <c r="G144" s="1139">
        <v>503268011</v>
      </c>
      <c r="H144" s="949"/>
    </row>
    <row r="145" spans="2:8">
      <c r="B145" s="1137" t="s">
        <v>1384</v>
      </c>
      <c r="C145" s="940" t="s">
        <v>701</v>
      </c>
      <c r="D145" s="1138">
        <v>3046</v>
      </c>
      <c r="E145" s="940" t="s">
        <v>3167</v>
      </c>
      <c r="F145" s="1138" t="s">
        <v>1383</v>
      </c>
      <c r="G145" s="1139">
        <v>600083837</v>
      </c>
      <c r="H145" s="949"/>
    </row>
    <row r="146" spans="2:8">
      <c r="B146" s="1137" t="s">
        <v>714</v>
      </c>
      <c r="C146" s="940" t="s">
        <v>714</v>
      </c>
      <c r="D146" s="1138">
        <v>3047</v>
      </c>
      <c r="E146" s="940" t="s">
        <v>3168</v>
      </c>
      <c r="F146" s="1140" t="s">
        <v>1383</v>
      </c>
      <c r="G146" s="1139">
        <v>600084418</v>
      </c>
      <c r="H146" s="949"/>
    </row>
    <row r="147" spans="2:8">
      <c r="B147" s="1137" t="s">
        <v>3562</v>
      </c>
      <c r="C147" s="1137" t="s">
        <v>3562</v>
      </c>
      <c r="D147" s="1138">
        <v>3048</v>
      </c>
      <c r="E147" s="940" t="s">
        <v>3169</v>
      </c>
      <c r="F147" s="1140" t="s">
        <v>1383</v>
      </c>
      <c r="G147" s="1139">
        <v>600081028</v>
      </c>
      <c r="H147" s="949"/>
    </row>
    <row r="148" spans="2:8">
      <c r="B148" s="1137" t="s">
        <v>1261</v>
      </c>
      <c r="C148" s="940" t="s">
        <v>1261</v>
      </c>
      <c r="D148" s="1138">
        <v>3051</v>
      </c>
      <c r="E148" s="940" t="s">
        <v>818</v>
      </c>
      <c r="F148" s="1138" t="s">
        <v>1385</v>
      </c>
      <c r="G148" s="1139">
        <v>672001926</v>
      </c>
      <c r="H148" s="949"/>
    </row>
    <row r="149" spans="2:8">
      <c r="B149" s="1137" t="s">
        <v>1261</v>
      </c>
      <c r="C149" s="940" t="s">
        <v>1261</v>
      </c>
      <c r="D149" s="1138">
        <v>3052</v>
      </c>
      <c r="E149" s="940" t="s">
        <v>816</v>
      </c>
      <c r="F149" s="1138" t="s">
        <v>1385</v>
      </c>
      <c r="G149" s="1139">
        <v>600039510</v>
      </c>
      <c r="H149" s="949"/>
    </row>
    <row r="150" spans="2:8">
      <c r="B150" s="1137" t="s">
        <v>1261</v>
      </c>
      <c r="C150" s="940" t="s">
        <v>1261</v>
      </c>
      <c r="D150" s="1138">
        <v>3053</v>
      </c>
      <c r="E150" s="940" t="s">
        <v>811</v>
      </c>
      <c r="F150" s="1138" t="s">
        <v>1385</v>
      </c>
      <c r="G150" s="1139">
        <v>600017982</v>
      </c>
      <c r="H150" s="949"/>
    </row>
    <row r="151" spans="2:8">
      <c r="B151" s="1137" t="s">
        <v>1261</v>
      </c>
      <c r="C151" s="940" t="s">
        <v>1261</v>
      </c>
      <c r="D151" s="1138">
        <v>3054</v>
      </c>
      <c r="E151" s="940" t="s">
        <v>813</v>
      </c>
      <c r="F151" s="1140" t="s">
        <v>1385</v>
      </c>
      <c r="G151" s="1139">
        <v>600038106</v>
      </c>
      <c r="H151" s="949"/>
    </row>
    <row r="152" spans="2:8">
      <c r="B152" s="1137" t="s">
        <v>1261</v>
      </c>
      <c r="C152" s="940" t="s">
        <v>1261</v>
      </c>
      <c r="D152" s="1138">
        <v>3055</v>
      </c>
      <c r="E152" s="940" t="s">
        <v>814</v>
      </c>
      <c r="F152" s="1140" t="s">
        <v>1385</v>
      </c>
      <c r="G152" s="1139">
        <v>600038009</v>
      </c>
      <c r="H152" s="949"/>
    </row>
    <row r="153" spans="2:8">
      <c r="B153" s="1137" t="s">
        <v>1261</v>
      </c>
      <c r="C153" s="940" t="s">
        <v>1261</v>
      </c>
      <c r="D153" s="1138">
        <v>3056</v>
      </c>
      <c r="E153" s="940" t="s">
        <v>824</v>
      </c>
      <c r="F153" s="1140" t="s">
        <v>1385</v>
      </c>
      <c r="G153" s="1139">
        <v>502662875</v>
      </c>
      <c r="H153" s="949"/>
    </row>
    <row r="154" spans="2:8">
      <c r="B154" s="1137" t="s">
        <v>1261</v>
      </c>
      <c r="C154" s="940" t="s">
        <v>1261</v>
      </c>
      <c r="D154" s="1138">
        <v>3057</v>
      </c>
      <c r="E154" s="940" t="s">
        <v>820</v>
      </c>
      <c r="F154" s="1138" t="s">
        <v>1385</v>
      </c>
      <c r="G154" s="1139">
        <v>502618418</v>
      </c>
      <c r="H154" s="949"/>
    </row>
    <row r="155" spans="2:8">
      <c r="B155" s="1137" t="s">
        <v>1261</v>
      </c>
      <c r="C155" s="940" t="s">
        <v>1261</v>
      </c>
      <c r="D155" s="1138">
        <v>3058</v>
      </c>
      <c r="E155" s="940" t="s">
        <v>823</v>
      </c>
      <c r="F155" s="1138" t="s">
        <v>1385</v>
      </c>
      <c r="G155" s="1139">
        <v>502657456</v>
      </c>
      <c r="H155" s="949"/>
    </row>
    <row r="156" spans="2:8">
      <c r="B156" s="1137" t="s">
        <v>1261</v>
      </c>
      <c r="C156" s="940" t="s">
        <v>1261</v>
      </c>
      <c r="D156" s="1138">
        <v>3059</v>
      </c>
      <c r="E156" s="940" t="s">
        <v>821</v>
      </c>
      <c r="F156" s="1140" t="s">
        <v>1385</v>
      </c>
      <c r="G156" s="1139">
        <v>502736208</v>
      </c>
      <c r="H156" s="949"/>
    </row>
    <row r="157" spans="2:8">
      <c r="B157" s="1137" t="s">
        <v>1261</v>
      </c>
      <c r="C157" s="940" t="s">
        <v>1261</v>
      </c>
      <c r="D157" s="1138">
        <v>3060</v>
      </c>
      <c r="E157" s="940" t="s">
        <v>822</v>
      </c>
      <c r="F157" s="1138" t="s">
        <v>1385</v>
      </c>
      <c r="G157" s="1139">
        <v>502659807</v>
      </c>
      <c r="H157" s="949"/>
    </row>
    <row r="158" spans="2:8">
      <c r="B158" s="1137" t="s">
        <v>1261</v>
      </c>
      <c r="C158" s="940" t="s">
        <v>1261</v>
      </c>
      <c r="D158" s="1138">
        <v>3061</v>
      </c>
      <c r="E158" s="940" t="s">
        <v>827</v>
      </c>
      <c r="F158" s="1138" t="s">
        <v>1385</v>
      </c>
      <c r="G158" s="1139">
        <v>506101347</v>
      </c>
      <c r="H158" s="949"/>
    </row>
    <row r="159" spans="2:8">
      <c r="B159" s="1137" t="s">
        <v>1261</v>
      </c>
      <c r="C159" s="940" t="s">
        <v>1261</v>
      </c>
      <c r="D159" s="1138">
        <v>3062</v>
      </c>
      <c r="E159" s="940" t="s">
        <v>819</v>
      </c>
      <c r="F159" s="1138" t="s">
        <v>1385</v>
      </c>
      <c r="G159" s="1139">
        <v>504035541</v>
      </c>
      <c r="H159" s="949"/>
    </row>
    <row r="160" spans="2:8">
      <c r="B160" s="1137" t="s">
        <v>1261</v>
      </c>
      <c r="C160" s="940" t="s">
        <v>1261</v>
      </c>
      <c r="D160" s="1138">
        <v>3063</v>
      </c>
      <c r="E160" s="940" t="s">
        <v>825</v>
      </c>
      <c r="F160" s="1138" t="s">
        <v>1385</v>
      </c>
      <c r="G160" s="1139">
        <v>503013366</v>
      </c>
      <c r="H160" s="949"/>
    </row>
    <row r="161" spans="2:8">
      <c r="B161" s="1137" t="s">
        <v>1261</v>
      </c>
      <c r="C161" s="940" t="s">
        <v>1261</v>
      </c>
      <c r="D161" s="1138">
        <v>3064</v>
      </c>
      <c r="E161" s="940" t="s">
        <v>826</v>
      </c>
      <c r="F161" s="1138" t="s">
        <v>1385</v>
      </c>
      <c r="G161" s="1139">
        <v>600083861</v>
      </c>
      <c r="H161" s="949"/>
    </row>
    <row r="162" spans="2:8">
      <c r="B162" s="1137" t="s">
        <v>1261</v>
      </c>
      <c r="C162" s="940" t="s">
        <v>1261</v>
      </c>
      <c r="D162" s="1138">
        <v>3065</v>
      </c>
      <c r="E162" s="940" t="s">
        <v>828</v>
      </c>
      <c r="F162" s="1138" t="s">
        <v>1385</v>
      </c>
      <c r="G162" s="1139">
        <v>600083853</v>
      </c>
      <c r="H162" s="949"/>
    </row>
    <row r="163" spans="2:8">
      <c r="B163" s="1137" t="s">
        <v>1261</v>
      </c>
      <c r="C163" s="940" t="s">
        <v>1261</v>
      </c>
      <c r="D163" s="1138">
        <v>3066</v>
      </c>
      <c r="E163" s="940" t="s">
        <v>829</v>
      </c>
      <c r="F163" s="1138" t="s">
        <v>1385</v>
      </c>
      <c r="G163" s="1139">
        <v>508955645</v>
      </c>
      <c r="H163" s="949"/>
    </row>
    <row r="164" spans="2:8">
      <c r="B164" s="1137" t="s">
        <v>1261</v>
      </c>
      <c r="C164" s="940" t="s">
        <v>1261</v>
      </c>
      <c r="D164" s="1138">
        <v>3069</v>
      </c>
      <c r="E164" s="940" t="s">
        <v>812</v>
      </c>
      <c r="F164" s="1138" t="s">
        <v>1385</v>
      </c>
      <c r="G164" s="1139">
        <v>671001116</v>
      </c>
      <c r="H164" s="949"/>
    </row>
    <row r="165" spans="2:8">
      <c r="B165" s="1137" t="s">
        <v>1261</v>
      </c>
      <c r="C165" s="940" t="s">
        <v>1261</v>
      </c>
      <c r="D165" s="1138">
        <v>3070</v>
      </c>
      <c r="E165" s="940" t="s">
        <v>817</v>
      </c>
      <c r="F165" s="1138" t="s">
        <v>1385</v>
      </c>
      <c r="G165" s="1139">
        <v>680047360</v>
      </c>
      <c r="H165" s="949"/>
    </row>
    <row r="166" spans="2:8">
      <c r="B166" s="1137" t="s">
        <v>1261</v>
      </c>
      <c r="C166" s="940" t="s">
        <v>1261</v>
      </c>
      <c r="D166" s="1138">
        <v>3081</v>
      </c>
      <c r="E166" s="940" t="s">
        <v>917</v>
      </c>
      <c r="F166" s="1138" t="s">
        <v>1385</v>
      </c>
      <c r="G166" s="1139">
        <v>501507930</v>
      </c>
      <c r="H166" s="949"/>
    </row>
    <row r="167" spans="2:8">
      <c r="B167" s="1137" t="s">
        <v>1261</v>
      </c>
      <c r="C167" s="940" t="s">
        <v>1261</v>
      </c>
      <c r="D167" s="1138">
        <v>3082</v>
      </c>
      <c r="E167" s="940" t="s">
        <v>916</v>
      </c>
      <c r="F167" s="1138" t="s">
        <v>1385</v>
      </c>
      <c r="G167" s="1139">
        <v>502488603</v>
      </c>
      <c r="H167" s="949"/>
    </row>
    <row r="168" spans="2:8">
      <c r="B168" s="1137" t="s">
        <v>1261</v>
      </c>
      <c r="C168" s="940" t="s">
        <v>1261</v>
      </c>
      <c r="D168" s="1138">
        <v>3083</v>
      </c>
      <c r="E168" s="940" t="s">
        <v>914</v>
      </c>
      <c r="F168" s="1138" t="s">
        <v>1385</v>
      </c>
      <c r="G168" s="1139">
        <v>505869721</v>
      </c>
      <c r="H168" s="949"/>
    </row>
    <row r="169" spans="2:8">
      <c r="B169" s="1137" t="s">
        <v>1261</v>
      </c>
      <c r="C169" s="940" t="s">
        <v>1261</v>
      </c>
      <c r="D169" s="1138">
        <v>3084</v>
      </c>
      <c r="E169" s="940" t="s">
        <v>912</v>
      </c>
      <c r="F169" s="1140" t="s">
        <v>1385</v>
      </c>
      <c r="G169" s="1139">
        <v>502286326</v>
      </c>
      <c r="H169" s="949"/>
    </row>
    <row r="170" spans="2:8">
      <c r="B170" s="1137" t="s">
        <v>1261</v>
      </c>
      <c r="C170" s="940" t="s">
        <v>1261</v>
      </c>
      <c r="D170" s="1138">
        <v>3085</v>
      </c>
      <c r="E170" s="940" t="s">
        <v>915</v>
      </c>
      <c r="F170" s="1138" t="s">
        <v>1385</v>
      </c>
      <c r="G170" s="1139">
        <v>600019152</v>
      </c>
      <c r="H170" s="949"/>
    </row>
    <row r="171" spans="2:8">
      <c r="B171" s="1137" t="s">
        <v>1261</v>
      </c>
      <c r="C171" s="940" t="s">
        <v>1261</v>
      </c>
      <c r="D171" s="1138">
        <v>3086</v>
      </c>
      <c r="E171" s="940" t="s">
        <v>911</v>
      </c>
      <c r="F171" s="1138" t="s">
        <v>1385</v>
      </c>
      <c r="G171" s="1139">
        <v>502784083</v>
      </c>
      <c r="H171" s="949"/>
    </row>
    <row r="172" spans="2:8">
      <c r="B172" s="1137" t="s">
        <v>1261</v>
      </c>
      <c r="C172" s="940" t="s">
        <v>1261</v>
      </c>
      <c r="D172" s="1138">
        <v>3087</v>
      </c>
      <c r="E172" s="940" t="s">
        <v>913</v>
      </c>
      <c r="F172" s="1138" t="s">
        <v>1385</v>
      </c>
      <c r="G172" s="1139">
        <v>501621288</v>
      </c>
      <c r="H172" s="949"/>
    </row>
    <row r="173" spans="2:8">
      <c r="B173" s="1137" t="s">
        <v>1261</v>
      </c>
      <c r="C173" s="940" t="s">
        <v>1261</v>
      </c>
      <c r="D173" s="1138">
        <v>3089</v>
      </c>
      <c r="E173" s="940" t="s">
        <v>815</v>
      </c>
      <c r="F173" s="1138" t="s">
        <v>1385</v>
      </c>
      <c r="G173" s="1139">
        <v>600039366</v>
      </c>
      <c r="H173" s="949"/>
    </row>
    <row r="174" spans="2:8">
      <c r="B174" s="1137" t="s">
        <v>1261</v>
      </c>
      <c r="C174" s="940" t="s">
        <v>1261</v>
      </c>
      <c r="D174" s="1138">
        <v>3090</v>
      </c>
      <c r="E174" s="940" t="s">
        <v>800</v>
      </c>
      <c r="F174" s="1138" t="s">
        <v>1385</v>
      </c>
      <c r="G174" s="1139">
        <v>600040925</v>
      </c>
      <c r="H174" s="949"/>
    </row>
    <row r="175" spans="2:8">
      <c r="B175" s="1137" t="s">
        <v>1261</v>
      </c>
      <c r="C175" s="940" t="s">
        <v>1261</v>
      </c>
      <c r="D175" s="1138">
        <v>3091</v>
      </c>
      <c r="E175" s="940" t="s">
        <v>801</v>
      </c>
      <c r="F175" s="1140" t="s">
        <v>1385</v>
      </c>
      <c r="G175" s="1139">
        <v>600041611</v>
      </c>
      <c r="H175" s="949"/>
    </row>
    <row r="176" spans="2:8">
      <c r="B176" s="1137" t="s">
        <v>1261</v>
      </c>
      <c r="C176" s="940" t="s">
        <v>1261</v>
      </c>
      <c r="D176" s="1138">
        <v>3092</v>
      </c>
      <c r="E176" s="940" t="s">
        <v>802</v>
      </c>
      <c r="F176" s="1140" t="s">
        <v>1385</v>
      </c>
      <c r="G176" s="1139">
        <v>600044068</v>
      </c>
      <c r="H176" s="949"/>
    </row>
    <row r="177" spans="2:8">
      <c r="B177" s="1137" t="s">
        <v>1261</v>
      </c>
      <c r="C177" s="940" t="s">
        <v>1261</v>
      </c>
      <c r="D177" s="1138">
        <v>3094</v>
      </c>
      <c r="E177" s="940" t="s">
        <v>803</v>
      </c>
      <c r="F177" s="1138" t="s">
        <v>1385</v>
      </c>
      <c r="G177" s="1139">
        <v>600052737</v>
      </c>
      <c r="H177" s="949"/>
    </row>
    <row r="178" spans="2:8">
      <c r="B178" s="1137" t="s">
        <v>1261</v>
      </c>
      <c r="C178" s="940" t="s">
        <v>1261</v>
      </c>
      <c r="D178" s="1138">
        <v>3095</v>
      </c>
      <c r="E178" s="940" t="s">
        <v>3046</v>
      </c>
      <c r="F178" s="1138" t="s">
        <v>1385</v>
      </c>
      <c r="G178" s="1139">
        <v>600043010</v>
      </c>
      <c r="H178" s="949"/>
    </row>
    <row r="179" spans="2:8">
      <c r="B179" s="1137" t="s">
        <v>1261</v>
      </c>
      <c r="C179" s="940" t="s">
        <v>1261</v>
      </c>
      <c r="D179" s="1138">
        <v>3096</v>
      </c>
      <c r="E179" s="940" t="s">
        <v>804</v>
      </c>
      <c r="F179" s="1138" t="s">
        <v>1385</v>
      </c>
      <c r="G179" s="1139">
        <v>600041581</v>
      </c>
      <c r="H179" s="949"/>
    </row>
    <row r="180" spans="2:8">
      <c r="B180" s="1137" t="s">
        <v>1261</v>
      </c>
      <c r="C180" s="940" t="s">
        <v>1261</v>
      </c>
      <c r="D180" s="1138">
        <v>3097</v>
      </c>
      <c r="E180" s="940" t="s">
        <v>796</v>
      </c>
      <c r="F180" s="1138" t="s">
        <v>1385</v>
      </c>
      <c r="G180" s="1139">
        <v>600016234</v>
      </c>
      <c r="H180" s="949"/>
    </row>
    <row r="181" spans="2:8">
      <c r="B181" s="1137" t="s">
        <v>1261</v>
      </c>
      <c r="C181" s="940" t="s">
        <v>1261</v>
      </c>
      <c r="D181" s="1138">
        <v>3098</v>
      </c>
      <c r="E181" s="940" t="s">
        <v>805</v>
      </c>
      <c r="F181" s="1138" t="s">
        <v>1385</v>
      </c>
      <c r="G181" s="1139">
        <v>600037274</v>
      </c>
      <c r="H181" s="949"/>
    </row>
    <row r="182" spans="2:8">
      <c r="B182" s="1137" t="s">
        <v>1261</v>
      </c>
      <c r="C182" s="940" t="s">
        <v>1261</v>
      </c>
      <c r="D182" s="1138">
        <v>3099</v>
      </c>
      <c r="E182" s="940" t="s">
        <v>806</v>
      </c>
      <c r="F182" s="1138" t="s">
        <v>1385</v>
      </c>
      <c r="G182" s="1139">
        <v>600058832</v>
      </c>
      <c r="H182" s="949"/>
    </row>
    <row r="183" spans="2:8">
      <c r="B183" s="1137" t="s">
        <v>1261</v>
      </c>
      <c r="C183" s="940" t="s">
        <v>1261</v>
      </c>
      <c r="D183" s="1138">
        <v>3100</v>
      </c>
      <c r="E183" s="940" t="s">
        <v>797</v>
      </c>
      <c r="F183" s="1138" t="s">
        <v>1385</v>
      </c>
      <c r="G183" s="1139">
        <v>501540709</v>
      </c>
      <c r="H183" s="949"/>
    </row>
    <row r="184" spans="2:8">
      <c r="B184" s="1137" t="s">
        <v>1261</v>
      </c>
      <c r="C184" s="940" t="s">
        <v>1261</v>
      </c>
      <c r="D184" s="1138">
        <v>3101</v>
      </c>
      <c r="E184" s="940" t="s">
        <v>810</v>
      </c>
      <c r="F184" s="1138" t="s">
        <v>1385</v>
      </c>
      <c r="G184" s="1139">
        <v>600054110</v>
      </c>
      <c r="H184" s="949"/>
    </row>
    <row r="185" spans="2:8">
      <c r="B185" s="1137" t="s">
        <v>1261</v>
      </c>
      <c r="C185" s="940" t="s">
        <v>1261</v>
      </c>
      <c r="D185" s="1138">
        <v>3102</v>
      </c>
      <c r="E185" s="940" t="s">
        <v>807</v>
      </c>
      <c r="F185" s="1138" t="s">
        <v>1385</v>
      </c>
      <c r="G185" s="1139">
        <v>600043045</v>
      </c>
      <c r="H185" s="949"/>
    </row>
    <row r="186" spans="2:8">
      <c r="B186" s="1137" t="s">
        <v>1261</v>
      </c>
      <c r="C186" s="940" t="s">
        <v>1261</v>
      </c>
      <c r="D186" s="1138">
        <v>3103</v>
      </c>
      <c r="E186" s="940" t="s">
        <v>808</v>
      </c>
      <c r="F186" s="1138" t="s">
        <v>1385</v>
      </c>
      <c r="G186" s="1139">
        <v>600083845</v>
      </c>
      <c r="H186" s="949"/>
    </row>
    <row r="187" spans="2:8">
      <c r="B187" s="1137" t="s">
        <v>1261</v>
      </c>
      <c r="C187" s="940" t="s">
        <v>1261</v>
      </c>
      <c r="D187" s="1138">
        <v>3104</v>
      </c>
      <c r="E187" s="940" t="s">
        <v>809</v>
      </c>
      <c r="F187" s="1138" t="s">
        <v>1385</v>
      </c>
      <c r="G187" s="1139">
        <v>600052338</v>
      </c>
      <c r="H187" s="949"/>
    </row>
    <row r="188" spans="2:8">
      <c r="B188" s="1137" t="s">
        <v>1261</v>
      </c>
      <c r="C188" s="940" t="s">
        <v>1261</v>
      </c>
      <c r="D188" s="1138">
        <v>3105</v>
      </c>
      <c r="E188" s="940" t="s">
        <v>4499</v>
      </c>
      <c r="F188" s="1138" t="s">
        <v>1385</v>
      </c>
      <c r="G188" s="1139">
        <v>600041212</v>
      </c>
      <c r="H188" s="949"/>
    </row>
    <row r="189" spans="2:8">
      <c r="B189" s="1137" t="s">
        <v>1261</v>
      </c>
      <c r="C189" s="940" t="s">
        <v>1261</v>
      </c>
      <c r="D189" s="1138">
        <v>3106</v>
      </c>
      <c r="E189" s="940" t="s">
        <v>3047</v>
      </c>
      <c r="F189" s="1140" t="s">
        <v>1385</v>
      </c>
      <c r="G189" s="1139">
        <v>600044742</v>
      </c>
      <c r="H189" s="949"/>
    </row>
    <row r="190" spans="2:8">
      <c r="B190" s="1137" t="s">
        <v>716</v>
      </c>
      <c r="C190" s="940" t="s">
        <v>716</v>
      </c>
      <c r="D190" s="1138">
        <v>3108</v>
      </c>
      <c r="E190" s="940" t="s">
        <v>3128</v>
      </c>
      <c r="F190" s="1138" t="s">
        <v>1385</v>
      </c>
      <c r="G190" s="1139">
        <v>501427511</v>
      </c>
      <c r="H190" s="949"/>
    </row>
    <row r="191" spans="2:8">
      <c r="B191" s="1137" t="s">
        <v>716</v>
      </c>
      <c r="C191" s="940" t="s">
        <v>716</v>
      </c>
      <c r="D191" s="1138">
        <v>3112</v>
      </c>
      <c r="E191" s="940" t="s">
        <v>1407</v>
      </c>
      <c r="F191" s="1138" t="s">
        <v>1385</v>
      </c>
      <c r="G191" s="1139">
        <v>600000052</v>
      </c>
      <c r="H191" s="949"/>
    </row>
    <row r="192" spans="2:8">
      <c r="B192" s="1137" t="s">
        <v>716</v>
      </c>
      <c r="C192" s="940" t="s">
        <v>716</v>
      </c>
      <c r="D192" s="1138">
        <v>3113</v>
      </c>
      <c r="E192" s="940" t="s">
        <v>3145</v>
      </c>
      <c r="F192" s="1138" t="s">
        <v>1385</v>
      </c>
      <c r="G192" s="1139">
        <v>503135593</v>
      </c>
      <c r="H192" s="949"/>
    </row>
    <row r="193" spans="2:8">
      <c r="B193" s="1137" t="s">
        <v>716</v>
      </c>
      <c r="C193" s="940" t="s">
        <v>716</v>
      </c>
      <c r="D193" s="1138">
        <v>3114</v>
      </c>
      <c r="E193" s="940" t="s">
        <v>3146</v>
      </c>
      <c r="F193" s="1138" t="s">
        <v>1385</v>
      </c>
      <c r="G193" s="1139">
        <v>503122165</v>
      </c>
      <c r="H193" s="949"/>
    </row>
    <row r="194" spans="2:8">
      <c r="B194" s="1137" t="s">
        <v>716</v>
      </c>
      <c r="C194" s="940" t="s">
        <v>716</v>
      </c>
      <c r="D194" s="1138">
        <v>3115</v>
      </c>
      <c r="E194" s="940" t="s">
        <v>3147</v>
      </c>
      <c r="F194" s="1138" t="s">
        <v>1385</v>
      </c>
      <c r="G194" s="1139">
        <v>503148776</v>
      </c>
      <c r="H194" s="949"/>
    </row>
    <row r="195" spans="2:8">
      <c r="B195" s="1137" t="s">
        <v>716</v>
      </c>
      <c r="C195" s="940" t="s">
        <v>716</v>
      </c>
      <c r="D195" s="1138">
        <v>3116</v>
      </c>
      <c r="E195" s="940" t="s">
        <v>3148</v>
      </c>
      <c r="F195" s="1138" t="s">
        <v>1385</v>
      </c>
      <c r="G195" s="1139">
        <v>503148768</v>
      </c>
      <c r="H195" s="949"/>
    </row>
    <row r="196" spans="2:8">
      <c r="B196" s="1137" t="s">
        <v>716</v>
      </c>
      <c r="C196" s="940" t="s">
        <v>716</v>
      </c>
      <c r="D196" s="1138">
        <v>3117</v>
      </c>
      <c r="E196" s="940" t="s">
        <v>3149</v>
      </c>
      <c r="F196" s="1140" t="s">
        <v>1385</v>
      </c>
      <c r="G196" s="1139">
        <v>503148709</v>
      </c>
      <c r="H196" s="949"/>
    </row>
    <row r="197" spans="2:8">
      <c r="B197" s="1137" t="s">
        <v>716</v>
      </c>
      <c r="C197" s="940" t="s">
        <v>716</v>
      </c>
      <c r="D197" s="1138">
        <v>3118</v>
      </c>
      <c r="E197" s="940" t="s">
        <v>3171</v>
      </c>
      <c r="F197" s="1138" t="s">
        <v>1385</v>
      </c>
      <c r="G197" s="1139">
        <v>503767336</v>
      </c>
      <c r="H197" s="949"/>
    </row>
    <row r="198" spans="2:8">
      <c r="B198" s="1137" t="s">
        <v>716</v>
      </c>
      <c r="C198" s="940" t="s">
        <v>716</v>
      </c>
      <c r="D198" s="1138">
        <v>3126</v>
      </c>
      <c r="E198" s="940" t="s">
        <v>3172</v>
      </c>
      <c r="F198" s="1138" t="s">
        <v>1385</v>
      </c>
      <c r="G198" s="1139">
        <v>501626123</v>
      </c>
      <c r="H198" s="949"/>
    </row>
    <row r="199" spans="2:8">
      <c r="B199" s="1137" t="s">
        <v>716</v>
      </c>
      <c r="C199" s="940" t="s">
        <v>716</v>
      </c>
      <c r="D199" s="1138">
        <v>3127</v>
      </c>
      <c r="E199" s="940" t="s">
        <v>1408</v>
      </c>
      <c r="F199" s="1138" t="s">
        <v>1385</v>
      </c>
      <c r="G199" s="1139">
        <v>501510150</v>
      </c>
      <c r="H199" s="949"/>
    </row>
    <row r="200" spans="2:8">
      <c r="B200" s="1137" t="s">
        <v>716</v>
      </c>
      <c r="C200" s="940" t="s">
        <v>716</v>
      </c>
      <c r="D200" s="1138">
        <v>3128</v>
      </c>
      <c r="E200" s="940" t="s">
        <v>3048</v>
      </c>
      <c r="F200" s="1138" t="s">
        <v>1385</v>
      </c>
      <c r="G200" s="1139">
        <v>508338476</v>
      </c>
      <c r="H200" s="949"/>
    </row>
    <row r="201" spans="2:8">
      <c r="B201" s="1137" t="s">
        <v>1256</v>
      </c>
      <c r="C201" s="940" t="s">
        <v>1256</v>
      </c>
      <c r="D201" s="1138">
        <v>3130</v>
      </c>
      <c r="E201" s="940" t="s">
        <v>3174</v>
      </c>
      <c r="F201" s="1138" t="s">
        <v>1383</v>
      </c>
      <c r="G201" s="1139">
        <v>600084779</v>
      </c>
      <c r="H201" s="949"/>
    </row>
    <row r="202" spans="2:8">
      <c r="B202" s="1137" t="s">
        <v>1390</v>
      </c>
      <c r="C202" s="940" t="s">
        <v>1255</v>
      </c>
      <c r="D202" s="1138">
        <v>3131</v>
      </c>
      <c r="E202" s="940" t="s">
        <v>3177</v>
      </c>
      <c r="F202" s="1138" t="s">
        <v>1385</v>
      </c>
      <c r="G202" s="1139">
        <v>510089224</v>
      </c>
      <c r="H202" s="949"/>
    </row>
    <row r="203" spans="2:8">
      <c r="B203" s="1137" t="s">
        <v>1384</v>
      </c>
      <c r="C203" s="940" t="s">
        <v>701</v>
      </c>
      <c r="D203" s="1138">
        <v>4198</v>
      </c>
      <c r="E203" s="940" t="s">
        <v>3203</v>
      </c>
      <c r="F203" s="1138" t="s">
        <v>1385</v>
      </c>
      <c r="G203" s="1139">
        <v>510156215</v>
      </c>
      <c r="H203" s="949"/>
    </row>
    <row r="204" spans="2:8">
      <c r="B204" s="1137" t="s">
        <v>3562</v>
      </c>
      <c r="C204" s="1137" t="s">
        <v>3562</v>
      </c>
      <c r="D204" s="1138">
        <v>4199</v>
      </c>
      <c r="E204" s="940" t="s">
        <v>3111</v>
      </c>
      <c r="F204" s="1138" t="s">
        <v>1383</v>
      </c>
      <c r="G204" s="1139">
        <v>600084795</v>
      </c>
      <c r="H204" s="949"/>
    </row>
    <row r="205" spans="2:8">
      <c r="B205" s="1137" t="s">
        <v>716</v>
      </c>
      <c r="C205" s="940" t="s">
        <v>716</v>
      </c>
      <c r="D205" s="1138">
        <v>4201</v>
      </c>
      <c r="E205" s="940" t="s">
        <v>3195</v>
      </c>
      <c r="F205" s="1140" t="s">
        <v>1383</v>
      </c>
      <c r="G205" s="1139">
        <v>600084884</v>
      </c>
      <c r="H205" s="949"/>
    </row>
    <row r="206" spans="2:8">
      <c r="B206" s="1137" t="s">
        <v>1409</v>
      </c>
      <c r="C206" s="940" t="s">
        <v>706</v>
      </c>
      <c r="D206" s="1138">
        <v>4204</v>
      </c>
      <c r="E206" s="940" t="s">
        <v>3196</v>
      </c>
      <c r="F206" s="1140" t="s">
        <v>1385</v>
      </c>
      <c r="G206" s="1139">
        <v>510322506</v>
      </c>
      <c r="H206" s="949"/>
    </row>
    <row r="207" spans="2:8">
      <c r="B207" s="1137" t="s">
        <v>1731</v>
      </c>
      <c r="C207" s="940" t="s">
        <v>1727</v>
      </c>
      <c r="D207" s="1138">
        <v>4205</v>
      </c>
      <c r="E207" s="940" t="s">
        <v>3178</v>
      </c>
      <c r="F207" s="1138" t="s">
        <v>1385</v>
      </c>
      <c r="G207" s="1139">
        <v>510306624</v>
      </c>
      <c r="H207" s="949"/>
    </row>
    <row r="208" spans="2:8">
      <c r="B208" s="1137" t="s">
        <v>714</v>
      </c>
      <c r="C208" s="940" t="s">
        <v>714</v>
      </c>
      <c r="D208" s="1138">
        <v>4215</v>
      </c>
      <c r="E208" s="940" t="s">
        <v>3257</v>
      </c>
      <c r="F208" s="1138" t="s">
        <v>1383</v>
      </c>
      <c r="G208" s="1139">
        <v>600085171</v>
      </c>
      <c r="H208" s="949"/>
    </row>
    <row r="209" spans="2:8">
      <c r="B209" s="1137" t="s">
        <v>1306</v>
      </c>
      <c r="C209" s="940" t="s">
        <v>1306</v>
      </c>
      <c r="D209" s="1138">
        <v>4217</v>
      </c>
      <c r="E209" s="940" t="s">
        <v>3296</v>
      </c>
      <c r="F209" s="1138" t="s">
        <v>1385</v>
      </c>
      <c r="G209" s="1139">
        <v>600084914</v>
      </c>
      <c r="H209" s="949"/>
    </row>
    <row r="210" spans="2:8">
      <c r="B210" s="1137" t="s">
        <v>3561</v>
      </c>
      <c r="C210" s="1137" t="s">
        <v>3561</v>
      </c>
      <c r="D210" s="1138">
        <v>4220</v>
      </c>
      <c r="E210" s="940" t="s">
        <v>3179</v>
      </c>
      <c r="F210" s="1138" t="s">
        <v>1385</v>
      </c>
      <c r="G210" s="1139">
        <v>510265600</v>
      </c>
      <c r="H210" s="949"/>
    </row>
    <row r="211" spans="2:8">
      <c r="B211" s="1137" t="s">
        <v>3561</v>
      </c>
      <c r="C211" s="1137" t="s">
        <v>3561</v>
      </c>
      <c r="D211" s="1138">
        <v>4221</v>
      </c>
      <c r="E211" s="940" t="s">
        <v>3112</v>
      </c>
      <c r="F211" s="1138" t="s">
        <v>1383</v>
      </c>
      <c r="G211" s="1139">
        <v>600084973</v>
      </c>
      <c r="H211" s="949"/>
    </row>
    <row r="212" spans="2:8">
      <c r="B212" s="1137" t="s">
        <v>1731</v>
      </c>
      <c r="C212" s="940" t="s">
        <v>1727</v>
      </c>
      <c r="D212" s="1138">
        <v>4222</v>
      </c>
      <c r="E212" s="940" t="s">
        <v>3218</v>
      </c>
      <c r="F212" s="1138" t="s">
        <v>1385</v>
      </c>
      <c r="G212" s="1139">
        <v>510342647</v>
      </c>
      <c r="H212" s="949"/>
    </row>
    <row r="213" spans="2:8" ht="24">
      <c r="B213" s="1137" t="s">
        <v>1731</v>
      </c>
      <c r="C213" s="940" t="s">
        <v>1727</v>
      </c>
      <c r="D213" s="1138">
        <v>4223</v>
      </c>
      <c r="E213" s="940" t="s">
        <v>3199</v>
      </c>
      <c r="F213" s="1138" t="s">
        <v>1383</v>
      </c>
      <c r="G213" s="1139">
        <v>600084868</v>
      </c>
      <c r="H213" s="949"/>
    </row>
    <row r="214" spans="2:8">
      <c r="B214" s="1137" t="s">
        <v>3561</v>
      </c>
      <c r="C214" s="1137" t="s">
        <v>3561</v>
      </c>
      <c r="D214" s="1138">
        <v>4224</v>
      </c>
      <c r="E214" s="940" t="s">
        <v>3202</v>
      </c>
      <c r="F214" s="1140" t="s">
        <v>1385</v>
      </c>
      <c r="G214" s="1139">
        <v>510345271</v>
      </c>
      <c r="H214" s="949"/>
    </row>
    <row r="215" spans="2:8">
      <c r="B215" s="1137" t="s">
        <v>3105</v>
      </c>
      <c r="C215" s="940" t="s">
        <v>1255</v>
      </c>
      <c r="D215" s="1138">
        <v>4227</v>
      </c>
      <c r="E215" s="940" t="s">
        <v>3200</v>
      </c>
      <c r="F215" s="1138" t="s">
        <v>1383</v>
      </c>
      <c r="G215" s="1139">
        <v>600084965</v>
      </c>
      <c r="H215" s="949"/>
    </row>
    <row r="216" spans="2:8" ht="24">
      <c r="B216" s="1137" t="s">
        <v>1390</v>
      </c>
      <c r="C216" s="940" t="s">
        <v>1255</v>
      </c>
      <c r="D216" s="1138">
        <v>4228</v>
      </c>
      <c r="E216" s="940" t="s">
        <v>3207</v>
      </c>
      <c r="F216" s="1140" t="s">
        <v>1385</v>
      </c>
      <c r="G216" s="1139">
        <v>510342191</v>
      </c>
      <c r="H216" s="949"/>
    </row>
    <row r="217" spans="2:8">
      <c r="B217" s="1137" t="s">
        <v>1384</v>
      </c>
      <c r="C217" s="940" t="s">
        <v>701</v>
      </c>
      <c r="D217" s="1138">
        <v>4229</v>
      </c>
      <c r="E217" s="940" t="s">
        <v>3214</v>
      </c>
      <c r="F217" s="1138" t="s">
        <v>1385</v>
      </c>
      <c r="G217" s="1139">
        <v>600054128</v>
      </c>
      <c r="H217" s="949"/>
    </row>
    <row r="218" spans="2:8">
      <c r="B218" s="1137" t="s">
        <v>1256</v>
      </c>
      <c r="C218" s="940" t="s">
        <v>1256</v>
      </c>
      <c r="D218" s="1138">
        <v>4235</v>
      </c>
      <c r="E218" s="940" t="s">
        <v>3049</v>
      </c>
      <c r="F218" s="1140" t="s">
        <v>1383</v>
      </c>
      <c r="G218" s="1139">
        <v>600082113</v>
      </c>
      <c r="H218" s="949"/>
    </row>
    <row r="219" spans="2:8">
      <c r="B219" s="1137" t="s">
        <v>1409</v>
      </c>
      <c r="C219" s="940" t="s">
        <v>706</v>
      </c>
      <c r="D219" s="1138">
        <v>4236</v>
      </c>
      <c r="E219" s="940" t="s">
        <v>3053</v>
      </c>
      <c r="F219" s="1138" t="s">
        <v>1383</v>
      </c>
      <c r="G219" s="1139">
        <v>600061280</v>
      </c>
      <c r="H219" s="949"/>
    </row>
    <row r="220" spans="2:8">
      <c r="B220" s="1137" t="s">
        <v>1409</v>
      </c>
      <c r="C220" s="940" t="s">
        <v>706</v>
      </c>
      <c r="D220" s="1138">
        <v>4237</v>
      </c>
      <c r="E220" s="940" t="s">
        <v>3244</v>
      </c>
      <c r="F220" s="1138" t="s">
        <v>1383</v>
      </c>
      <c r="G220" s="1139">
        <v>600014576</v>
      </c>
      <c r="H220" s="949"/>
    </row>
    <row r="221" spans="2:8">
      <c r="B221" s="1137" t="s">
        <v>1256</v>
      </c>
      <c r="C221" s="940" t="s">
        <v>1256</v>
      </c>
      <c r="D221" s="1138">
        <v>4238</v>
      </c>
      <c r="E221" s="940" t="s">
        <v>1736</v>
      </c>
      <c r="F221" s="1140" t="s">
        <v>1383</v>
      </c>
      <c r="G221" s="1139">
        <v>600015300</v>
      </c>
      <c r="H221" s="949"/>
    </row>
    <row r="222" spans="2:8" ht="24">
      <c r="B222" s="1137" t="s">
        <v>1387</v>
      </c>
      <c r="C222" s="940" t="s">
        <v>718</v>
      </c>
      <c r="D222" s="1138">
        <v>4239</v>
      </c>
      <c r="E222" s="940" t="s">
        <v>769</v>
      </c>
      <c r="F222" s="1138" t="s">
        <v>1383</v>
      </c>
      <c r="G222" s="1139">
        <v>600086020</v>
      </c>
      <c r="H222" s="949"/>
    </row>
    <row r="223" spans="2:8">
      <c r="B223" s="1137" t="s">
        <v>1261</v>
      </c>
      <c r="C223" s="940" t="s">
        <v>1261</v>
      </c>
      <c r="D223" s="1138">
        <v>4247</v>
      </c>
      <c r="E223" s="940" t="s">
        <v>918</v>
      </c>
      <c r="F223" s="1138" t="s">
        <v>1385</v>
      </c>
      <c r="G223" s="1139">
        <v>510739024</v>
      </c>
      <c r="H223" s="949"/>
    </row>
    <row r="224" spans="2:8">
      <c r="B224" s="1137" t="s">
        <v>1261</v>
      </c>
      <c r="C224" s="940" t="s">
        <v>1261</v>
      </c>
      <c r="D224" s="1138">
        <v>4248</v>
      </c>
      <c r="E224" s="940" t="s">
        <v>910</v>
      </c>
      <c r="F224" s="1138" t="s">
        <v>1385</v>
      </c>
      <c r="G224" s="1139">
        <v>510762980</v>
      </c>
      <c r="H224" s="949"/>
    </row>
    <row r="225" spans="2:8">
      <c r="B225" s="1137" t="s">
        <v>1731</v>
      </c>
      <c r="C225" s="940" t="s">
        <v>1727</v>
      </c>
      <c r="D225" s="1138">
        <v>4252</v>
      </c>
      <c r="E225" s="940" t="s">
        <v>3050</v>
      </c>
      <c r="F225" s="1138" t="s">
        <v>1383</v>
      </c>
      <c r="G225" s="1139">
        <v>600086291</v>
      </c>
      <c r="H225" s="949"/>
    </row>
    <row r="226" spans="2:8">
      <c r="B226" s="1137" t="s">
        <v>1731</v>
      </c>
      <c r="C226" s="940" t="s">
        <v>1727</v>
      </c>
      <c r="D226" s="1138">
        <v>4253</v>
      </c>
      <c r="E226" s="940" t="s">
        <v>3253</v>
      </c>
      <c r="F226" s="1140" t="s">
        <v>1383</v>
      </c>
      <c r="G226" s="1139">
        <v>600086330</v>
      </c>
      <c r="H226" s="949"/>
    </row>
    <row r="227" spans="2:8">
      <c r="B227" s="1137" t="s">
        <v>3561</v>
      </c>
      <c r="C227" s="1137" t="s">
        <v>3561</v>
      </c>
      <c r="D227" s="1138">
        <v>4256</v>
      </c>
      <c r="E227" s="940" t="s">
        <v>3219</v>
      </c>
      <c r="F227" s="1138" t="s">
        <v>1383</v>
      </c>
      <c r="G227" s="1139">
        <v>600053679</v>
      </c>
      <c r="H227" s="949"/>
    </row>
    <row r="228" spans="2:8">
      <c r="B228" s="1137" t="s">
        <v>714</v>
      </c>
      <c r="C228" s="940" t="s">
        <v>714</v>
      </c>
      <c r="D228" s="1138">
        <v>4257</v>
      </c>
      <c r="E228" s="940" t="s">
        <v>3051</v>
      </c>
      <c r="F228" s="1140" t="s">
        <v>1383</v>
      </c>
      <c r="G228" s="1139">
        <v>600065944</v>
      </c>
      <c r="H228" s="949"/>
    </row>
    <row r="229" spans="2:8">
      <c r="B229" s="1137" t="s">
        <v>1390</v>
      </c>
      <c r="C229" s="940" t="s">
        <v>1255</v>
      </c>
      <c r="D229" s="1138">
        <v>4259</v>
      </c>
      <c r="E229" s="940" t="s">
        <v>3052</v>
      </c>
      <c r="F229" s="1140" t="s">
        <v>1383</v>
      </c>
      <c r="G229" s="1139">
        <v>600043606</v>
      </c>
      <c r="H229" s="949"/>
    </row>
    <row r="230" spans="2:8">
      <c r="B230" s="1137" t="s">
        <v>716</v>
      </c>
      <c r="C230" s="940" t="s">
        <v>716</v>
      </c>
      <c r="D230" s="1138">
        <v>4261</v>
      </c>
      <c r="E230" s="940" t="s">
        <v>3220</v>
      </c>
      <c r="F230" s="1140" t="s">
        <v>1383</v>
      </c>
      <c r="G230" s="1139">
        <v>600052303</v>
      </c>
      <c r="H230" s="949"/>
    </row>
    <row r="231" spans="2:8">
      <c r="B231" s="1137" t="s">
        <v>1262</v>
      </c>
      <c r="C231" s="940" t="s">
        <v>1262</v>
      </c>
      <c r="D231" s="1138">
        <v>4262</v>
      </c>
      <c r="E231" s="940" t="s">
        <v>3221</v>
      </c>
      <c r="F231" s="1138" t="s">
        <v>1383</v>
      </c>
      <c r="G231" s="1139">
        <v>600084620</v>
      </c>
      <c r="H231" s="949"/>
    </row>
    <row r="232" spans="2:8">
      <c r="B232" s="1137" t="s">
        <v>1389</v>
      </c>
      <c r="C232" s="940" t="s">
        <v>711</v>
      </c>
      <c r="D232" s="1138">
        <v>4263</v>
      </c>
      <c r="E232" s="940" t="s">
        <v>3568</v>
      </c>
      <c r="F232" s="1138" t="s">
        <v>1383</v>
      </c>
      <c r="G232" s="1139">
        <v>600025861</v>
      </c>
      <c r="H232" s="949"/>
    </row>
    <row r="233" spans="2:8">
      <c r="B233" s="1137" t="s">
        <v>3562</v>
      </c>
      <c r="C233" s="1137" t="s">
        <v>3562</v>
      </c>
      <c r="D233" s="1138">
        <v>4264</v>
      </c>
      <c r="E233" s="940" t="s">
        <v>3563</v>
      </c>
      <c r="F233" s="1140" t="s">
        <v>1383</v>
      </c>
      <c r="G233" s="1139">
        <v>600084493</v>
      </c>
      <c r="H233" s="949"/>
    </row>
    <row r="234" spans="2:8" ht="24">
      <c r="B234" s="1137" t="s">
        <v>1387</v>
      </c>
      <c r="C234" s="940" t="s">
        <v>718</v>
      </c>
      <c r="D234" s="1138">
        <v>4266</v>
      </c>
      <c r="E234" s="940" t="s">
        <v>919</v>
      </c>
      <c r="F234" s="1140" t="s">
        <v>1383</v>
      </c>
      <c r="G234" s="1139">
        <v>600086631</v>
      </c>
      <c r="H234" s="949"/>
    </row>
    <row r="235" spans="2:8" ht="24">
      <c r="B235" s="1137" t="s">
        <v>1387</v>
      </c>
      <c r="C235" s="940" t="s">
        <v>718</v>
      </c>
      <c r="D235" s="1138">
        <v>4268</v>
      </c>
      <c r="E235" s="940" t="s">
        <v>3053</v>
      </c>
      <c r="F235" s="1138" t="s">
        <v>1383</v>
      </c>
      <c r="G235" s="1139">
        <v>600019861</v>
      </c>
      <c r="H235" s="949"/>
    </row>
    <row r="236" spans="2:8" ht="24">
      <c r="B236" s="1137" t="s">
        <v>1387</v>
      </c>
      <c r="C236" s="940" t="s">
        <v>718</v>
      </c>
      <c r="D236" s="1138">
        <v>4269</v>
      </c>
      <c r="E236" s="940" t="s">
        <v>909</v>
      </c>
      <c r="F236" s="1138" t="s">
        <v>1385</v>
      </c>
      <c r="G236" s="1139">
        <v>510786839</v>
      </c>
      <c r="H236" s="949"/>
    </row>
    <row r="237" spans="2:8">
      <c r="B237" s="1137" t="s">
        <v>1390</v>
      </c>
      <c r="C237" s="940" t="s">
        <v>1255</v>
      </c>
      <c r="D237" s="1138">
        <v>4270</v>
      </c>
      <c r="E237" s="940" t="s">
        <v>3151</v>
      </c>
      <c r="F237" s="1140" t="s">
        <v>1385</v>
      </c>
      <c r="G237" s="1139">
        <v>510928374</v>
      </c>
      <c r="H237" s="949"/>
    </row>
    <row r="238" spans="2:8">
      <c r="B238" s="1137" t="s">
        <v>714</v>
      </c>
      <c r="C238" s="940" t="s">
        <v>714</v>
      </c>
      <c r="D238" s="1138">
        <v>4276</v>
      </c>
      <c r="E238" s="940" t="s">
        <v>1410</v>
      </c>
      <c r="F238" s="1140" t="s">
        <v>1385</v>
      </c>
      <c r="G238" s="1139">
        <v>510361242</v>
      </c>
      <c r="H238" s="949"/>
    </row>
    <row r="239" spans="2:8" ht="24">
      <c r="B239" s="1137" t="s">
        <v>3562</v>
      </c>
      <c r="C239" s="1137" t="s">
        <v>3562</v>
      </c>
      <c r="D239" s="1138">
        <v>4280</v>
      </c>
      <c r="E239" s="940" t="s">
        <v>3245</v>
      </c>
      <c r="F239" s="1138" t="s">
        <v>1383</v>
      </c>
      <c r="G239" s="1139">
        <v>600081125</v>
      </c>
      <c r="H239" s="949"/>
    </row>
    <row r="240" spans="2:8">
      <c r="B240" s="1137" t="s">
        <v>3562</v>
      </c>
      <c r="C240" s="1137" t="s">
        <v>3562</v>
      </c>
      <c r="D240" s="1138">
        <v>4384</v>
      </c>
      <c r="E240" s="940" t="s">
        <v>1411</v>
      </c>
      <c r="F240" s="1140" t="s">
        <v>1385</v>
      </c>
      <c r="G240" s="1139">
        <v>508666236</v>
      </c>
      <c r="H240" s="949"/>
    </row>
    <row r="241" spans="2:8">
      <c r="B241" s="1137" t="s">
        <v>1262</v>
      </c>
      <c r="C241" s="940" t="s">
        <v>1262</v>
      </c>
      <c r="D241" s="1138">
        <v>4385</v>
      </c>
      <c r="E241" s="940" t="s">
        <v>3255</v>
      </c>
      <c r="F241" s="1138" t="s">
        <v>1383</v>
      </c>
      <c r="G241" s="1139">
        <v>600086372</v>
      </c>
      <c r="H241" s="949"/>
    </row>
    <row r="242" spans="2:8">
      <c r="B242" s="1137" t="s">
        <v>1256</v>
      </c>
      <c r="C242" s="940" t="s">
        <v>1256</v>
      </c>
      <c r="D242" s="1138">
        <v>4387</v>
      </c>
      <c r="E242" s="940" t="s">
        <v>3256</v>
      </c>
      <c r="F242" s="1140" t="s">
        <v>1385</v>
      </c>
      <c r="G242" s="1139">
        <v>510338461</v>
      </c>
      <c r="H242" s="949"/>
    </row>
    <row r="243" spans="2:8">
      <c r="B243" s="1137" t="s">
        <v>1390</v>
      </c>
      <c r="C243" s="940" t="s">
        <v>1255</v>
      </c>
      <c r="D243" s="1138">
        <v>4388</v>
      </c>
      <c r="E243" s="940" t="s">
        <v>3246</v>
      </c>
      <c r="F243" s="1140" t="s">
        <v>1383</v>
      </c>
      <c r="G243" s="1139">
        <v>600014690</v>
      </c>
      <c r="H243" s="949"/>
    </row>
    <row r="244" spans="2:8">
      <c r="B244" s="1137" t="s">
        <v>3105</v>
      </c>
      <c r="C244" s="940" t="s">
        <v>1255</v>
      </c>
      <c r="D244" s="1138">
        <v>4391</v>
      </c>
      <c r="E244" s="940" t="s">
        <v>1412</v>
      </c>
      <c r="F244" s="1138" t="s">
        <v>1385</v>
      </c>
      <c r="G244" s="1139">
        <v>513319182</v>
      </c>
      <c r="H244" s="949"/>
    </row>
    <row r="245" spans="2:8" ht="24">
      <c r="B245" s="1137" t="s">
        <v>1387</v>
      </c>
      <c r="C245" s="940" t="s">
        <v>718</v>
      </c>
      <c r="D245" s="1138">
        <v>4392</v>
      </c>
      <c r="E245" s="940" t="s">
        <v>3054</v>
      </c>
      <c r="F245" s="1140" t="s">
        <v>1385</v>
      </c>
      <c r="G245" s="1139">
        <v>600086631</v>
      </c>
      <c r="H245" s="949"/>
    </row>
    <row r="246" spans="2:8">
      <c r="B246" s="1137" t="s">
        <v>1393</v>
      </c>
      <c r="C246" s="940" t="s">
        <v>708</v>
      </c>
      <c r="D246" s="1138">
        <v>4394</v>
      </c>
      <c r="E246" s="940" t="s">
        <v>3258</v>
      </c>
      <c r="F246" s="1140" t="s">
        <v>1383</v>
      </c>
      <c r="G246" s="1139">
        <v>600086640</v>
      </c>
      <c r="H246" s="949"/>
    </row>
    <row r="247" spans="2:8" ht="24">
      <c r="B247" s="1137" t="s">
        <v>1262</v>
      </c>
      <c r="C247" s="940" t="s">
        <v>1262</v>
      </c>
      <c r="D247" s="1138">
        <v>4395</v>
      </c>
      <c r="E247" s="940" t="s">
        <v>3259</v>
      </c>
      <c r="F247" s="1138" t="s">
        <v>1383</v>
      </c>
      <c r="G247" s="1139">
        <v>600086755</v>
      </c>
      <c r="H247" s="949"/>
    </row>
    <row r="248" spans="2:8">
      <c r="B248" s="1137" t="s">
        <v>3561</v>
      </c>
      <c r="C248" s="1137" t="s">
        <v>3561</v>
      </c>
      <c r="D248" s="1138">
        <v>4396</v>
      </c>
      <c r="E248" s="1442" t="s">
        <v>4963</v>
      </c>
      <c r="F248" s="1138" t="s">
        <v>1383</v>
      </c>
      <c r="G248" s="1139">
        <v>600086763</v>
      </c>
      <c r="H248" s="949"/>
    </row>
    <row r="249" spans="2:8">
      <c r="B249" s="1137" t="s">
        <v>1306</v>
      </c>
      <c r="C249" s="940" t="s">
        <v>1306</v>
      </c>
      <c r="D249" s="1138">
        <v>4400</v>
      </c>
      <c r="E249" s="940" t="s">
        <v>3055</v>
      </c>
      <c r="F249" s="1138" t="s">
        <v>1383</v>
      </c>
      <c r="G249" s="1139">
        <v>600086860</v>
      </c>
      <c r="H249" s="949"/>
    </row>
    <row r="250" spans="2:8">
      <c r="B250" s="1137" t="s">
        <v>5202</v>
      </c>
      <c r="C250" s="940" t="s">
        <v>5988</v>
      </c>
      <c r="D250" s="1138">
        <v>4401</v>
      </c>
      <c r="E250" s="940" t="s">
        <v>1741</v>
      </c>
      <c r="F250" s="1138" t="s">
        <v>1383</v>
      </c>
      <c r="G250" s="1139">
        <v>600086879</v>
      </c>
      <c r="H250" s="949"/>
    </row>
    <row r="251" spans="2:8">
      <c r="B251" s="1137" t="s">
        <v>1306</v>
      </c>
      <c r="C251" s="940" t="s">
        <v>1306</v>
      </c>
      <c r="D251" s="1138">
        <v>4403</v>
      </c>
      <c r="E251" s="940" t="s">
        <v>3247</v>
      </c>
      <c r="F251" s="1138" t="s">
        <v>1383</v>
      </c>
      <c r="G251" s="1139">
        <v>600082741</v>
      </c>
      <c r="H251" s="949"/>
    </row>
    <row r="252" spans="2:8">
      <c r="B252" s="1137" t="s">
        <v>1261</v>
      </c>
      <c r="C252" s="940" t="s">
        <v>1261</v>
      </c>
      <c r="D252" s="1138">
        <v>4404</v>
      </c>
      <c r="E252" s="940" t="s">
        <v>3569</v>
      </c>
      <c r="F252" s="1138" t="s">
        <v>1383</v>
      </c>
      <c r="G252" s="1139">
        <v>600086798</v>
      </c>
      <c r="H252" s="949"/>
    </row>
    <row r="253" spans="2:8">
      <c r="B253" s="1137" t="s">
        <v>1384</v>
      </c>
      <c r="C253" s="940" t="s">
        <v>701</v>
      </c>
      <c r="D253" s="1138">
        <v>4405</v>
      </c>
      <c r="E253" s="940" t="s">
        <v>1413</v>
      </c>
      <c r="F253" s="1138" t="s">
        <v>1385</v>
      </c>
      <c r="G253" s="1139">
        <v>600014193</v>
      </c>
      <c r="H253" s="949"/>
    </row>
    <row r="254" spans="2:8">
      <c r="B254" s="1137" t="s">
        <v>1256</v>
      </c>
      <c r="C254" s="940" t="s">
        <v>1256</v>
      </c>
      <c r="D254" s="1138">
        <v>4417</v>
      </c>
      <c r="E254" s="940" t="s">
        <v>3222</v>
      </c>
      <c r="F254" s="1140" t="s">
        <v>1385</v>
      </c>
      <c r="G254" s="1139">
        <v>600056791</v>
      </c>
      <c r="H254" s="949"/>
    </row>
    <row r="255" spans="2:8">
      <c r="B255" s="1137" t="s">
        <v>5988</v>
      </c>
      <c r="C255" s="940" t="s">
        <v>5988</v>
      </c>
      <c r="D255" s="1138">
        <v>4418</v>
      </c>
      <c r="E255" s="940" t="s">
        <v>1331</v>
      </c>
      <c r="F255" s="1140" t="s">
        <v>1385</v>
      </c>
      <c r="G255" s="1139">
        <v>503933813</v>
      </c>
      <c r="H255" s="949"/>
    </row>
    <row r="256" spans="2:8">
      <c r="B256" s="1137" t="s">
        <v>1306</v>
      </c>
      <c r="C256" s="940" t="s">
        <v>1306</v>
      </c>
      <c r="D256" s="1138">
        <v>4419</v>
      </c>
      <c r="E256" s="940" t="s">
        <v>3276</v>
      </c>
      <c r="F256" s="1140" t="s">
        <v>1385</v>
      </c>
      <c r="G256" s="1139">
        <v>500225680</v>
      </c>
      <c r="H256" s="949"/>
    </row>
    <row r="257" spans="2:8" ht="24">
      <c r="B257" s="1137" t="s">
        <v>3562</v>
      </c>
      <c r="C257" s="1137" t="s">
        <v>3562</v>
      </c>
      <c r="D257" s="1138">
        <v>4420</v>
      </c>
      <c r="E257" s="940" t="s">
        <v>3261</v>
      </c>
      <c r="F257" s="1140" t="s">
        <v>1383</v>
      </c>
      <c r="G257" s="1139">
        <v>600086917</v>
      </c>
      <c r="H257" s="949"/>
    </row>
    <row r="258" spans="2:8">
      <c r="B258" s="1137" t="s">
        <v>1256</v>
      </c>
      <c r="C258" s="940" t="s">
        <v>1256</v>
      </c>
      <c r="D258" s="1138">
        <v>4423</v>
      </c>
      <c r="E258" s="940" t="s">
        <v>3223</v>
      </c>
      <c r="F258" s="1140" t="s">
        <v>1383</v>
      </c>
      <c r="G258" s="1139">
        <v>600086950</v>
      </c>
      <c r="H258" s="949"/>
    </row>
    <row r="259" spans="2:8">
      <c r="B259" s="1137" t="s">
        <v>1390</v>
      </c>
      <c r="C259" s="940" t="s">
        <v>1255</v>
      </c>
      <c r="D259" s="1138">
        <v>4424</v>
      </c>
      <c r="E259" s="940" t="s">
        <v>3262</v>
      </c>
      <c r="F259" s="1138" t="s">
        <v>1383</v>
      </c>
      <c r="G259" s="1139">
        <v>600086941</v>
      </c>
      <c r="H259" s="949"/>
    </row>
    <row r="260" spans="2:8">
      <c r="B260" s="1137" t="s">
        <v>1256</v>
      </c>
      <c r="C260" s="940" t="s">
        <v>1256</v>
      </c>
      <c r="D260" s="1138">
        <v>4425</v>
      </c>
      <c r="E260" s="940" t="s">
        <v>3263</v>
      </c>
      <c r="F260" s="1138" t="s">
        <v>1383</v>
      </c>
      <c r="G260" s="1139">
        <v>600086933</v>
      </c>
      <c r="H260" s="949"/>
    </row>
    <row r="261" spans="2:8" ht="24">
      <c r="B261" s="1137" t="s">
        <v>1256</v>
      </c>
      <c r="C261" s="940" t="s">
        <v>1256</v>
      </c>
      <c r="D261" s="1138">
        <v>4426</v>
      </c>
      <c r="E261" s="940" t="s">
        <v>3264</v>
      </c>
      <c r="F261" s="1138" t="s">
        <v>1383</v>
      </c>
      <c r="G261" s="1139">
        <v>600086925</v>
      </c>
      <c r="H261" s="949"/>
    </row>
    <row r="262" spans="2:8">
      <c r="B262" s="1137" t="s">
        <v>3562</v>
      </c>
      <c r="C262" s="1137" t="s">
        <v>3562</v>
      </c>
      <c r="D262" s="1138">
        <v>4428</v>
      </c>
      <c r="E262" s="940" t="s">
        <v>3056</v>
      </c>
      <c r="F262" s="1140" t="s">
        <v>1385</v>
      </c>
      <c r="G262" s="1139">
        <v>720014239</v>
      </c>
      <c r="H262" s="949"/>
    </row>
    <row r="263" spans="2:8" ht="24">
      <c r="B263" s="1137" t="s">
        <v>1387</v>
      </c>
      <c r="C263" s="940" t="s">
        <v>718</v>
      </c>
      <c r="D263" s="1138">
        <v>4429</v>
      </c>
      <c r="E263" s="940" t="s">
        <v>3180</v>
      </c>
      <c r="F263" s="1140" t="s">
        <v>1385</v>
      </c>
      <c r="G263" s="1139">
        <v>600087000</v>
      </c>
      <c r="H263" s="949"/>
    </row>
    <row r="264" spans="2:8" ht="24">
      <c r="B264" s="1137" t="s">
        <v>1387</v>
      </c>
      <c r="C264" s="940" t="s">
        <v>718</v>
      </c>
      <c r="D264" s="1138">
        <v>4430</v>
      </c>
      <c r="E264" s="940" t="s">
        <v>3181</v>
      </c>
      <c r="F264" s="1138" t="s">
        <v>1385</v>
      </c>
      <c r="G264" s="1139">
        <v>600086984</v>
      </c>
      <c r="H264" s="949"/>
    </row>
    <row r="265" spans="2:8">
      <c r="B265" s="1137" t="s">
        <v>1256</v>
      </c>
      <c r="C265" s="940" t="s">
        <v>1256</v>
      </c>
      <c r="D265" s="1138">
        <v>4432</v>
      </c>
      <c r="E265" s="940" t="s">
        <v>1763</v>
      </c>
      <c r="F265" s="1138" t="s">
        <v>1383</v>
      </c>
      <c r="G265" s="1139">
        <v>600013855</v>
      </c>
      <c r="H265" s="949"/>
    </row>
    <row r="266" spans="2:8" ht="24">
      <c r="B266" s="1137" t="s">
        <v>1256</v>
      </c>
      <c r="C266" s="940" t="s">
        <v>1256</v>
      </c>
      <c r="D266" s="1138">
        <v>4433</v>
      </c>
      <c r="E266" s="1142" t="s">
        <v>3267</v>
      </c>
      <c r="F266" s="1140" t="s">
        <v>1383</v>
      </c>
      <c r="G266" s="1139">
        <v>600082520</v>
      </c>
      <c r="H266" s="949"/>
    </row>
    <row r="267" spans="2:8">
      <c r="B267" s="1137" t="s">
        <v>1256</v>
      </c>
      <c r="C267" s="940" t="s">
        <v>1256</v>
      </c>
      <c r="D267" s="1138">
        <v>4434</v>
      </c>
      <c r="E267" s="940" t="s">
        <v>3113</v>
      </c>
      <c r="F267" s="1140" t="s">
        <v>1383</v>
      </c>
      <c r="G267" s="1139">
        <v>600015300</v>
      </c>
      <c r="H267" s="949"/>
    </row>
    <row r="268" spans="2:8">
      <c r="B268" s="1137" t="s">
        <v>1256</v>
      </c>
      <c r="C268" s="940" t="s">
        <v>1256</v>
      </c>
      <c r="D268" s="1138">
        <v>4435</v>
      </c>
      <c r="E268" s="940" t="s">
        <v>3198</v>
      </c>
      <c r="F268" s="1138" t="s">
        <v>1383</v>
      </c>
      <c r="G268" s="1139">
        <v>600019608</v>
      </c>
      <c r="H268" s="949"/>
    </row>
    <row r="269" spans="2:8">
      <c r="B269" s="1137" t="s">
        <v>1390</v>
      </c>
      <c r="C269" s="940" t="s">
        <v>1255</v>
      </c>
      <c r="D269" s="1138">
        <v>4436</v>
      </c>
      <c r="E269" s="940" t="s">
        <v>1742</v>
      </c>
      <c r="F269" s="1140" t="s">
        <v>1383</v>
      </c>
      <c r="G269" s="1139">
        <v>600025420</v>
      </c>
      <c r="H269" s="949"/>
    </row>
    <row r="270" spans="2:8">
      <c r="B270" s="1137" t="s">
        <v>1256</v>
      </c>
      <c r="C270" s="940" t="s">
        <v>1256</v>
      </c>
      <c r="D270" s="1138">
        <v>4437</v>
      </c>
      <c r="E270" s="940" t="s">
        <v>3114</v>
      </c>
      <c r="F270" s="1138" t="s">
        <v>1383</v>
      </c>
      <c r="G270" s="1139">
        <v>600006441</v>
      </c>
      <c r="H270" s="949"/>
    </row>
    <row r="271" spans="2:8">
      <c r="B271" s="1137" t="s">
        <v>1731</v>
      </c>
      <c r="C271" s="940" t="s">
        <v>1727</v>
      </c>
      <c r="D271" s="1138">
        <v>4438</v>
      </c>
      <c r="E271" s="940" t="s">
        <v>1414</v>
      </c>
      <c r="F271" s="1138" t="s">
        <v>1385</v>
      </c>
      <c r="G271" s="1139">
        <v>600086992</v>
      </c>
      <c r="H271" s="949"/>
    </row>
    <row r="272" spans="2:8">
      <c r="B272" s="1137" t="s">
        <v>1261</v>
      </c>
      <c r="C272" s="940" t="s">
        <v>1261</v>
      </c>
      <c r="D272" s="1138">
        <v>4440</v>
      </c>
      <c r="E272" s="940" t="s">
        <v>1415</v>
      </c>
      <c r="F272" s="1138" t="s">
        <v>1385</v>
      </c>
      <c r="G272" s="1139">
        <v>501559094</v>
      </c>
      <c r="H272" s="949"/>
    </row>
    <row r="273" spans="2:8" ht="24">
      <c r="B273" s="1137" t="s">
        <v>5988</v>
      </c>
      <c r="C273" s="940" t="s">
        <v>5988</v>
      </c>
      <c r="D273" s="1138">
        <v>4441</v>
      </c>
      <c r="E273" s="940" t="s">
        <v>3268</v>
      </c>
      <c r="F273" s="1138" t="s">
        <v>1383</v>
      </c>
      <c r="G273" s="1139">
        <v>600087034</v>
      </c>
      <c r="H273" s="949"/>
    </row>
    <row r="274" spans="2:8">
      <c r="B274" s="1137" t="s">
        <v>3105</v>
      </c>
      <c r="C274" s="940" t="s">
        <v>1255</v>
      </c>
      <c r="D274" s="1138">
        <v>4445</v>
      </c>
      <c r="E274" s="940" t="s">
        <v>3115</v>
      </c>
      <c r="F274" s="1138" t="s">
        <v>1383</v>
      </c>
      <c r="G274" s="1139">
        <v>600035972</v>
      </c>
      <c r="H274" s="949"/>
    </row>
    <row r="275" spans="2:8">
      <c r="B275" s="1137" t="s">
        <v>5988</v>
      </c>
      <c r="C275" s="940" t="s">
        <v>5202</v>
      </c>
      <c r="D275" s="1138">
        <v>4446</v>
      </c>
      <c r="E275" s="940" t="s">
        <v>3265</v>
      </c>
      <c r="F275" s="1140" t="s">
        <v>1385</v>
      </c>
      <c r="G275" s="1139">
        <v>720014786</v>
      </c>
      <c r="H275" s="949"/>
    </row>
    <row r="276" spans="2:8">
      <c r="B276" s="1137" t="s">
        <v>1390</v>
      </c>
      <c r="C276" s="940" t="s">
        <v>1255</v>
      </c>
      <c r="D276" s="1138">
        <v>4447</v>
      </c>
      <c r="E276" s="940" t="s">
        <v>3248</v>
      </c>
      <c r="F276" s="1138" t="s">
        <v>1383</v>
      </c>
      <c r="G276" s="1139">
        <v>514797240</v>
      </c>
      <c r="H276" s="949"/>
    </row>
    <row r="277" spans="2:8">
      <c r="B277" s="1137" t="s">
        <v>1390</v>
      </c>
      <c r="C277" s="940" t="s">
        <v>1255</v>
      </c>
      <c r="D277" s="1138">
        <v>4449</v>
      </c>
      <c r="E277" s="940" t="s">
        <v>1735</v>
      </c>
      <c r="F277" s="1138" t="s">
        <v>1383</v>
      </c>
      <c r="G277" s="1139">
        <v>600087220</v>
      </c>
      <c r="H277" s="949"/>
    </row>
    <row r="278" spans="2:8">
      <c r="B278" s="1137" t="s">
        <v>1731</v>
      </c>
      <c r="C278" s="940" t="s">
        <v>1727</v>
      </c>
      <c r="D278" s="1138">
        <v>4450</v>
      </c>
      <c r="E278" s="940" t="s">
        <v>1732</v>
      </c>
      <c r="F278" s="1138" t="s">
        <v>1383</v>
      </c>
      <c r="G278" s="1139">
        <v>600076610</v>
      </c>
      <c r="H278" s="949"/>
    </row>
    <row r="279" spans="2:8">
      <c r="B279" s="1108" t="s">
        <v>1384</v>
      </c>
      <c r="C279" s="1109" t="s">
        <v>701</v>
      </c>
      <c r="D279" s="1110">
        <v>4453</v>
      </c>
      <c r="E279" s="1109" t="s">
        <v>3208</v>
      </c>
      <c r="F279" s="1111" t="s">
        <v>1385</v>
      </c>
      <c r="G279" s="1112">
        <v>600020339</v>
      </c>
      <c r="H279" s="949"/>
    </row>
    <row r="280" spans="2:8">
      <c r="B280" s="1137" t="s">
        <v>3105</v>
      </c>
      <c r="C280" s="940" t="s">
        <v>1255</v>
      </c>
      <c r="D280" s="1138">
        <v>4455</v>
      </c>
      <c r="E280" s="940" t="s">
        <v>3106</v>
      </c>
      <c r="F280" s="1138" t="s">
        <v>1383</v>
      </c>
      <c r="G280" s="1139">
        <v>600087328</v>
      </c>
      <c r="H280" s="949"/>
    </row>
    <row r="281" spans="2:8" ht="24">
      <c r="B281" s="1137" t="s">
        <v>1390</v>
      </c>
      <c r="C281" s="940" t="s">
        <v>1255</v>
      </c>
      <c r="D281" s="1138">
        <v>4456</v>
      </c>
      <c r="E281" s="940" t="s">
        <v>1743</v>
      </c>
      <c r="F281" s="1140" t="s">
        <v>1383</v>
      </c>
      <c r="G281" s="1139">
        <v>600086895</v>
      </c>
      <c r="H281" s="949"/>
    </row>
    <row r="282" spans="2:8" ht="24">
      <c r="B282" s="1137" t="s">
        <v>1384</v>
      </c>
      <c r="C282" s="940" t="s">
        <v>701</v>
      </c>
      <c r="D282" s="1138">
        <v>4457</v>
      </c>
      <c r="E282" s="940" t="s">
        <v>3269</v>
      </c>
      <c r="F282" s="1140" t="s">
        <v>1383</v>
      </c>
      <c r="G282" s="1139" t="s">
        <v>3348</v>
      </c>
      <c r="H282" s="949"/>
    </row>
    <row r="283" spans="2:8">
      <c r="B283" s="1137" t="s">
        <v>1390</v>
      </c>
      <c r="C283" s="940" t="s">
        <v>1255</v>
      </c>
      <c r="D283" s="1138">
        <v>4459</v>
      </c>
      <c r="E283" s="940" t="s">
        <v>3058</v>
      </c>
      <c r="F283" s="1138" t="s">
        <v>1383</v>
      </c>
      <c r="G283" s="1139">
        <v>600087301</v>
      </c>
      <c r="H283" s="949"/>
    </row>
    <row r="284" spans="2:8">
      <c r="B284" s="1137" t="s">
        <v>1390</v>
      </c>
      <c r="C284" s="940" t="s">
        <v>1255</v>
      </c>
      <c r="D284" s="1138">
        <v>4470</v>
      </c>
      <c r="E284" s="940" t="s">
        <v>3522</v>
      </c>
      <c r="F284" s="1140" t="s">
        <v>1385</v>
      </c>
      <c r="G284" s="1139">
        <v>516480430</v>
      </c>
      <c r="H284" s="949"/>
    </row>
    <row r="285" spans="2:8" ht="24">
      <c r="B285" s="1137" t="s">
        <v>1387</v>
      </c>
      <c r="C285" s="940" t="s">
        <v>718</v>
      </c>
      <c r="D285" s="1138">
        <v>4471</v>
      </c>
      <c r="E285" s="940" t="s">
        <v>3564</v>
      </c>
      <c r="F285" s="1138" t="s">
        <v>1385</v>
      </c>
      <c r="G285" s="1139">
        <v>600087611</v>
      </c>
      <c r="H285" s="949"/>
    </row>
    <row r="286" spans="2:8">
      <c r="B286" s="1137" t="s">
        <v>1384</v>
      </c>
      <c r="C286" s="1137" t="s">
        <v>701</v>
      </c>
      <c r="D286" s="1138">
        <v>4473</v>
      </c>
      <c r="E286" s="1137" t="s">
        <v>4469</v>
      </c>
      <c r="F286" s="1138" t="s">
        <v>1385</v>
      </c>
      <c r="G286" s="1138">
        <v>517091178</v>
      </c>
      <c r="H286" s="949"/>
    </row>
    <row r="287" spans="2:8">
      <c r="B287" s="1137" t="s">
        <v>1306</v>
      </c>
      <c r="C287" s="940" t="s">
        <v>1306</v>
      </c>
      <c r="D287" s="1138">
        <v>4474</v>
      </c>
      <c r="E287" s="940" t="s">
        <v>4470</v>
      </c>
      <c r="F287" s="1138" t="s">
        <v>1385</v>
      </c>
      <c r="G287" s="1139">
        <v>504289616</v>
      </c>
      <c r="H287" s="949"/>
    </row>
    <row r="288" spans="2:8">
      <c r="B288" s="1137" t="s">
        <v>716</v>
      </c>
      <c r="C288" s="1137" t="s">
        <v>716</v>
      </c>
      <c r="D288" s="1138">
        <v>4475</v>
      </c>
      <c r="E288" s="1165" t="s">
        <v>4464</v>
      </c>
      <c r="F288" s="1138" t="s">
        <v>1385</v>
      </c>
      <c r="G288" s="1138">
        <v>517246171</v>
      </c>
      <c r="H288" s="949"/>
    </row>
    <row r="289" spans="2:8">
      <c r="B289" s="1137" t="s">
        <v>4471</v>
      </c>
      <c r="C289" s="940" t="s">
        <v>4471</v>
      </c>
      <c r="D289" s="1138">
        <v>4476</v>
      </c>
      <c r="E289" s="940" t="s">
        <v>4472</v>
      </c>
      <c r="F289" s="1140" t="s">
        <v>1383</v>
      </c>
      <c r="G289" s="1139" t="s">
        <v>4475</v>
      </c>
      <c r="H289" s="949"/>
    </row>
    <row r="290" spans="2:8">
      <c r="B290" s="1137" t="s">
        <v>4471</v>
      </c>
      <c r="C290" s="940" t="s">
        <v>4471</v>
      </c>
      <c r="D290" s="1138">
        <v>4477</v>
      </c>
      <c r="E290" s="940" t="s">
        <v>3057</v>
      </c>
      <c r="F290" s="1138" t="s">
        <v>1385</v>
      </c>
      <c r="G290" s="1139">
        <v>501460888</v>
      </c>
      <c r="H290" s="949"/>
    </row>
    <row r="291" spans="2:8">
      <c r="B291" s="1137" t="s">
        <v>3561</v>
      </c>
      <c r="C291" s="940" t="s">
        <v>3561</v>
      </c>
      <c r="D291" s="1138">
        <v>4478</v>
      </c>
      <c r="E291" s="940" t="s">
        <v>4473</v>
      </c>
      <c r="F291" s="1140" t="s">
        <v>1383</v>
      </c>
      <c r="G291" s="1139" t="s">
        <v>4474</v>
      </c>
      <c r="H291" s="949"/>
    </row>
    <row r="292" spans="2:8">
      <c r="B292" s="1137" t="s">
        <v>5988</v>
      </c>
      <c r="C292" s="940" t="s">
        <v>5202</v>
      </c>
      <c r="D292" s="1138">
        <v>5004</v>
      </c>
      <c r="E292" s="940" t="s">
        <v>3266</v>
      </c>
      <c r="F292" s="1138" t="s">
        <v>1416</v>
      </c>
      <c r="G292" s="1139">
        <v>720014786</v>
      </c>
      <c r="H292" s="949"/>
    </row>
    <row r="293" spans="2:8">
      <c r="B293" s="1108" t="s">
        <v>3562</v>
      </c>
      <c r="C293" s="1108" t="s">
        <v>3562</v>
      </c>
      <c r="D293" s="1110">
        <v>5006</v>
      </c>
      <c r="E293" s="1109" t="s">
        <v>1668</v>
      </c>
      <c r="F293" s="1110" t="s">
        <v>1416</v>
      </c>
      <c r="G293" s="1112">
        <v>720015170</v>
      </c>
      <c r="H293" s="949"/>
    </row>
    <row r="294" spans="2:8">
      <c r="B294" s="1108" t="s">
        <v>3562</v>
      </c>
      <c r="C294" s="1108" t="s">
        <v>3562</v>
      </c>
      <c r="D294" s="1110">
        <v>5007</v>
      </c>
      <c r="E294" s="1109" t="s">
        <v>1669</v>
      </c>
      <c r="F294" s="1110" t="s">
        <v>1416</v>
      </c>
      <c r="G294" s="1112">
        <v>720015162</v>
      </c>
      <c r="H294" s="949"/>
    </row>
    <row r="295" spans="2:8">
      <c r="B295" s="1108" t="s">
        <v>1261</v>
      </c>
      <c r="C295" s="1109" t="s">
        <v>1261</v>
      </c>
      <c r="D295" s="1110">
        <v>5008</v>
      </c>
      <c r="E295" s="1109" t="s">
        <v>3182</v>
      </c>
      <c r="F295" s="1110" t="s">
        <v>1428</v>
      </c>
      <c r="G295" s="1112">
        <v>513547835</v>
      </c>
      <c r="H295" s="949"/>
    </row>
    <row r="296" spans="2:8">
      <c r="B296" s="1137" t="s">
        <v>3105</v>
      </c>
      <c r="C296" s="940" t="s">
        <v>1255</v>
      </c>
      <c r="D296" s="1138">
        <v>5009</v>
      </c>
      <c r="E296" s="940" t="s">
        <v>1670</v>
      </c>
      <c r="F296" s="1140" t="s">
        <v>1416</v>
      </c>
      <c r="G296" s="1139">
        <v>720015413</v>
      </c>
      <c r="H296" s="949"/>
    </row>
    <row r="297" spans="2:8">
      <c r="B297" s="1137" t="s">
        <v>3562</v>
      </c>
      <c r="C297" s="1137" t="s">
        <v>3562</v>
      </c>
      <c r="D297" s="1138">
        <v>5010</v>
      </c>
      <c r="E297" s="940" t="s">
        <v>1734</v>
      </c>
      <c r="F297" s="1138" t="s">
        <v>1416</v>
      </c>
      <c r="G297" s="1139">
        <v>720015308</v>
      </c>
      <c r="H297" s="949"/>
    </row>
    <row r="298" spans="2:8">
      <c r="B298" s="1137" t="s">
        <v>4471</v>
      </c>
      <c r="C298" s="1137" t="s">
        <v>4471</v>
      </c>
      <c r="D298" s="1138">
        <v>5013</v>
      </c>
      <c r="E298" s="940" t="s">
        <v>3059</v>
      </c>
      <c r="F298" s="1138" t="s">
        <v>1416</v>
      </c>
      <c r="G298" s="1139">
        <v>501460888</v>
      </c>
      <c r="H298" s="949"/>
    </row>
    <row r="299" spans="2:8">
      <c r="B299" s="1137" t="s">
        <v>1384</v>
      </c>
      <c r="C299" s="940" t="s">
        <v>701</v>
      </c>
      <c r="D299" s="1138">
        <v>5014</v>
      </c>
      <c r="E299" s="940" t="s">
        <v>3270</v>
      </c>
      <c r="F299" s="1140" t="s">
        <v>1416</v>
      </c>
      <c r="G299" s="1139">
        <v>503098248</v>
      </c>
      <c r="H299" s="949"/>
    </row>
    <row r="300" spans="2:8">
      <c r="B300" s="1137" t="s">
        <v>1731</v>
      </c>
      <c r="C300" s="940" t="s">
        <v>1727</v>
      </c>
      <c r="D300" s="1138">
        <v>5015</v>
      </c>
      <c r="E300" s="940" t="s">
        <v>3152</v>
      </c>
      <c r="F300" s="1140" t="s">
        <v>1420</v>
      </c>
      <c r="G300" s="1139">
        <v>501618392</v>
      </c>
      <c r="H300" s="949"/>
    </row>
    <row r="301" spans="2:8">
      <c r="B301" s="1137" t="s">
        <v>1389</v>
      </c>
      <c r="C301" s="940" t="s">
        <v>711</v>
      </c>
      <c r="D301" s="1138">
        <v>5016</v>
      </c>
      <c r="E301" s="940" t="s">
        <v>1725</v>
      </c>
      <c r="F301" s="1138" t="s">
        <v>1420</v>
      </c>
      <c r="G301" s="1139">
        <v>503657190</v>
      </c>
      <c r="H301" s="949"/>
    </row>
    <row r="302" spans="2:8">
      <c r="B302" s="1137" t="s">
        <v>1384</v>
      </c>
      <c r="C302" s="940" t="s">
        <v>701</v>
      </c>
      <c r="D302" s="1138">
        <v>5017</v>
      </c>
      <c r="E302" s="940" t="s">
        <v>3209</v>
      </c>
      <c r="F302" s="1138" t="s">
        <v>1416</v>
      </c>
      <c r="G302" s="1139">
        <v>600020339</v>
      </c>
      <c r="H302" s="949"/>
    </row>
    <row r="303" spans="2:8">
      <c r="B303" s="1137" t="s">
        <v>1261</v>
      </c>
      <c r="C303" s="940" t="s">
        <v>1261</v>
      </c>
      <c r="D303" s="1138">
        <v>5019</v>
      </c>
      <c r="E303" s="940" t="s">
        <v>1726</v>
      </c>
      <c r="F303" s="1138" t="s">
        <v>1420</v>
      </c>
      <c r="G303" s="1139">
        <v>501797173</v>
      </c>
      <c r="H303" s="949"/>
    </row>
    <row r="304" spans="2:8">
      <c r="B304" s="1108" t="s">
        <v>5202</v>
      </c>
      <c r="C304" s="1109" t="s">
        <v>5202</v>
      </c>
      <c r="D304" s="1110">
        <v>5020</v>
      </c>
      <c r="E304" s="1109" t="s">
        <v>3164</v>
      </c>
      <c r="F304" s="1110" t="s">
        <v>1428</v>
      </c>
      <c r="G304" s="1112">
        <v>514854804</v>
      </c>
      <c r="H304" s="949"/>
    </row>
    <row r="305" spans="2:8">
      <c r="B305" s="1137" t="s">
        <v>3562</v>
      </c>
      <c r="C305" s="1137" t="s">
        <v>3562</v>
      </c>
      <c r="D305" s="1138">
        <v>5022</v>
      </c>
      <c r="E305" s="940" t="s">
        <v>1766</v>
      </c>
      <c r="F305" s="1138" t="s">
        <v>1416</v>
      </c>
      <c r="G305" s="1139">
        <v>600087433</v>
      </c>
      <c r="H305" s="949"/>
    </row>
    <row r="306" spans="2:8">
      <c r="B306" s="1137" t="s">
        <v>1389</v>
      </c>
      <c r="C306" s="940" t="s">
        <v>711</v>
      </c>
      <c r="D306" s="1138">
        <v>5023</v>
      </c>
      <c r="E306" s="940" t="s">
        <v>3060</v>
      </c>
      <c r="F306" s="1140" t="s">
        <v>1420</v>
      </c>
      <c r="G306" s="1139">
        <v>506804917</v>
      </c>
      <c r="H306" s="949"/>
    </row>
    <row r="307" spans="2:8">
      <c r="B307" s="1137" t="s">
        <v>4471</v>
      </c>
      <c r="C307" s="940" t="s">
        <v>4471</v>
      </c>
      <c r="D307" s="1138">
        <v>5024</v>
      </c>
      <c r="E307" s="940" t="s">
        <v>1764</v>
      </c>
      <c r="F307" s="1140" t="s">
        <v>1428</v>
      </c>
      <c r="G307" s="1139" t="s">
        <v>4476</v>
      </c>
      <c r="H307" s="949"/>
    </row>
    <row r="308" spans="2:8">
      <c r="B308" s="1137" t="s">
        <v>1261</v>
      </c>
      <c r="C308" s="940" t="s">
        <v>1261</v>
      </c>
      <c r="D308" s="1138">
        <v>5025</v>
      </c>
      <c r="E308" s="940" t="s">
        <v>3183</v>
      </c>
      <c r="F308" s="1138" t="s">
        <v>1420</v>
      </c>
      <c r="G308" s="1139">
        <v>515388211</v>
      </c>
      <c r="H308" s="949"/>
    </row>
    <row r="309" spans="2:8">
      <c r="B309" s="1137" t="s">
        <v>1731</v>
      </c>
      <c r="C309" s="940" t="s">
        <v>1727</v>
      </c>
      <c r="D309" s="1138">
        <v>5026</v>
      </c>
      <c r="E309" s="940" t="s">
        <v>1765</v>
      </c>
      <c r="F309" s="1138" t="s">
        <v>1420</v>
      </c>
      <c r="G309" s="1139">
        <v>506126935</v>
      </c>
      <c r="H309" s="949"/>
    </row>
    <row r="310" spans="2:8">
      <c r="B310" s="1137" t="s">
        <v>3562</v>
      </c>
      <c r="C310" s="1137" t="s">
        <v>3562</v>
      </c>
      <c r="D310" s="1138">
        <v>5027</v>
      </c>
      <c r="E310" s="940" t="s">
        <v>3349</v>
      </c>
      <c r="F310" s="1138" t="s">
        <v>1416</v>
      </c>
      <c r="G310" s="1139">
        <v>720015952</v>
      </c>
      <c r="H310" s="949"/>
    </row>
    <row r="311" spans="2:8">
      <c r="B311" s="1137" t="s">
        <v>1393</v>
      </c>
      <c r="C311" s="940" t="s">
        <v>708</v>
      </c>
      <c r="D311" s="1138">
        <v>5030</v>
      </c>
      <c r="E311" s="940" t="s">
        <v>3352</v>
      </c>
      <c r="F311" s="1138" t="s">
        <v>1416</v>
      </c>
      <c r="G311" s="1138">
        <v>600087581</v>
      </c>
      <c r="H311" s="949"/>
    </row>
    <row r="312" spans="2:8">
      <c r="B312" s="1137" t="s">
        <v>1262</v>
      </c>
      <c r="C312" s="940" t="s">
        <v>1262</v>
      </c>
      <c r="D312" s="1138">
        <v>5031</v>
      </c>
      <c r="E312" s="940" t="s">
        <v>3061</v>
      </c>
      <c r="F312" s="1140" t="s">
        <v>1420</v>
      </c>
      <c r="G312" s="1139">
        <v>503554286</v>
      </c>
      <c r="H312" s="949"/>
    </row>
    <row r="313" spans="2:8">
      <c r="B313" s="1137" t="s">
        <v>1390</v>
      </c>
      <c r="C313" s="940" t="s">
        <v>1255</v>
      </c>
      <c r="D313" s="1138">
        <v>5032</v>
      </c>
      <c r="E313" s="940" t="s">
        <v>3523</v>
      </c>
      <c r="F313" s="1140" t="s">
        <v>1416</v>
      </c>
      <c r="G313" s="1139">
        <v>516480430</v>
      </c>
      <c r="H313" s="949"/>
    </row>
    <row r="314" spans="2:8" ht="24">
      <c r="B314" s="1137" t="s">
        <v>1261</v>
      </c>
      <c r="C314" s="940" t="s">
        <v>1261</v>
      </c>
      <c r="D314" s="1138">
        <v>5034</v>
      </c>
      <c r="E314" s="939" t="s">
        <v>3351</v>
      </c>
      <c r="F314" s="1138" t="s">
        <v>1420</v>
      </c>
      <c r="G314" s="1138">
        <v>515769053</v>
      </c>
      <c r="H314" s="949"/>
    </row>
    <row r="315" spans="2:8">
      <c r="B315" s="1137" t="s">
        <v>3562</v>
      </c>
      <c r="C315" s="1137" t="s">
        <v>3562</v>
      </c>
      <c r="D315" s="1138">
        <v>5036</v>
      </c>
      <c r="E315" s="939" t="s">
        <v>3565</v>
      </c>
      <c r="F315" s="1138" t="s">
        <v>1416</v>
      </c>
      <c r="G315" s="1138">
        <v>503271055</v>
      </c>
      <c r="H315" s="949"/>
    </row>
    <row r="316" spans="2:8" ht="24">
      <c r="B316" s="1137" t="s">
        <v>1387</v>
      </c>
      <c r="C316" s="940" t="s">
        <v>718</v>
      </c>
      <c r="D316" s="1138">
        <v>5037</v>
      </c>
      <c r="E316" s="939" t="s">
        <v>3566</v>
      </c>
      <c r="F316" s="1138" t="s">
        <v>1416</v>
      </c>
      <c r="G316" s="1138">
        <v>600087611</v>
      </c>
      <c r="H316" s="949"/>
    </row>
    <row r="317" spans="2:8">
      <c r="B317" s="1137" t="s">
        <v>5988</v>
      </c>
      <c r="C317" s="1137" t="s">
        <v>5988</v>
      </c>
      <c r="D317" s="1138">
        <v>5038</v>
      </c>
      <c r="E317" s="1137" t="s">
        <v>4099</v>
      </c>
      <c r="F317" s="1138" t="s">
        <v>1420</v>
      </c>
      <c r="G317" s="1138" t="s">
        <v>4098</v>
      </c>
      <c r="H317" s="949"/>
    </row>
    <row r="318" spans="2:8">
      <c r="B318" s="1137" t="s">
        <v>1384</v>
      </c>
      <c r="C318" s="1137" t="s">
        <v>701</v>
      </c>
      <c r="D318" s="1138">
        <v>5039</v>
      </c>
      <c r="E318" s="1165" t="s">
        <v>4363</v>
      </c>
      <c r="F318" s="1138" t="s">
        <v>1416</v>
      </c>
      <c r="G318" s="1138">
        <v>517091178</v>
      </c>
      <c r="H318" s="949"/>
    </row>
    <row r="319" spans="2:8">
      <c r="B319" s="1137" t="s">
        <v>1261</v>
      </c>
      <c r="C319" s="1137" t="s">
        <v>1261</v>
      </c>
      <c r="D319" s="1138">
        <v>5040</v>
      </c>
      <c r="E319" s="1035" t="s">
        <v>4094</v>
      </c>
      <c r="F319" s="1138" t="s">
        <v>1428</v>
      </c>
      <c r="G319" s="1139" t="s">
        <v>4093</v>
      </c>
      <c r="H319" s="949"/>
    </row>
    <row r="320" spans="2:8">
      <c r="B320" s="1137" t="s">
        <v>1731</v>
      </c>
      <c r="C320" s="1137" t="s">
        <v>1727</v>
      </c>
      <c r="D320" s="1138">
        <v>5041</v>
      </c>
      <c r="E320" s="1137" t="s">
        <v>4096</v>
      </c>
      <c r="F320" s="1138" t="s">
        <v>1428</v>
      </c>
      <c r="G320" s="1138">
        <v>504841149</v>
      </c>
      <c r="H320" s="949"/>
    </row>
    <row r="321" spans="2:8">
      <c r="B321" s="1137" t="s">
        <v>1731</v>
      </c>
      <c r="C321" s="1137" t="s">
        <v>1727</v>
      </c>
      <c r="D321" s="1138">
        <v>5042</v>
      </c>
      <c r="E321" s="1137" t="s">
        <v>4097</v>
      </c>
      <c r="F321" s="1138" t="s">
        <v>1428</v>
      </c>
      <c r="G321" s="1138">
        <v>505664577</v>
      </c>
      <c r="H321" s="949"/>
    </row>
    <row r="322" spans="2:8">
      <c r="B322" s="1137" t="s">
        <v>1409</v>
      </c>
      <c r="C322" s="940" t="s">
        <v>706</v>
      </c>
      <c r="D322" s="1138">
        <v>5043</v>
      </c>
      <c r="E322" s="939" t="s">
        <v>4161</v>
      </c>
      <c r="F322" s="1138" t="s">
        <v>1416</v>
      </c>
      <c r="G322" s="1138">
        <v>510322506</v>
      </c>
      <c r="H322" s="949"/>
    </row>
    <row r="323" spans="2:8">
      <c r="B323" s="940" t="s">
        <v>3562</v>
      </c>
      <c r="C323" s="940" t="s">
        <v>3562</v>
      </c>
      <c r="D323" s="1138">
        <v>5044</v>
      </c>
      <c r="E323" s="940" t="s">
        <v>4162</v>
      </c>
      <c r="F323" s="1138" t="s">
        <v>1416</v>
      </c>
      <c r="G323" s="1138">
        <v>720010322</v>
      </c>
      <c r="H323" s="949"/>
    </row>
    <row r="324" spans="2:8">
      <c r="B324" s="940" t="s">
        <v>3562</v>
      </c>
      <c r="C324" s="940" t="s">
        <v>3562</v>
      </c>
      <c r="D324" s="1138">
        <v>5045</v>
      </c>
      <c r="E324" s="940" t="s">
        <v>4163</v>
      </c>
      <c r="F324" s="1138" t="s">
        <v>1416</v>
      </c>
      <c r="G324" s="1138">
        <v>720012694</v>
      </c>
      <c r="H324" s="949"/>
    </row>
    <row r="325" spans="2:8">
      <c r="B325" s="940" t="s">
        <v>3562</v>
      </c>
      <c r="C325" s="940" t="s">
        <v>3562</v>
      </c>
      <c r="D325" s="1138">
        <v>5046</v>
      </c>
      <c r="E325" s="940" t="s">
        <v>4164</v>
      </c>
      <c r="F325" s="1138" t="s">
        <v>1416</v>
      </c>
      <c r="G325" s="1138">
        <v>720010950</v>
      </c>
      <c r="H325" s="949"/>
    </row>
    <row r="326" spans="2:8">
      <c r="B326" s="1137" t="s">
        <v>1262</v>
      </c>
      <c r="C326" s="940" t="s">
        <v>1262</v>
      </c>
      <c r="D326" s="1138">
        <v>5047</v>
      </c>
      <c r="E326" s="940" t="s">
        <v>4165</v>
      </c>
      <c r="F326" s="1138" t="s">
        <v>1416</v>
      </c>
      <c r="G326" s="1138">
        <v>514550090</v>
      </c>
      <c r="H326" s="949"/>
    </row>
    <row r="327" spans="2:8">
      <c r="B327" s="1137" t="s">
        <v>716</v>
      </c>
      <c r="C327" s="1137" t="s">
        <v>716</v>
      </c>
      <c r="D327" s="1138">
        <v>5048</v>
      </c>
      <c r="E327" s="1165" t="s">
        <v>4465</v>
      </c>
      <c r="F327" s="1138" t="s">
        <v>1416</v>
      </c>
      <c r="G327" s="1138">
        <v>517246171</v>
      </c>
      <c r="H327" s="949"/>
    </row>
    <row r="328" spans="2:8">
      <c r="B328" s="1137" t="s">
        <v>1384</v>
      </c>
      <c r="C328" s="940" t="s">
        <v>701</v>
      </c>
      <c r="D328" s="1138">
        <v>5200</v>
      </c>
      <c r="E328" s="940" t="s">
        <v>88</v>
      </c>
      <c r="F328" s="1138" t="s">
        <v>1416</v>
      </c>
      <c r="G328" s="1139">
        <v>600000869</v>
      </c>
      <c r="H328" s="949"/>
    </row>
    <row r="329" spans="2:8">
      <c r="B329" s="1137" t="s">
        <v>1384</v>
      </c>
      <c r="C329" s="940" t="s">
        <v>701</v>
      </c>
      <c r="D329" s="1138">
        <v>5201</v>
      </c>
      <c r="E329" s="940" t="s">
        <v>87</v>
      </c>
      <c r="F329" s="1138" t="s">
        <v>1416</v>
      </c>
      <c r="G329" s="1139">
        <v>600054128</v>
      </c>
      <c r="H329" s="949"/>
    </row>
    <row r="330" spans="2:8">
      <c r="B330" s="1137" t="s">
        <v>1384</v>
      </c>
      <c r="C330" s="940" t="s">
        <v>701</v>
      </c>
      <c r="D330" s="1138">
        <v>5202</v>
      </c>
      <c r="E330" s="940" t="s">
        <v>1417</v>
      </c>
      <c r="F330" s="1138" t="s">
        <v>1416</v>
      </c>
      <c r="G330" s="1139">
        <v>600018954</v>
      </c>
      <c r="H330" s="949"/>
    </row>
    <row r="331" spans="2:8">
      <c r="B331" s="1137" t="s">
        <v>1384</v>
      </c>
      <c r="C331" s="940" t="s">
        <v>701</v>
      </c>
      <c r="D331" s="1138">
        <v>5208</v>
      </c>
      <c r="E331" s="940" t="s">
        <v>1418</v>
      </c>
      <c r="F331" s="1140" t="s">
        <v>1416</v>
      </c>
      <c r="G331" s="1139">
        <v>510935842</v>
      </c>
      <c r="H331" s="949"/>
    </row>
    <row r="332" spans="2:8">
      <c r="B332" s="1137" t="s">
        <v>1384</v>
      </c>
      <c r="C332" s="940" t="s">
        <v>701</v>
      </c>
      <c r="D332" s="1138">
        <v>5209</v>
      </c>
      <c r="E332" s="940" t="s">
        <v>1647</v>
      </c>
      <c r="F332" s="1140" t="s">
        <v>1416</v>
      </c>
      <c r="G332" s="1139">
        <v>510935788</v>
      </c>
      <c r="H332" s="949"/>
    </row>
    <row r="333" spans="2:8">
      <c r="B333" s="1137" t="s">
        <v>1384</v>
      </c>
      <c r="C333" s="940" t="s">
        <v>701</v>
      </c>
      <c r="D333" s="1138">
        <v>5210</v>
      </c>
      <c r="E333" s="940" t="s">
        <v>1419</v>
      </c>
      <c r="F333" s="1140" t="s">
        <v>1416</v>
      </c>
      <c r="G333" s="1139">
        <v>510935745</v>
      </c>
      <c r="H333" s="949"/>
    </row>
    <row r="334" spans="2:8">
      <c r="B334" s="1137" t="s">
        <v>1256</v>
      </c>
      <c r="C334" s="940" t="s">
        <v>1256</v>
      </c>
      <c r="D334" s="1138">
        <v>5214</v>
      </c>
      <c r="E334" s="940" t="s">
        <v>3224</v>
      </c>
      <c r="F334" s="1140" t="s">
        <v>1416</v>
      </c>
      <c r="G334" s="1139">
        <v>600056791</v>
      </c>
      <c r="H334" s="949"/>
    </row>
    <row r="335" spans="2:8">
      <c r="B335" s="1137" t="s">
        <v>1256</v>
      </c>
      <c r="C335" s="940" t="s">
        <v>1256</v>
      </c>
      <c r="D335" s="1138">
        <v>5215</v>
      </c>
      <c r="E335" s="940" t="s">
        <v>3062</v>
      </c>
      <c r="F335" s="1138" t="s">
        <v>1420</v>
      </c>
      <c r="G335" s="1139">
        <v>503756237</v>
      </c>
      <c r="H335" s="949"/>
    </row>
    <row r="336" spans="2:8">
      <c r="B336" s="1137" t="s">
        <v>1256</v>
      </c>
      <c r="C336" s="940" t="s">
        <v>1256</v>
      </c>
      <c r="D336" s="1138">
        <v>5218</v>
      </c>
      <c r="E336" s="940" t="s">
        <v>86</v>
      </c>
      <c r="F336" s="1138" t="s">
        <v>1416</v>
      </c>
      <c r="G336" s="1139">
        <v>501328599</v>
      </c>
      <c r="H336" s="949"/>
    </row>
    <row r="337" spans="2:8">
      <c r="B337" s="1137" t="s">
        <v>1256</v>
      </c>
      <c r="C337" s="940" t="s">
        <v>1256</v>
      </c>
      <c r="D337" s="1138">
        <v>5221</v>
      </c>
      <c r="E337" s="940" t="s">
        <v>3278</v>
      </c>
      <c r="F337" s="1138" t="s">
        <v>1416</v>
      </c>
      <c r="G337" s="1139">
        <v>501328599</v>
      </c>
      <c r="H337" s="949"/>
    </row>
    <row r="338" spans="2:8">
      <c r="B338" s="1137" t="s">
        <v>1262</v>
      </c>
      <c r="C338" s="940" t="s">
        <v>1262</v>
      </c>
      <c r="D338" s="1138">
        <v>5222</v>
      </c>
      <c r="E338" s="940" t="s">
        <v>3117</v>
      </c>
      <c r="F338" s="1140" t="s">
        <v>1416</v>
      </c>
      <c r="G338" s="1139">
        <v>500792968</v>
      </c>
      <c r="H338" s="949"/>
    </row>
    <row r="339" spans="2:8">
      <c r="B339" s="1137" t="s">
        <v>1256</v>
      </c>
      <c r="C339" s="940" t="s">
        <v>704</v>
      </c>
      <c r="D339" s="1138">
        <v>5223</v>
      </c>
      <c r="E339" s="940" t="s">
        <v>3225</v>
      </c>
      <c r="F339" s="1138" t="s">
        <v>1416</v>
      </c>
      <c r="G339" s="1139">
        <v>680047263</v>
      </c>
      <c r="H339" s="949"/>
    </row>
    <row r="340" spans="2:8">
      <c r="B340" s="1137" t="s">
        <v>1256</v>
      </c>
      <c r="C340" s="940" t="s">
        <v>1256</v>
      </c>
      <c r="D340" s="1138">
        <v>5224</v>
      </c>
      <c r="E340" s="940" t="s">
        <v>3293</v>
      </c>
      <c r="F340" s="1140" t="s">
        <v>1416</v>
      </c>
      <c r="G340" s="1139">
        <v>502549254</v>
      </c>
      <c r="H340" s="949"/>
    </row>
    <row r="341" spans="2:8">
      <c r="B341" s="1137" t="s">
        <v>1390</v>
      </c>
      <c r="C341" s="940" t="s">
        <v>1255</v>
      </c>
      <c r="D341" s="1138">
        <v>5227</v>
      </c>
      <c r="E341" s="940" t="s">
        <v>85</v>
      </c>
      <c r="F341" s="1140" t="s">
        <v>1416</v>
      </c>
      <c r="G341" s="1139">
        <v>600053903</v>
      </c>
      <c r="H341" s="949"/>
    </row>
    <row r="342" spans="2:8">
      <c r="B342" s="1137" t="s">
        <v>1393</v>
      </c>
      <c r="C342" s="940" t="s">
        <v>708</v>
      </c>
      <c r="D342" s="1138">
        <v>5229</v>
      </c>
      <c r="E342" s="940" t="s">
        <v>84</v>
      </c>
      <c r="F342" s="1138" t="s">
        <v>1416</v>
      </c>
      <c r="G342" s="1139">
        <v>501494170</v>
      </c>
      <c r="H342" s="949"/>
    </row>
    <row r="343" spans="2:8">
      <c r="B343" s="1137" t="s">
        <v>1393</v>
      </c>
      <c r="C343" s="940" t="s">
        <v>708</v>
      </c>
      <c r="D343" s="1138">
        <v>5239</v>
      </c>
      <c r="E343" s="940" t="s">
        <v>3271</v>
      </c>
      <c r="F343" s="1140" t="s">
        <v>1416</v>
      </c>
      <c r="G343" s="1139">
        <v>500746427</v>
      </c>
      <c r="H343" s="949"/>
    </row>
    <row r="344" spans="2:8">
      <c r="B344" s="1137" t="s">
        <v>1409</v>
      </c>
      <c r="C344" s="940" t="s">
        <v>706</v>
      </c>
      <c r="D344" s="1138">
        <v>5242</v>
      </c>
      <c r="E344" s="940" t="s">
        <v>3063</v>
      </c>
      <c r="F344" s="1138" t="s">
        <v>1416</v>
      </c>
      <c r="G344" s="1139">
        <v>503191620</v>
      </c>
      <c r="H344" s="949"/>
    </row>
    <row r="345" spans="2:8">
      <c r="B345" s="1137" t="s">
        <v>1389</v>
      </c>
      <c r="C345" s="940" t="s">
        <v>711</v>
      </c>
      <c r="D345" s="1138">
        <v>5245</v>
      </c>
      <c r="E345" s="940" t="s">
        <v>83</v>
      </c>
      <c r="F345" s="1138" t="s">
        <v>1416</v>
      </c>
      <c r="G345" s="1139">
        <v>500766673</v>
      </c>
      <c r="H345" s="949"/>
    </row>
    <row r="346" spans="2:8">
      <c r="B346" s="1137" t="s">
        <v>1390</v>
      </c>
      <c r="C346" s="940" t="s">
        <v>1255</v>
      </c>
      <c r="D346" s="1138">
        <v>5247</v>
      </c>
      <c r="E346" s="940" t="s">
        <v>3064</v>
      </c>
      <c r="F346" s="1138" t="s">
        <v>1416</v>
      </c>
      <c r="G346" s="1139">
        <v>600023168</v>
      </c>
      <c r="H346" s="949"/>
    </row>
    <row r="347" spans="2:8">
      <c r="B347" s="1137" t="s">
        <v>1389</v>
      </c>
      <c r="C347" s="940" t="s">
        <v>711</v>
      </c>
      <c r="D347" s="1138">
        <v>5248</v>
      </c>
      <c r="E347" s="940" t="s">
        <v>82</v>
      </c>
      <c r="F347" s="1140" t="s">
        <v>1416</v>
      </c>
      <c r="G347" s="1139">
        <v>501433813</v>
      </c>
      <c r="H347" s="949"/>
    </row>
    <row r="348" spans="2:8">
      <c r="B348" s="1137" t="s">
        <v>1389</v>
      </c>
      <c r="C348" s="940" t="s">
        <v>711</v>
      </c>
      <c r="D348" s="1138">
        <v>5249</v>
      </c>
      <c r="E348" s="940" t="s">
        <v>81</v>
      </c>
      <c r="F348" s="1138" t="s">
        <v>1416</v>
      </c>
      <c r="G348" s="1139">
        <v>500960950</v>
      </c>
      <c r="H348" s="949"/>
    </row>
    <row r="349" spans="2:8">
      <c r="B349" s="1137" t="s">
        <v>714</v>
      </c>
      <c r="C349" s="940" t="s">
        <v>714</v>
      </c>
      <c r="D349" s="1138">
        <v>5262</v>
      </c>
      <c r="E349" s="940" t="s">
        <v>3104</v>
      </c>
      <c r="F349" s="1138" t="s">
        <v>1416</v>
      </c>
      <c r="G349" s="1139">
        <v>508203970</v>
      </c>
      <c r="H349" s="949"/>
    </row>
    <row r="350" spans="2:8">
      <c r="B350" s="1137" t="s">
        <v>3562</v>
      </c>
      <c r="C350" s="1137" t="s">
        <v>3562</v>
      </c>
      <c r="D350" s="1138">
        <v>5266</v>
      </c>
      <c r="E350" s="940" t="s">
        <v>3155</v>
      </c>
      <c r="F350" s="1138" t="s">
        <v>1416</v>
      </c>
      <c r="G350" s="1139">
        <v>501373357</v>
      </c>
      <c r="H350" s="949"/>
    </row>
    <row r="351" spans="2:8">
      <c r="B351" s="1137" t="s">
        <v>3562</v>
      </c>
      <c r="C351" s="1137" t="s">
        <v>3562</v>
      </c>
      <c r="D351" s="1138">
        <v>5267</v>
      </c>
      <c r="E351" s="940" t="s">
        <v>3065</v>
      </c>
      <c r="F351" s="1138" t="s">
        <v>1416</v>
      </c>
      <c r="G351" s="1139">
        <v>502225610</v>
      </c>
      <c r="H351" s="949"/>
    </row>
    <row r="352" spans="2:8">
      <c r="B352" s="1137" t="s">
        <v>5202</v>
      </c>
      <c r="C352" s="940" t="s">
        <v>5988</v>
      </c>
      <c r="D352" s="1138">
        <v>5270</v>
      </c>
      <c r="E352" s="940" t="s">
        <v>1421</v>
      </c>
      <c r="F352" s="1140" t="s">
        <v>1416</v>
      </c>
      <c r="G352" s="1139">
        <v>502017368</v>
      </c>
      <c r="H352" s="949"/>
    </row>
    <row r="353" spans="2:8">
      <c r="B353" s="1137" t="s">
        <v>1731</v>
      </c>
      <c r="C353" s="940" t="s">
        <v>1727</v>
      </c>
      <c r="D353" s="1138">
        <v>5271</v>
      </c>
      <c r="E353" s="940" t="s">
        <v>906</v>
      </c>
      <c r="F353" s="1138" t="s">
        <v>1416</v>
      </c>
      <c r="G353" s="1139">
        <v>503681490</v>
      </c>
      <c r="H353" s="949"/>
    </row>
    <row r="354" spans="2:8">
      <c r="B354" s="1137" t="s">
        <v>3562</v>
      </c>
      <c r="C354" s="1137" t="s">
        <v>3562</v>
      </c>
      <c r="D354" s="1138">
        <v>5277</v>
      </c>
      <c r="E354" s="940" t="s">
        <v>1422</v>
      </c>
      <c r="F354" s="1138" t="s">
        <v>1416</v>
      </c>
      <c r="G354" s="1139">
        <v>508666236</v>
      </c>
      <c r="H354" s="949"/>
    </row>
    <row r="355" spans="2:8">
      <c r="B355" s="1137" t="s">
        <v>1261</v>
      </c>
      <c r="C355" s="940" t="s">
        <v>1261</v>
      </c>
      <c r="D355" s="1138">
        <v>5278</v>
      </c>
      <c r="E355" s="940" t="s">
        <v>80</v>
      </c>
      <c r="F355" s="1138" t="s">
        <v>1416</v>
      </c>
      <c r="G355" s="1139">
        <v>502701676</v>
      </c>
      <c r="H355" s="949"/>
    </row>
    <row r="356" spans="2:8">
      <c r="B356" s="1137" t="s">
        <v>3561</v>
      </c>
      <c r="C356" s="1137" t="s">
        <v>3561</v>
      </c>
      <c r="D356" s="1138">
        <v>5286</v>
      </c>
      <c r="E356" s="940" t="s">
        <v>574</v>
      </c>
      <c r="F356" s="1138" t="s">
        <v>1416</v>
      </c>
      <c r="G356" s="1139">
        <v>501722335</v>
      </c>
      <c r="H356" s="949"/>
    </row>
    <row r="357" spans="2:8" ht="24">
      <c r="B357" s="1137" t="s">
        <v>1387</v>
      </c>
      <c r="C357" s="940" t="s">
        <v>718</v>
      </c>
      <c r="D357" s="1138">
        <v>5294</v>
      </c>
      <c r="E357" s="940" t="s">
        <v>839</v>
      </c>
      <c r="F357" s="1138" t="s">
        <v>1416</v>
      </c>
      <c r="G357" s="1139">
        <v>600000532</v>
      </c>
      <c r="H357" s="949"/>
    </row>
    <row r="358" spans="2:8">
      <c r="B358" s="1137" t="s">
        <v>1261</v>
      </c>
      <c r="C358" s="940" t="s">
        <v>1261</v>
      </c>
      <c r="D358" s="1138">
        <v>5298</v>
      </c>
      <c r="E358" s="940" t="s">
        <v>79</v>
      </c>
      <c r="F358" s="1138" t="s">
        <v>1416</v>
      </c>
      <c r="G358" s="1139">
        <v>503904040</v>
      </c>
      <c r="H358" s="949"/>
    </row>
    <row r="359" spans="2:8">
      <c r="B359" s="1137" t="s">
        <v>1261</v>
      </c>
      <c r="C359" s="940" t="s">
        <v>1261</v>
      </c>
      <c r="D359" s="1138">
        <v>5304</v>
      </c>
      <c r="E359" s="940" t="s">
        <v>78</v>
      </c>
      <c r="F359" s="1138" t="s">
        <v>1416</v>
      </c>
      <c r="G359" s="1139">
        <v>502110660</v>
      </c>
      <c r="H359" s="949"/>
    </row>
    <row r="360" spans="2:8">
      <c r="B360" s="1137" t="s">
        <v>1261</v>
      </c>
      <c r="C360" s="940" t="s">
        <v>1261</v>
      </c>
      <c r="D360" s="1138">
        <v>5305</v>
      </c>
      <c r="E360" s="940" t="s">
        <v>77</v>
      </c>
      <c r="F360" s="1138" t="s">
        <v>1416</v>
      </c>
      <c r="G360" s="1139">
        <v>512017050</v>
      </c>
      <c r="H360" s="949"/>
    </row>
    <row r="361" spans="2:8">
      <c r="B361" s="1137" t="s">
        <v>1261</v>
      </c>
      <c r="C361" s="940" t="s">
        <v>1261</v>
      </c>
      <c r="D361" s="1138">
        <v>5306</v>
      </c>
      <c r="E361" s="940" t="s">
        <v>76</v>
      </c>
      <c r="F361" s="1138" t="s">
        <v>1416</v>
      </c>
      <c r="G361" s="1139">
        <v>505387271</v>
      </c>
      <c r="H361" s="949"/>
    </row>
    <row r="362" spans="2:8">
      <c r="B362" s="1137" t="s">
        <v>1261</v>
      </c>
      <c r="C362" s="940" t="s">
        <v>1261</v>
      </c>
      <c r="D362" s="1138">
        <v>5308</v>
      </c>
      <c r="E362" s="940" t="s">
        <v>75</v>
      </c>
      <c r="F362" s="1138" t="s">
        <v>1416</v>
      </c>
      <c r="G362" s="1139">
        <v>502083514</v>
      </c>
      <c r="H362" s="949"/>
    </row>
    <row r="363" spans="2:8">
      <c r="B363" s="1137" t="s">
        <v>1261</v>
      </c>
      <c r="C363" s="940" t="s">
        <v>1261</v>
      </c>
      <c r="D363" s="1138">
        <v>5309</v>
      </c>
      <c r="E363" s="940" t="s">
        <v>74</v>
      </c>
      <c r="F363" s="1140" t="s">
        <v>1416</v>
      </c>
      <c r="G363" s="1139">
        <v>501617582</v>
      </c>
      <c r="H363" s="949"/>
    </row>
    <row r="364" spans="2:8">
      <c r="B364" s="1137" t="s">
        <v>1261</v>
      </c>
      <c r="C364" s="940" t="s">
        <v>1261</v>
      </c>
      <c r="D364" s="1138">
        <v>5312</v>
      </c>
      <c r="E364" s="940" t="s">
        <v>73</v>
      </c>
      <c r="F364" s="1140" t="s">
        <v>1416</v>
      </c>
      <c r="G364" s="1139">
        <v>501201920</v>
      </c>
      <c r="H364" s="949"/>
    </row>
    <row r="365" spans="2:8">
      <c r="B365" s="1137" t="s">
        <v>1261</v>
      </c>
      <c r="C365" s="940" t="s">
        <v>1261</v>
      </c>
      <c r="D365" s="1138">
        <v>5314</v>
      </c>
      <c r="E365" s="940" t="s">
        <v>70</v>
      </c>
      <c r="F365" s="1140" t="s">
        <v>1416</v>
      </c>
      <c r="G365" s="1139">
        <v>502657456</v>
      </c>
      <c r="H365" s="949"/>
    </row>
    <row r="366" spans="2:8">
      <c r="B366" s="1137" t="s">
        <v>1261</v>
      </c>
      <c r="C366" s="940" t="s">
        <v>1261</v>
      </c>
      <c r="D366" s="1138">
        <v>5315</v>
      </c>
      <c r="E366" s="940" t="s">
        <v>68</v>
      </c>
      <c r="F366" s="1138" t="s">
        <v>1416</v>
      </c>
      <c r="G366" s="1139">
        <v>502736208</v>
      </c>
      <c r="H366" s="949"/>
    </row>
    <row r="367" spans="2:8">
      <c r="B367" s="1137" t="s">
        <v>1261</v>
      </c>
      <c r="C367" s="940" t="s">
        <v>1261</v>
      </c>
      <c r="D367" s="1138">
        <v>5316</v>
      </c>
      <c r="E367" s="940" t="s">
        <v>67</v>
      </c>
      <c r="F367" s="1138" t="s">
        <v>1416</v>
      </c>
      <c r="G367" s="1139">
        <v>502662875</v>
      </c>
      <c r="H367" s="949"/>
    </row>
    <row r="368" spans="2:8">
      <c r="B368" s="1137" t="s">
        <v>1261</v>
      </c>
      <c r="C368" s="940" t="s">
        <v>1261</v>
      </c>
      <c r="D368" s="1138">
        <v>5317</v>
      </c>
      <c r="E368" s="940" t="s">
        <v>66</v>
      </c>
      <c r="F368" s="1140" t="s">
        <v>1416</v>
      </c>
      <c r="G368" s="1139">
        <v>502618418</v>
      </c>
      <c r="H368" s="949"/>
    </row>
    <row r="369" spans="2:8">
      <c r="B369" s="1137" t="s">
        <v>1261</v>
      </c>
      <c r="C369" s="940" t="s">
        <v>1261</v>
      </c>
      <c r="D369" s="1138">
        <v>5318</v>
      </c>
      <c r="E369" s="940" t="s">
        <v>65</v>
      </c>
      <c r="F369" s="1140" t="s">
        <v>1416</v>
      </c>
      <c r="G369" s="1139">
        <v>502659807</v>
      </c>
      <c r="H369" s="949"/>
    </row>
    <row r="370" spans="2:8">
      <c r="B370" s="1137" t="s">
        <v>1261</v>
      </c>
      <c r="C370" s="940" t="s">
        <v>1261</v>
      </c>
      <c r="D370" s="1138">
        <v>5320</v>
      </c>
      <c r="E370" s="940" t="s">
        <v>64</v>
      </c>
      <c r="F370" s="1138" t="s">
        <v>1416</v>
      </c>
      <c r="G370" s="1139">
        <v>503013366</v>
      </c>
      <c r="H370" s="949"/>
    </row>
    <row r="371" spans="2:8">
      <c r="B371" s="1137" t="s">
        <v>1261</v>
      </c>
      <c r="C371" s="940" t="s">
        <v>1261</v>
      </c>
      <c r="D371" s="1138">
        <v>5321</v>
      </c>
      <c r="E371" s="940" t="s">
        <v>63</v>
      </c>
      <c r="F371" s="1138" t="s">
        <v>1416</v>
      </c>
      <c r="G371" s="1139">
        <v>504035541</v>
      </c>
      <c r="H371" s="949"/>
    </row>
    <row r="372" spans="2:8">
      <c r="B372" s="1137" t="s">
        <v>1261</v>
      </c>
      <c r="C372" s="940" t="s">
        <v>1261</v>
      </c>
      <c r="D372" s="1138">
        <v>5322</v>
      </c>
      <c r="E372" s="940" t="s">
        <v>62</v>
      </c>
      <c r="F372" s="1140" t="s">
        <v>1416</v>
      </c>
      <c r="G372" s="1139">
        <v>506101347</v>
      </c>
      <c r="H372" s="949"/>
    </row>
    <row r="373" spans="2:8">
      <c r="B373" s="1137" t="s">
        <v>1261</v>
      </c>
      <c r="C373" s="940" t="s">
        <v>1261</v>
      </c>
      <c r="D373" s="1138">
        <v>5325</v>
      </c>
      <c r="E373" s="940" t="s">
        <v>61</v>
      </c>
      <c r="F373" s="1138" t="s">
        <v>1416</v>
      </c>
      <c r="G373" s="1139">
        <v>680041982</v>
      </c>
      <c r="H373" s="949"/>
    </row>
    <row r="374" spans="2:8">
      <c r="B374" s="1137" t="s">
        <v>1261</v>
      </c>
      <c r="C374" s="940" t="s">
        <v>1261</v>
      </c>
      <c r="D374" s="1138">
        <v>5326</v>
      </c>
      <c r="E374" s="940" t="s">
        <v>1423</v>
      </c>
      <c r="F374" s="1138" t="s">
        <v>1416</v>
      </c>
      <c r="G374" s="1139">
        <v>502011378</v>
      </c>
      <c r="H374" s="949"/>
    </row>
    <row r="375" spans="2:8">
      <c r="B375" s="1137" t="s">
        <v>1261</v>
      </c>
      <c r="C375" s="940" t="s">
        <v>1261</v>
      </c>
      <c r="D375" s="1138">
        <v>5353</v>
      </c>
      <c r="E375" s="940" t="s">
        <v>904</v>
      </c>
      <c r="F375" s="1138" t="s">
        <v>1416</v>
      </c>
      <c r="G375" s="1139">
        <v>501507930</v>
      </c>
      <c r="H375" s="949"/>
    </row>
    <row r="376" spans="2:8">
      <c r="B376" s="1137" t="s">
        <v>1261</v>
      </c>
      <c r="C376" s="940" t="s">
        <v>1261</v>
      </c>
      <c r="D376" s="1138">
        <v>5354</v>
      </c>
      <c r="E376" s="940" t="s">
        <v>903</v>
      </c>
      <c r="F376" s="1140" t="s">
        <v>1416</v>
      </c>
      <c r="G376" s="1139">
        <v>502488603</v>
      </c>
      <c r="H376" s="949"/>
    </row>
    <row r="377" spans="2:8">
      <c r="B377" s="1137" t="s">
        <v>1261</v>
      </c>
      <c r="C377" s="940" t="s">
        <v>1261</v>
      </c>
      <c r="D377" s="1138">
        <v>5355</v>
      </c>
      <c r="E377" s="940" t="s">
        <v>902</v>
      </c>
      <c r="F377" s="1140" t="s">
        <v>1416</v>
      </c>
      <c r="G377" s="1139">
        <v>505869721</v>
      </c>
      <c r="H377" s="949"/>
    </row>
    <row r="378" spans="2:8">
      <c r="B378" s="1137" t="s">
        <v>1261</v>
      </c>
      <c r="C378" s="940" t="s">
        <v>1261</v>
      </c>
      <c r="D378" s="1138">
        <v>5356</v>
      </c>
      <c r="E378" s="940" t="s">
        <v>3272</v>
      </c>
      <c r="F378" s="1138" t="s">
        <v>1416</v>
      </c>
      <c r="G378" s="1139">
        <v>502286326</v>
      </c>
      <c r="H378" s="949"/>
    </row>
    <row r="379" spans="2:8">
      <c r="B379" s="1137" t="s">
        <v>1261</v>
      </c>
      <c r="C379" s="940" t="s">
        <v>1261</v>
      </c>
      <c r="D379" s="1138">
        <v>5357</v>
      </c>
      <c r="E379" s="940" t="s">
        <v>908</v>
      </c>
      <c r="F379" s="1138" t="s">
        <v>1416</v>
      </c>
      <c r="G379" s="1139">
        <v>600019152</v>
      </c>
      <c r="H379" s="949"/>
    </row>
    <row r="380" spans="2:8">
      <c r="B380" s="1137" t="s">
        <v>1261</v>
      </c>
      <c r="C380" s="940" t="s">
        <v>1261</v>
      </c>
      <c r="D380" s="1138">
        <v>5358</v>
      </c>
      <c r="E380" s="940" t="s">
        <v>3066</v>
      </c>
      <c r="F380" s="1138" t="s">
        <v>1416</v>
      </c>
      <c r="G380" s="1139">
        <v>502784083</v>
      </c>
      <c r="H380" s="949"/>
    </row>
    <row r="381" spans="2:8">
      <c r="B381" s="1137" t="s">
        <v>1261</v>
      </c>
      <c r="C381" s="940" t="s">
        <v>1261</v>
      </c>
      <c r="D381" s="1138">
        <v>5359</v>
      </c>
      <c r="E381" s="940" t="s">
        <v>901</v>
      </c>
      <c r="F381" s="1138" t="s">
        <v>1416</v>
      </c>
      <c r="G381" s="1139">
        <v>501621288</v>
      </c>
      <c r="H381" s="949"/>
    </row>
    <row r="382" spans="2:8">
      <c r="B382" s="1137" t="s">
        <v>1261</v>
      </c>
      <c r="C382" s="940" t="s">
        <v>1261</v>
      </c>
      <c r="D382" s="1138">
        <v>5360</v>
      </c>
      <c r="E382" s="940" t="s">
        <v>60</v>
      </c>
      <c r="F382" s="1138" t="s">
        <v>1416</v>
      </c>
      <c r="G382" s="1139">
        <v>501345361</v>
      </c>
      <c r="H382" s="949"/>
    </row>
    <row r="383" spans="2:8">
      <c r="B383" s="1137" t="s">
        <v>1261</v>
      </c>
      <c r="C383" s="940" t="s">
        <v>1261</v>
      </c>
      <c r="D383" s="1138">
        <v>5367</v>
      </c>
      <c r="E383" s="940" t="s">
        <v>59</v>
      </c>
      <c r="F383" s="1138" t="s">
        <v>1416</v>
      </c>
      <c r="G383" s="1139">
        <v>680038671</v>
      </c>
      <c r="H383" s="949"/>
    </row>
    <row r="384" spans="2:8">
      <c r="B384" s="1137" t="s">
        <v>1261</v>
      </c>
      <c r="C384" s="940" t="s">
        <v>1261</v>
      </c>
      <c r="D384" s="1138">
        <v>5372</v>
      </c>
      <c r="E384" s="940" t="s">
        <v>3067</v>
      </c>
      <c r="F384" s="1140" t="s">
        <v>1416</v>
      </c>
      <c r="G384" s="1139">
        <v>600013758</v>
      </c>
      <c r="H384" s="949"/>
    </row>
    <row r="385" spans="2:8">
      <c r="B385" s="1137" t="s">
        <v>1261</v>
      </c>
      <c r="C385" s="940" t="s">
        <v>1261</v>
      </c>
      <c r="D385" s="1138">
        <v>5374</v>
      </c>
      <c r="E385" s="940" t="s">
        <v>58</v>
      </c>
      <c r="F385" s="1138" t="s">
        <v>1416</v>
      </c>
      <c r="G385" s="1139">
        <v>504152980</v>
      </c>
      <c r="H385" s="949"/>
    </row>
    <row r="386" spans="2:8">
      <c r="B386" s="1137" t="s">
        <v>1261</v>
      </c>
      <c r="C386" s="940" t="s">
        <v>1261</v>
      </c>
      <c r="D386" s="1138">
        <v>5379</v>
      </c>
      <c r="E386" s="940" t="s">
        <v>3068</v>
      </c>
      <c r="F386" s="1140" t="s">
        <v>1416</v>
      </c>
      <c r="G386" s="1139">
        <v>503494933</v>
      </c>
      <c r="H386" s="949"/>
    </row>
    <row r="387" spans="2:8">
      <c r="B387" s="1137" t="s">
        <v>1261</v>
      </c>
      <c r="C387" s="940" t="s">
        <v>1261</v>
      </c>
      <c r="D387" s="1138">
        <v>5380</v>
      </c>
      <c r="E387" s="940" t="s">
        <v>57</v>
      </c>
      <c r="F387" s="1140" t="s">
        <v>1416</v>
      </c>
      <c r="G387" s="1139">
        <v>600027350</v>
      </c>
      <c r="H387" s="949"/>
    </row>
    <row r="388" spans="2:8">
      <c r="B388" s="1137" t="s">
        <v>1261</v>
      </c>
      <c r="C388" s="940" t="s">
        <v>1261</v>
      </c>
      <c r="D388" s="1138">
        <v>5385</v>
      </c>
      <c r="E388" s="940" t="s">
        <v>56</v>
      </c>
      <c r="F388" s="1138" t="s">
        <v>1416</v>
      </c>
      <c r="G388" s="1139">
        <v>600023265</v>
      </c>
      <c r="H388" s="949"/>
    </row>
    <row r="389" spans="2:8">
      <c r="B389" s="1137" t="s">
        <v>1261</v>
      </c>
      <c r="C389" s="940" t="s">
        <v>1261</v>
      </c>
      <c r="D389" s="1138">
        <v>5389</v>
      </c>
      <c r="E389" s="940" t="s">
        <v>55</v>
      </c>
      <c r="F389" s="1140" t="s">
        <v>1416</v>
      </c>
      <c r="G389" s="1139">
        <v>506971244</v>
      </c>
      <c r="H389" s="949"/>
    </row>
    <row r="390" spans="2:8">
      <c r="B390" s="1137" t="s">
        <v>1261</v>
      </c>
      <c r="C390" s="940" t="s">
        <v>1261</v>
      </c>
      <c r="D390" s="1138">
        <v>5393</v>
      </c>
      <c r="E390" s="940" t="s">
        <v>54</v>
      </c>
      <c r="F390" s="1138" t="s">
        <v>1416</v>
      </c>
      <c r="G390" s="1139">
        <v>508519713</v>
      </c>
      <c r="H390" s="949"/>
    </row>
    <row r="391" spans="2:8">
      <c r="B391" s="1137" t="s">
        <v>1261</v>
      </c>
      <c r="C391" s="940" t="s">
        <v>1261</v>
      </c>
      <c r="D391" s="1138">
        <v>5400</v>
      </c>
      <c r="E391" s="940" t="s">
        <v>53</v>
      </c>
      <c r="F391" s="1138" t="s">
        <v>1416</v>
      </c>
      <c r="G391" s="1139">
        <v>600016234</v>
      </c>
      <c r="H391" s="949"/>
    </row>
    <row r="392" spans="2:8">
      <c r="B392" s="1137" t="s">
        <v>1261</v>
      </c>
      <c r="C392" s="940" t="s">
        <v>1261</v>
      </c>
      <c r="D392" s="1138">
        <v>5401</v>
      </c>
      <c r="E392" s="940" t="s">
        <v>52</v>
      </c>
      <c r="F392" s="1140" t="s">
        <v>1416</v>
      </c>
      <c r="G392" s="1139">
        <v>600028348</v>
      </c>
      <c r="H392" s="949"/>
    </row>
    <row r="393" spans="2:8">
      <c r="B393" s="1137" t="s">
        <v>1261</v>
      </c>
      <c r="C393" s="940" t="s">
        <v>1261</v>
      </c>
      <c r="D393" s="1138">
        <v>5406</v>
      </c>
      <c r="E393" s="940" t="s">
        <v>51</v>
      </c>
      <c r="F393" s="1140" t="s">
        <v>1416</v>
      </c>
      <c r="G393" s="1139">
        <v>503606251</v>
      </c>
      <c r="H393" s="949"/>
    </row>
    <row r="394" spans="2:8">
      <c r="B394" s="1137" t="s">
        <v>1261</v>
      </c>
      <c r="C394" s="940" t="s">
        <v>1261</v>
      </c>
      <c r="D394" s="1138">
        <v>5410</v>
      </c>
      <c r="E394" s="940" t="s">
        <v>50</v>
      </c>
      <c r="F394" s="1140" t="s">
        <v>1416</v>
      </c>
      <c r="G394" s="1139">
        <v>501540709</v>
      </c>
      <c r="H394" s="949"/>
    </row>
    <row r="395" spans="2:8">
      <c r="B395" s="1137" t="s">
        <v>1261</v>
      </c>
      <c r="C395" s="940" t="s">
        <v>1261</v>
      </c>
      <c r="D395" s="1138">
        <v>5411</v>
      </c>
      <c r="E395" s="940" t="s">
        <v>3069</v>
      </c>
      <c r="F395" s="1138" t="s">
        <v>1416</v>
      </c>
      <c r="G395" s="1139">
        <v>501403906</v>
      </c>
      <c r="H395" s="949"/>
    </row>
    <row r="396" spans="2:8">
      <c r="B396" s="1137" t="s">
        <v>1261</v>
      </c>
      <c r="C396" s="940" t="s">
        <v>1261</v>
      </c>
      <c r="D396" s="1138">
        <v>5416</v>
      </c>
      <c r="E396" s="940" t="s">
        <v>278</v>
      </c>
      <c r="F396" s="1138" t="s">
        <v>1416</v>
      </c>
      <c r="G396" s="1139">
        <v>503720364</v>
      </c>
      <c r="H396" s="949"/>
    </row>
    <row r="397" spans="2:8">
      <c r="B397" s="1137" t="s">
        <v>1261</v>
      </c>
      <c r="C397" s="940" t="s">
        <v>1261</v>
      </c>
      <c r="D397" s="1138">
        <v>5420</v>
      </c>
      <c r="E397" s="940" t="s">
        <v>49</v>
      </c>
      <c r="F397" s="1140" t="s">
        <v>1416</v>
      </c>
      <c r="G397" s="1139">
        <v>503767549</v>
      </c>
      <c r="H397" s="949"/>
    </row>
    <row r="398" spans="2:8">
      <c r="B398" s="1137" t="s">
        <v>1261</v>
      </c>
      <c r="C398" s="940" t="s">
        <v>1261</v>
      </c>
      <c r="D398" s="1138">
        <v>5421</v>
      </c>
      <c r="E398" s="940" t="s">
        <v>48</v>
      </c>
      <c r="F398" s="1138" t="s">
        <v>1416</v>
      </c>
      <c r="G398" s="1139">
        <v>503761877</v>
      </c>
      <c r="H398" s="949"/>
    </row>
    <row r="399" spans="2:8">
      <c r="B399" s="1137" t="s">
        <v>1261</v>
      </c>
      <c r="C399" s="940" t="s">
        <v>1261</v>
      </c>
      <c r="D399" s="1138">
        <v>5426</v>
      </c>
      <c r="E399" s="940" t="s">
        <v>47</v>
      </c>
      <c r="F399" s="1138" t="s">
        <v>1416</v>
      </c>
      <c r="G399" s="1139">
        <v>680033548</v>
      </c>
      <c r="H399" s="949"/>
    </row>
    <row r="400" spans="2:8">
      <c r="B400" s="1137" t="s">
        <v>1261</v>
      </c>
      <c r="C400" s="940" t="s">
        <v>1261</v>
      </c>
      <c r="D400" s="1138">
        <v>5433</v>
      </c>
      <c r="E400" s="940" t="s">
        <v>46</v>
      </c>
      <c r="F400" s="1138" t="s">
        <v>1416</v>
      </c>
      <c r="G400" s="1139">
        <v>672001926</v>
      </c>
      <c r="H400" s="949"/>
    </row>
    <row r="401" spans="2:8">
      <c r="B401" s="1137" t="s">
        <v>1261</v>
      </c>
      <c r="C401" s="940" t="s">
        <v>1261</v>
      </c>
      <c r="D401" s="1138">
        <v>5434</v>
      </c>
      <c r="E401" s="940" t="s">
        <v>45</v>
      </c>
      <c r="F401" s="1138" t="s">
        <v>1416</v>
      </c>
      <c r="G401" s="1139">
        <v>600039510</v>
      </c>
      <c r="H401" s="949"/>
    </row>
    <row r="402" spans="2:8">
      <c r="B402" s="1137" t="s">
        <v>1261</v>
      </c>
      <c r="C402" s="940" t="s">
        <v>1261</v>
      </c>
      <c r="D402" s="1138">
        <v>5436</v>
      </c>
      <c r="E402" s="940" t="s">
        <v>44</v>
      </c>
      <c r="F402" s="1138" t="s">
        <v>1416</v>
      </c>
      <c r="G402" s="1139">
        <v>600017982</v>
      </c>
      <c r="H402" s="949"/>
    </row>
    <row r="403" spans="2:8">
      <c r="B403" s="1137" t="s">
        <v>1261</v>
      </c>
      <c r="C403" s="940" t="s">
        <v>1261</v>
      </c>
      <c r="D403" s="1138">
        <v>5437</v>
      </c>
      <c r="E403" s="940" t="s">
        <v>43</v>
      </c>
      <c r="F403" s="1138" t="s">
        <v>1416</v>
      </c>
      <c r="G403" s="1139">
        <v>600038106</v>
      </c>
      <c r="H403" s="949"/>
    </row>
    <row r="404" spans="2:8">
      <c r="B404" s="1137" t="s">
        <v>1261</v>
      </c>
      <c r="C404" s="940" t="s">
        <v>1261</v>
      </c>
      <c r="D404" s="1138">
        <v>5438</v>
      </c>
      <c r="E404" s="940" t="s">
        <v>42</v>
      </c>
      <c r="F404" s="1140" t="s">
        <v>1416</v>
      </c>
      <c r="G404" s="1139">
        <v>600038009</v>
      </c>
      <c r="H404" s="949"/>
    </row>
    <row r="405" spans="2:8">
      <c r="B405" s="1137" t="s">
        <v>1261</v>
      </c>
      <c r="C405" s="940" t="s">
        <v>1261</v>
      </c>
      <c r="D405" s="1138">
        <v>5440</v>
      </c>
      <c r="E405" s="940" t="s">
        <v>41</v>
      </c>
      <c r="F405" s="1138" t="s">
        <v>1416</v>
      </c>
      <c r="G405" s="1139">
        <v>671001116</v>
      </c>
      <c r="H405" s="949"/>
    </row>
    <row r="406" spans="2:8">
      <c r="B406" s="1137" t="s">
        <v>1261</v>
      </c>
      <c r="C406" s="940" t="s">
        <v>1261</v>
      </c>
      <c r="D406" s="1138">
        <v>5441</v>
      </c>
      <c r="E406" s="940" t="s">
        <v>40</v>
      </c>
      <c r="F406" s="1138" t="s">
        <v>1416</v>
      </c>
      <c r="G406" s="1139">
        <v>680047360</v>
      </c>
      <c r="H406" s="949"/>
    </row>
    <row r="407" spans="2:8">
      <c r="B407" s="1137" t="s">
        <v>1261</v>
      </c>
      <c r="C407" s="940" t="s">
        <v>1261</v>
      </c>
      <c r="D407" s="1138">
        <v>5445</v>
      </c>
      <c r="E407" s="940" t="s">
        <v>39</v>
      </c>
      <c r="F407" s="1140" t="s">
        <v>1416</v>
      </c>
      <c r="G407" s="1139">
        <v>600039366</v>
      </c>
      <c r="H407" s="949"/>
    </row>
    <row r="408" spans="2:8">
      <c r="B408" s="1137" t="s">
        <v>1261</v>
      </c>
      <c r="C408" s="940" t="s">
        <v>1261</v>
      </c>
      <c r="D408" s="1138">
        <v>5448</v>
      </c>
      <c r="E408" s="940" t="s">
        <v>38</v>
      </c>
      <c r="F408" s="1140" t="s">
        <v>1416</v>
      </c>
      <c r="G408" s="1139">
        <v>600040925</v>
      </c>
      <c r="H408" s="949"/>
    </row>
    <row r="409" spans="2:8">
      <c r="B409" s="1108" t="s">
        <v>1261</v>
      </c>
      <c r="C409" s="1109" t="s">
        <v>1261</v>
      </c>
      <c r="D409" s="1110">
        <v>5449</v>
      </c>
      <c r="E409" s="1109" t="s">
        <v>748</v>
      </c>
      <c r="F409" s="1110" t="s">
        <v>1416</v>
      </c>
      <c r="G409" s="1112">
        <v>600041611</v>
      </c>
      <c r="H409" s="949"/>
    </row>
    <row r="410" spans="2:8">
      <c r="B410" s="1137" t="s">
        <v>1261</v>
      </c>
      <c r="C410" s="940" t="s">
        <v>1261</v>
      </c>
      <c r="D410" s="1138">
        <v>5450</v>
      </c>
      <c r="E410" s="940" t="s">
        <v>37</v>
      </c>
      <c r="F410" s="1140" t="s">
        <v>1416</v>
      </c>
      <c r="G410" s="1139">
        <v>600044068</v>
      </c>
      <c r="H410" s="949"/>
    </row>
    <row r="411" spans="2:8">
      <c r="B411" s="1137" t="s">
        <v>1261</v>
      </c>
      <c r="C411" s="940" t="s">
        <v>1261</v>
      </c>
      <c r="D411" s="1138">
        <v>5451</v>
      </c>
      <c r="E411" s="940" t="s">
        <v>36</v>
      </c>
      <c r="F411" s="1140" t="s">
        <v>1416</v>
      </c>
      <c r="G411" s="1139">
        <v>600052737</v>
      </c>
      <c r="H411" s="949"/>
    </row>
    <row r="412" spans="2:8">
      <c r="B412" s="1137" t="s">
        <v>1261</v>
      </c>
      <c r="C412" s="940" t="s">
        <v>1261</v>
      </c>
      <c r="D412" s="1138">
        <v>5452</v>
      </c>
      <c r="E412" s="940" t="s">
        <v>35</v>
      </c>
      <c r="F412" s="1140" t="s">
        <v>1416</v>
      </c>
      <c r="G412" s="1139">
        <v>600043010</v>
      </c>
      <c r="H412" s="949"/>
    </row>
    <row r="413" spans="2:8">
      <c r="B413" s="1137" t="s">
        <v>1261</v>
      </c>
      <c r="C413" s="940" t="s">
        <v>1261</v>
      </c>
      <c r="D413" s="1138">
        <v>5453</v>
      </c>
      <c r="E413" s="940" t="s">
        <v>34</v>
      </c>
      <c r="F413" s="1138" t="s">
        <v>1416</v>
      </c>
      <c r="G413" s="1139">
        <v>600041581</v>
      </c>
      <c r="H413" s="949"/>
    </row>
    <row r="414" spans="2:8">
      <c r="B414" s="1137" t="s">
        <v>1261</v>
      </c>
      <c r="C414" s="940" t="s">
        <v>1261</v>
      </c>
      <c r="D414" s="1138">
        <v>5454</v>
      </c>
      <c r="E414" s="940" t="s">
        <v>33</v>
      </c>
      <c r="F414" s="1140" t="s">
        <v>1416</v>
      </c>
      <c r="G414" s="1139">
        <v>600037274</v>
      </c>
      <c r="H414" s="949"/>
    </row>
    <row r="415" spans="2:8">
      <c r="B415" s="1137" t="s">
        <v>1261</v>
      </c>
      <c r="C415" s="940" t="s">
        <v>1261</v>
      </c>
      <c r="D415" s="1138">
        <v>5455</v>
      </c>
      <c r="E415" s="940" t="s">
        <v>32</v>
      </c>
      <c r="F415" s="1140" t="s">
        <v>1416</v>
      </c>
      <c r="G415" s="1139">
        <v>600058832</v>
      </c>
      <c r="H415" s="949"/>
    </row>
    <row r="416" spans="2:8">
      <c r="B416" s="1137" t="s">
        <v>1261</v>
      </c>
      <c r="C416" s="940" t="s">
        <v>1261</v>
      </c>
      <c r="D416" s="1138">
        <v>5456</v>
      </c>
      <c r="E416" s="940" t="s">
        <v>31</v>
      </c>
      <c r="F416" s="1140" t="s">
        <v>1416</v>
      </c>
      <c r="G416" s="1139">
        <v>600054110</v>
      </c>
      <c r="H416" s="949"/>
    </row>
    <row r="417" spans="2:8">
      <c r="B417" s="1137" t="s">
        <v>1261</v>
      </c>
      <c r="C417" s="940" t="s">
        <v>1261</v>
      </c>
      <c r="D417" s="1138">
        <v>5457</v>
      </c>
      <c r="E417" s="940" t="s">
        <v>3316</v>
      </c>
      <c r="F417" s="1138" t="s">
        <v>1416</v>
      </c>
      <c r="G417" s="1139">
        <v>600043045</v>
      </c>
      <c r="H417" s="949"/>
    </row>
    <row r="418" spans="2:8">
      <c r="B418" s="1137" t="s">
        <v>1261</v>
      </c>
      <c r="C418" s="940" t="s">
        <v>1261</v>
      </c>
      <c r="D418" s="1138">
        <v>5458</v>
      </c>
      <c r="E418" s="940" t="s">
        <v>30</v>
      </c>
      <c r="F418" s="1138" t="s">
        <v>1416</v>
      </c>
      <c r="G418" s="1139">
        <v>600083845</v>
      </c>
      <c r="H418" s="949"/>
    </row>
    <row r="419" spans="2:8">
      <c r="B419" s="1137" t="s">
        <v>1261</v>
      </c>
      <c r="C419" s="940" t="s">
        <v>1261</v>
      </c>
      <c r="D419" s="1138">
        <v>5459</v>
      </c>
      <c r="E419" s="940" t="s">
        <v>29</v>
      </c>
      <c r="F419" s="1138" t="s">
        <v>1416</v>
      </c>
      <c r="G419" s="1139">
        <v>600052338</v>
      </c>
      <c r="H419" s="949"/>
    </row>
    <row r="420" spans="2:8">
      <c r="B420" s="1137" t="s">
        <v>1261</v>
      </c>
      <c r="C420" s="940" t="s">
        <v>1261</v>
      </c>
      <c r="D420" s="1138">
        <v>5460</v>
      </c>
      <c r="E420" s="940" t="s">
        <v>28</v>
      </c>
      <c r="F420" s="1138" t="s">
        <v>1416</v>
      </c>
      <c r="G420" s="1139">
        <v>600041212</v>
      </c>
      <c r="H420" s="949"/>
    </row>
    <row r="421" spans="2:8">
      <c r="B421" s="1137" t="s">
        <v>1261</v>
      </c>
      <c r="C421" s="940" t="s">
        <v>1261</v>
      </c>
      <c r="D421" s="1138">
        <v>5461</v>
      </c>
      <c r="E421" s="940" t="s">
        <v>27</v>
      </c>
      <c r="F421" s="1138" t="s">
        <v>1416</v>
      </c>
      <c r="G421" s="1139">
        <v>600044742</v>
      </c>
      <c r="H421" s="949"/>
    </row>
    <row r="422" spans="2:8">
      <c r="B422" s="1137" t="s">
        <v>1306</v>
      </c>
      <c r="C422" s="940" t="s">
        <v>1306</v>
      </c>
      <c r="D422" s="1138">
        <v>5484</v>
      </c>
      <c r="E422" s="940" t="s">
        <v>26</v>
      </c>
      <c r="F422" s="1138" t="s">
        <v>1416</v>
      </c>
      <c r="G422" s="1139">
        <v>600015548</v>
      </c>
      <c r="H422" s="949"/>
    </row>
    <row r="423" spans="2:8">
      <c r="B423" s="1137" t="s">
        <v>1306</v>
      </c>
      <c r="C423" s="940" t="s">
        <v>1306</v>
      </c>
      <c r="D423" s="1138">
        <v>5487</v>
      </c>
      <c r="E423" s="940" t="s">
        <v>25</v>
      </c>
      <c r="F423" s="1140" t="s">
        <v>1416</v>
      </c>
      <c r="G423" s="1139">
        <v>504289616</v>
      </c>
      <c r="H423" s="949"/>
    </row>
    <row r="424" spans="2:8">
      <c r="B424" s="1137" t="s">
        <v>716</v>
      </c>
      <c r="C424" s="940" t="s">
        <v>716</v>
      </c>
      <c r="D424" s="1138">
        <v>5491</v>
      </c>
      <c r="E424" s="940" t="s">
        <v>3273</v>
      </c>
      <c r="F424" s="1138" t="s">
        <v>1416</v>
      </c>
      <c r="G424" s="1139">
        <v>501356126</v>
      </c>
      <c r="H424" s="949"/>
    </row>
    <row r="425" spans="2:8">
      <c r="B425" s="1108" t="s">
        <v>716</v>
      </c>
      <c r="C425" s="1109" t="s">
        <v>716</v>
      </c>
      <c r="D425" s="1110">
        <v>5493</v>
      </c>
      <c r="E425" s="1109" t="s">
        <v>3274</v>
      </c>
      <c r="F425" s="1110" t="s">
        <v>1416</v>
      </c>
      <c r="G425" s="1112">
        <v>600037002</v>
      </c>
      <c r="H425" s="949"/>
    </row>
    <row r="426" spans="2:8">
      <c r="B426" s="1137" t="s">
        <v>716</v>
      </c>
      <c r="C426" s="940" t="s">
        <v>716</v>
      </c>
      <c r="D426" s="1138">
        <v>5494</v>
      </c>
      <c r="E426" s="940" t="s">
        <v>3150</v>
      </c>
      <c r="F426" s="1140" t="s">
        <v>1416</v>
      </c>
      <c r="G426" s="1139">
        <v>508188423</v>
      </c>
      <c r="H426" s="949"/>
    </row>
    <row r="427" spans="2:8">
      <c r="B427" s="1137" t="s">
        <v>716</v>
      </c>
      <c r="C427" s="940" t="s">
        <v>716</v>
      </c>
      <c r="D427" s="1138">
        <v>5498</v>
      </c>
      <c r="E427" s="940" t="s">
        <v>3070</v>
      </c>
      <c r="F427" s="1140" t="s">
        <v>1416</v>
      </c>
      <c r="G427" s="1139">
        <v>501427511</v>
      </c>
      <c r="H427" s="949"/>
    </row>
    <row r="428" spans="2:8">
      <c r="B428" s="1137" t="s">
        <v>716</v>
      </c>
      <c r="C428" s="940" t="s">
        <v>716</v>
      </c>
      <c r="D428" s="1138">
        <v>5504</v>
      </c>
      <c r="E428" s="940" t="s">
        <v>3071</v>
      </c>
      <c r="F428" s="1140" t="s">
        <v>1416</v>
      </c>
      <c r="G428" s="1139">
        <v>600000052</v>
      </c>
      <c r="H428" s="949"/>
    </row>
    <row r="429" spans="2:8">
      <c r="B429" s="1137" t="s">
        <v>716</v>
      </c>
      <c r="C429" s="940" t="s">
        <v>716</v>
      </c>
      <c r="D429" s="1138">
        <v>5508</v>
      </c>
      <c r="E429" s="940" t="s">
        <v>3129</v>
      </c>
      <c r="F429" s="1138" t="s">
        <v>1416</v>
      </c>
      <c r="G429" s="1139">
        <v>503148768</v>
      </c>
      <c r="H429" s="949"/>
    </row>
    <row r="430" spans="2:8">
      <c r="B430" s="1137" t="s">
        <v>716</v>
      </c>
      <c r="C430" s="940" t="s">
        <v>716</v>
      </c>
      <c r="D430" s="1138">
        <v>5509</v>
      </c>
      <c r="E430" s="940" t="s">
        <v>3130</v>
      </c>
      <c r="F430" s="1140" t="s">
        <v>1416</v>
      </c>
      <c r="G430" s="1139">
        <v>503148709</v>
      </c>
      <c r="H430" s="949"/>
    </row>
    <row r="431" spans="2:8">
      <c r="B431" s="1137" t="s">
        <v>716</v>
      </c>
      <c r="C431" s="940" t="s">
        <v>716</v>
      </c>
      <c r="D431" s="1138">
        <v>5510</v>
      </c>
      <c r="E431" s="940" t="s">
        <v>575</v>
      </c>
      <c r="F431" s="1138" t="s">
        <v>1416</v>
      </c>
      <c r="G431" s="1139">
        <v>503122165</v>
      </c>
      <c r="H431" s="949"/>
    </row>
    <row r="432" spans="2:8">
      <c r="B432" s="1137" t="s">
        <v>716</v>
      </c>
      <c r="C432" s="940" t="s">
        <v>716</v>
      </c>
      <c r="D432" s="1138">
        <v>5511</v>
      </c>
      <c r="E432" s="940" t="s">
        <v>3131</v>
      </c>
      <c r="F432" s="1138" t="s">
        <v>1416</v>
      </c>
      <c r="G432" s="1139">
        <v>503148776</v>
      </c>
      <c r="H432" s="949"/>
    </row>
    <row r="433" spans="2:8">
      <c r="B433" s="1137" t="s">
        <v>716</v>
      </c>
      <c r="C433" s="940" t="s">
        <v>716</v>
      </c>
      <c r="D433" s="1138">
        <v>5512</v>
      </c>
      <c r="E433" s="940" t="s">
        <v>3132</v>
      </c>
      <c r="F433" s="1138" t="s">
        <v>1416</v>
      </c>
      <c r="G433" s="1139">
        <v>503135593</v>
      </c>
      <c r="H433" s="949"/>
    </row>
    <row r="434" spans="2:8">
      <c r="B434" s="1137" t="s">
        <v>716</v>
      </c>
      <c r="C434" s="940" t="s">
        <v>716</v>
      </c>
      <c r="D434" s="1138">
        <v>5535</v>
      </c>
      <c r="E434" s="940" t="s">
        <v>3072</v>
      </c>
      <c r="F434" s="1140" t="s">
        <v>1416</v>
      </c>
      <c r="G434" s="1139">
        <v>503767336</v>
      </c>
      <c r="H434" s="949"/>
    </row>
    <row r="435" spans="2:8">
      <c r="B435" s="1137" t="s">
        <v>716</v>
      </c>
      <c r="C435" s="940" t="s">
        <v>716</v>
      </c>
      <c r="D435" s="1138">
        <v>5587</v>
      </c>
      <c r="E435" s="940" t="s">
        <v>3173</v>
      </c>
      <c r="F435" s="1140" t="s">
        <v>1416</v>
      </c>
      <c r="G435" s="1139">
        <v>501626123</v>
      </c>
      <c r="H435" s="949"/>
    </row>
    <row r="436" spans="2:8">
      <c r="B436" s="1137" t="s">
        <v>716</v>
      </c>
      <c r="C436" s="940" t="s">
        <v>716</v>
      </c>
      <c r="D436" s="1138">
        <v>5594</v>
      </c>
      <c r="E436" s="940" t="s">
        <v>19</v>
      </c>
      <c r="F436" s="1140" t="s">
        <v>1416</v>
      </c>
      <c r="G436" s="1139">
        <v>501510150</v>
      </c>
      <c r="H436" s="949"/>
    </row>
    <row r="437" spans="2:8">
      <c r="B437" s="1137" t="s">
        <v>1262</v>
      </c>
      <c r="C437" s="940" t="s">
        <v>1262</v>
      </c>
      <c r="D437" s="1138">
        <v>5619</v>
      </c>
      <c r="E437" s="940" t="s">
        <v>3073</v>
      </c>
      <c r="F437" s="1138" t="s">
        <v>1416</v>
      </c>
      <c r="G437" s="1139">
        <v>501442600</v>
      </c>
      <c r="H437" s="949"/>
    </row>
    <row r="438" spans="2:8">
      <c r="B438" s="1137" t="s">
        <v>4471</v>
      </c>
      <c r="C438" s="940" t="s">
        <v>4471</v>
      </c>
      <c r="D438" s="1138">
        <v>5657</v>
      </c>
      <c r="E438" s="940" t="s">
        <v>3294</v>
      </c>
      <c r="F438" s="1138" t="s">
        <v>1416</v>
      </c>
      <c r="G438" s="1139">
        <v>504739506</v>
      </c>
      <c r="H438" s="949"/>
    </row>
    <row r="439" spans="2:8">
      <c r="B439" s="1137" t="s">
        <v>5988</v>
      </c>
      <c r="C439" s="940" t="s">
        <v>5202</v>
      </c>
      <c r="D439" s="1138">
        <v>5664</v>
      </c>
      <c r="E439" s="940" t="s">
        <v>3074</v>
      </c>
      <c r="F439" s="1140" t="s">
        <v>1416</v>
      </c>
      <c r="G439" s="1139">
        <v>504288806</v>
      </c>
      <c r="H439" s="949"/>
    </row>
    <row r="440" spans="2:8">
      <c r="B440" s="1137" t="s">
        <v>1731</v>
      </c>
      <c r="C440" s="940" t="s">
        <v>1727</v>
      </c>
      <c r="D440" s="1138">
        <v>5681</v>
      </c>
      <c r="E440" s="940" t="s">
        <v>3075</v>
      </c>
      <c r="F440" s="1138" t="s">
        <v>1416</v>
      </c>
      <c r="G440" s="1139">
        <v>504706322</v>
      </c>
      <c r="H440" s="949"/>
    </row>
    <row r="441" spans="2:8">
      <c r="B441" s="1137" t="s">
        <v>3105</v>
      </c>
      <c r="C441" s="940" t="s">
        <v>1255</v>
      </c>
      <c r="D441" s="1138">
        <v>5685</v>
      </c>
      <c r="E441" s="940" t="s">
        <v>16</v>
      </c>
      <c r="F441" s="1140" t="s">
        <v>1416</v>
      </c>
      <c r="G441" s="1139">
        <v>600074404</v>
      </c>
      <c r="H441" s="949"/>
    </row>
    <row r="442" spans="2:8">
      <c r="B442" s="1137" t="s">
        <v>3105</v>
      </c>
      <c r="C442" s="940" t="s">
        <v>1255</v>
      </c>
      <c r="D442" s="1138">
        <v>5686</v>
      </c>
      <c r="E442" s="940" t="s">
        <v>15</v>
      </c>
      <c r="F442" s="1138" t="s">
        <v>1416</v>
      </c>
      <c r="G442" s="1139">
        <v>600075613</v>
      </c>
      <c r="H442" s="949"/>
    </row>
    <row r="443" spans="2:8" ht="24">
      <c r="B443" s="1137" t="s">
        <v>3105</v>
      </c>
      <c r="C443" s="940" t="s">
        <v>1255</v>
      </c>
      <c r="D443" s="1138">
        <v>5687</v>
      </c>
      <c r="E443" s="940" t="s">
        <v>14</v>
      </c>
      <c r="F443" s="1140" t="s">
        <v>1416</v>
      </c>
      <c r="G443" s="1139">
        <v>600076849</v>
      </c>
      <c r="H443" s="949"/>
    </row>
    <row r="444" spans="2:8">
      <c r="B444" s="1137" t="s">
        <v>3105</v>
      </c>
      <c r="C444" s="940" t="s">
        <v>1255</v>
      </c>
      <c r="D444" s="1138">
        <v>5688</v>
      </c>
      <c r="E444" s="940" t="s">
        <v>13</v>
      </c>
      <c r="F444" s="1140" t="s">
        <v>1416</v>
      </c>
      <c r="G444" s="1139">
        <v>600075826</v>
      </c>
      <c r="H444" s="949"/>
    </row>
    <row r="445" spans="2:8">
      <c r="B445" s="1137" t="s">
        <v>3105</v>
      </c>
      <c r="C445" s="940" t="s">
        <v>1255</v>
      </c>
      <c r="D445" s="1138">
        <v>5689</v>
      </c>
      <c r="E445" s="940" t="s">
        <v>12</v>
      </c>
      <c r="F445" s="1138" t="s">
        <v>1416</v>
      </c>
      <c r="G445" s="1139">
        <v>600075818</v>
      </c>
      <c r="H445" s="949"/>
    </row>
    <row r="446" spans="2:8">
      <c r="B446" s="1137" t="s">
        <v>3562</v>
      </c>
      <c r="C446" s="1137" t="s">
        <v>3562</v>
      </c>
      <c r="D446" s="1138">
        <v>5690</v>
      </c>
      <c r="E446" s="940" t="s">
        <v>1424</v>
      </c>
      <c r="F446" s="1138" t="s">
        <v>1416</v>
      </c>
      <c r="G446" s="1139">
        <v>506557057</v>
      </c>
      <c r="H446" s="949"/>
    </row>
    <row r="447" spans="2:8">
      <c r="B447" s="1137" t="s">
        <v>3561</v>
      </c>
      <c r="C447" s="1137" t="s">
        <v>3561</v>
      </c>
      <c r="D447" s="1138">
        <v>5693</v>
      </c>
      <c r="E447" s="940" t="s">
        <v>576</v>
      </c>
      <c r="F447" s="1138" t="s">
        <v>1416</v>
      </c>
      <c r="G447" s="1139">
        <v>501176080</v>
      </c>
      <c r="H447" s="949"/>
    </row>
    <row r="448" spans="2:8" ht="24">
      <c r="B448" s="1137" t="s">
        <v>1387</v>
      </c>
      <c r="C448" s="940" t="s">
        <v>718</v>
      </c>
      <c r="D448" s="1138">
        <v>5697</v>
      </c>
      <c r="E448" s="940" t="s">
        <v>3184</v>
      </c>
      <c r="F448" s="1140" t="s">
        <v>1416</v>
      </c>
      <c r="G448" s="1139">
        <v>600063500</v>
      </c>
      <c r="H448" s="949"/>
    </row>
    <row r="449" spans="2:8">
      <c r="B449" s="1137" t="s">
        <v>3562</v>
      </c>
      <c r="C449" s="1137" t="s">
        <v>3562</v>
      </c>
      <c r="D449" s="1138">
        <v>5705</v>
      </c>
      <c r="E449" s="940" t="s">
        <v>1425</v>
      </c>
      <c r="F449" s="1138" t="s">
        <v>1416</v>
      </c>
      <c r="G449" s="1139">
        <v>507031059</v>
      </c>
      <c r="H449" s="949"/>
    </row>
    <row r="450" spans="2:8">
      <c r="B450" s="1137" t="s">
        <v>716</v>
      </c>
      <c r="C450" s="940" t="s">
        <v>716</v>
      </c>
      <c r="D450" s="1138">
        <v>5706</v>
      </c>
      <c r="E450" s="940" t="s">
        <v>3133</v>
      </c>
      <c r="F450" s="1140" t="s">
        <v>1416</v>
      </c>
      <c r="G450" s="1139">
        <v>507021266</v>
      </c>
      <c r="H450" s="949"/>
    </row>
    <row r="451" spans="2:8">
      <c r="B451" s="1137" t="s">
        <v>5202</v>
      </c>
      <c r="C451" s="940" t="s">
        <v>5202</v>
      </c>
      <c r="D451" s="1138">
        <v>5723</v>
      </c>
      <c r="E451" s="940" t="s">
        <v>6</v>
      </c>
      <c r="F451" s="1138" t="s">
        <v>1416</v>
      </c>
      <c r="G451" s="1139">
        <v>501389660</v>
      </c>
      <c r="H451" s="949"/>
    </row>
    <row r="452" spans="2:8">
      <c r="B452" s="1137" t="s">
        <v>1731</v>
      </c>
      <c r="C452" s="940" t="s">
        <v>1727</v>
      </c>
      <c r="D452" s="1138">
        <v>5724</v>
      </c>
      <c r="E452" s="940" t="s">
        <v>3314</v>
      </c>
      <c r="F452" s="1138" t="s">
        <v>1416</v>
      </c>
      <c r="G452" s="1139">
        <v>508424780</v>
      </c>
      <c r="H452" s="949"/>
    </row>
    <row r="453" spans="2:8">
      <c r="B453" s="1137" t="s">
        <v>1261</v>
      </c>
      <c r="C453" s="940" t="s">
        <v>1261</v>
      </c>
      <c r="D453" s="1138">
        <v>5731</v>
      </c>
      <c r="E453" s="1141" t="s">
        <v>5</v>
      </c>
      <c r="F453" s="1140" t="s">
        <v>1416</v>
      </c>
      <c r="G453" s="1139">
        <v>600081583</v>
      </c>
      <c r="H453" s="949"/>
    </row>
    <row r="454" spans="2:8">
      <c r="B454" s="1137" t="s">
        <v>1261</v>
      </c>
      <c r="C454" s="940" t="s">
        <v>1261</v>
      </c>
      <c r="D454" s="1138">
        <v>5732</v>
      </c>
      <c r="E454" s="940" t="s">
        <v>4</v>
      </c>
      <c r="F454" s="1140" t="s">
        <v>1416</v>
      </c>
      <c r="G454" s="1139">
        <v>507880803</v>
      </c>
      <c r="H454" s="949"/>
    </row>
    <row r="455" spans="2:8">
      <c r="B455" s="1137" t="s">
        <v>1384</v>
      </c>
      <c r="C455" s="940" t="s">
        <v>701</v>
      </c>
      <c r="D455" s="1138">
        <v>5733</v>
      </c>
      <c r="E455" s="940" t="s">
        <v>3226</v>
      </c>
      <c r="F455" s="1138" t="s">
        <v>1416</v>
      </c>
      <c r="G455" s="1139">
        <v>600081052</v>
      </c>
      <c r="H455" s="949"/>
    </row>
    <row r="456" spans="2:8">
      <c r="B456" s="1137" t="s">
        <v>3561</v>
      </c>
      <c r="C456" s="1137" t="s">
        <v>3561</v>
      </c>
      <c r="D456" s="1138">
        <v>5736</v>
      </c>
      <c r="E456" s="940" t="s">
        <v>573</v>
      </c>
      <c r="F456" s="1138" t="s">
        <v>1416</v>
      </c>
      <c r="G456" s="1139">
        <v>508136644</v>
      </c>
      <c r="H456" s="949"/>
    </row>
    <row r="457" spans="2:8" ht="24">
      <c r="B457" s="1137" t="s">
        <v>1387</v>
      </c>
      <c r="C457" s="940" t="s">
        <v>718</v>
      </c>
      <c r="D457" s="1138">
        <v>5737</v>
      </c>
      <c r="E457" s="940" t="s">
        <v>838</v>
      </c>
      <c r="F457" s="1140" t="s">
        <v>1416</v>
      </c>
      <c r="G457" s="1139">
        <v>510265006</v>
      </c>
      <c r="H457" s="949"/>
    </row>
    <row r="458" spans="2:8">
      <c r="B458" s="1137" t="s">
        <v>1389</v>
      </c>
      <c r="C458" s="940" t="s">
        <v>711</v>
      </c>
      <c r="D458" s="1138">
        <v>5738</v>
      </c>
      <c r="E458" s="940" t="s">
        <v>3260</v>
      </c>
      <c r="F458" s="1138" t="s">
        <v>1416</v>
      </c>
      <c r="G458" s="1139">
        <v>600082490</v>
      </c>
      <c r="H458" s="949"/>
    </row>
    <row r="459" spans="2:8">
      <c r="B459" s="1137" t="s">
        <v>1390</v>
      </c>
      <c r="C459" s="940" t="s">
        <v>1255</v>
      </c>
      <c r="D459" s="1138">
        <v>5739</v>
      </c>
      <c r="E459" s="940" t="s">
        <v>3210</v>
      </c>
      <c r="F459" s="1138" t="s">
        <v>1416</v>
      </c>
      <c r="G459" s="1139">
        <v>600082628</v>
      </c>
      <c r="H459" s="949"/>
    </row>
    <row r="460" spans="2:8">
      <c r="B460" s="1137" t="s">
        <v>714</v>
      </c>
      <c r="C460" s="940" t="s">
        <v>714</v>
      </c>
      <c r="D460" s="1138">
        <v>5745</v>
      </c>
      <c r="E460" s="940" t="s">
        <v>3284</v>
      </c>
      <c r="F460" s="1140" t="s">
        <v>1416</v>
      </c>
      <c r="G460" s="1139">
        <v>600017583</v>
      </c>
      <c r="H460" s="949"/>
    </row>
    <row r="461" spans="2:8">
      <c r="B461" s="1137" t="s">
        <v>1390</v>
      </c>
      <c r="C461" s="940" t="s">
        <v>1255</v>
      </c>
      <c r="D461" s="1138">
        <v>5746</v>
      </c>
      <c r="E461" s="940" t="s">
        <v>3227</v>
      </c>
      <c r="F461" s="1140" t="s">
        <v>1416</v>
      </c>
      <c r="G461" s="1139">
        <v>508184509</v>
      </c>
      <c r="H461" s="949"/>
    </row>
    <row r="462" spans="2:8">
      <c r="B462" s="1137" t="s">
        <v>1261</v>
      </c>
      <c r="C462" s="940" t="s">
        <v>1261</v>
      </c>
      <c r="D462" s="1138">
        <v>5747</v>
      </c>
      <c r="E462" s="940" t="s">
        <v>3</v>
      </c>
      <c r="F462" s="1138" t="s">
        <v>1416</v>
      </c>
      <c r="G462" s="1139">
        <v>508820111</v>
      </c>
      <c r="H462" s="949"/>
    </row>
    <row r="463" spans="2:8">
      <c r="B463" s="1137" t="s">
        <v>1261</v>
      </c>
      <c r="C463" s="940" t="s">
        <v>1261</v>
      </c>
      <c r="D463" s="1138">
        <v>5748</v>
      </c>
      <c r="E463" s="940" t="s">
        <v>2</v>
      </c>
      <c r="F463" s="1138" t="s">
        <v>1416</v>
      </c>
      <c r="G463" s="1139">
        <v>508310350</v>
      </c>
      <c r="H463" s="949"/>
    </row>
    <row r="464" spans="2:8">
      <c r="B464" s="1137" t="s">
        <v>5988</v>
      </c>
      <c r="C464" s="940" t="s">
        <v>5202</v>
      </c>
      <c r="D464" s="1138">
        <v>5749</v>
      </c>
      <c r="E464" s="940" t="s">
        <v>840</v>
      </c>
      <c r="F464" s="1140" t="s">
        <v>1416</v>
      </c>
      <c r="G464" s="1139">
        <v>508195446</v>
      </c>
      <c r="H464" s="949"/>
    </row>
    <row r="465" spans="2:8">
      <c r="B465" s="1137" t="s">
        <v>1384</v>
      </c>
      <c r="C465" s="940" t="s">
        <v>701</v>
      </c>
      <c r="D465" s="1138">
        <v>5750</v>
      </c>
      <c r="E465" s="940" t="s">
        <v>1</v>
      </c>
      <c r="F465" s="1140" t="s">
        <v>1416</v>
      </c>
      <c r="G465" s="1139">
        <v>600018466</v>
      </c>
      <c r="H465" s="949"/>
    </row>
    <row r="466" spans="2:8">
      <c r="B466" s="1137" t="s">
        <v>716</v>
      </c>
      <c r="C466" s="940" t="s">
        <v>716</v>
      </c>
      <c r="D466" s="1138">
        <v>5752</v>
      </c>
      <c r="E466" s="940" t="s">
        <v>3076</v>
      </c>
      <c r="F466" s="1140" t="s">
        <v>1416</v>
      </c>
      <c r="G466" s="1139">
        <v>508338476</v>
      </c>
      <c r="H466" s="949"/>
    </row>
    <row r="467" spans="2:8">
      <c r="B467" s="1137" t="s">
        <v>1390</v>
      </c>
      <c r="C467" s="940" t="s">
        <v>1255</v>
      </c>
      <c r="D467" s="1138">
        <v>5753</v>
      </c>
      <c r="E467" s="940" t="s">
        <v>1426</v>
      </c>
      <c r="F467" s="1140" t="s">
        <v>1416</v>
      </c>
      <c r="G467" s="1139">
        <v>600083250</v>
      </c>
      <c r="H467" s="949"/>
    </row>
    <row r="468" spans="2:8">
      <c r="B468" s="1137" t="s">
        <v>1256</v>
      </c>
      <c r="C468" s="940" t="s">
        <v>1256</v>
      </c>
      <c r="D468" s="1138">
        <v>5756</v>
      </c>
      <c r="E468" s="940" t="s">
        <v>3275</v>
      </c>
      <c r="F468" s="1138" t="s">
        <v>1416</v>
      </c>
      <c r="G468" s="1139">
        <v>501328599</v>
      </c>
      <c r="H468" s="949"/>
    </row>
    <row r="469" spans="2:8">
      <c r="B469" s="1137" t="s">
        <v>1256</v>
      </c>
      <c r="C469" s="940" t="s">
        <v>1256</v>
      </c>
      <c r="D469" s="1138">
        <v>5760</v>
      </c>
      <c r="E469" s="940" t="s">
        <v>3228</v>
      </c>
      <c r="F469" s="1140" t="s">
        <v>1416</v>
      </c>
      <c r="G469" s="1139">
        <v>901848174</v>
      </c>
      <c r="H469" s="949"/>
    </row>
    <row r="470" spans="2:8">
      <c r="B470" s="1137" t="s">
        <v>1261</v>
      </c>
      <c r="C470" s="940" t="s">
        <v>1261</v>
      </c>
      <c r="D470" s="1138">
        <v>5763</v>
      </c>
      <c r="E470" s="940" t="s">
        <v>577</v>
      </c>
      <c r="F470" s="1138" t="s">
        <v>1416</v>
      </c>
      <c r="G470" s="1139">
        <v>600083861</v>
      </c>
      <c r="H470" s="949"/>
    </row>
    <row r="471" spans="2:8">
      <c r="B471" s="1137" t="s">
        <v>1261</v>
      </c>
      <c r="C471" s="940" t="s">
        <v>1261</v>
      </c>
      <c r="D471" s="1138">
        <v>5764</v>
      </c>
      <c r="E471" s="940" t="s">
        <v>465</v>
      </c>
      <c r="F471" s="1140" t="s">
        <v>1416</v>
      </c>
      <c r="G471" s="1139">
        <v>600083853</v>
      </c>
      <c r="H471" s="949"/>
    </row>
    <row r="472" spans="2:8">
      <c r="B472" s="1137" t="s">
        <v>1261</v>
      </c>
      <c r="C472" s="940" t="s">
        <v>1261</v>
      </c>
      <c r="D472" s="1138">
        <v>5765</v>
      </c>
      <c r="E472" s="940" t="s">
        <v>466</v>
      </c>
      <c r="F472" s="1140" t="s">
        <v>1416</v>
      </c>
      <c r="G472" s="1139">
        <v>508955645</v>
      </c>
      <c r="H472" s="949"/>
    </row>
    <row r="473" spans="2:8">
      <c r="B473" s="1137" t="s">
        <v>1306</v>
      </c>
      <c r="C473" s="940" t="s">
        <v>1306</v>
      </c>
      <c r="D473" s="1138">
        <v>5766</v>
      </c>
      <c r="E473" s="940" t="s">
        <v>468</v>
      </c>
      <c r="F473" s="1140" t="s">
        <v>1416</v>
      </c>
      <c r="G473" s="1139">
        <v>901882020</v>
      </c>
      <c r="H473" s="949"/>
    </row>
    <row r="474" spans="2:8" ht="24">
      <c r="B474" s="1137" t="s">
        <v>1387</v>
      </c>
      <c r="C474" s="940" t="s">
        <v>718</v>
      </c>
      <c r="D474" s="1138">
        <v>5767</v>
      </c>
      <c r="E474" s="940" t="s">
        <v>3185</v>
      </c>
      <c r="F474" s="1138" t="s">
        <v>1416</v>
      </c>
      <c r="G474" s="1139">
        <v>600084035</v>
      </c>
      <c r="H474" s="949"/>
    </row>
    <row r="475" spans="2:8">
      <c r="B475" s="1137" t="s">
        <v>1306</v>
      </c>
      <c r="C475" s="940" t="s">
        <v>1306</v>
      </c>
      <c r="D475" s="1138">
        <v>5777</v>
      </c>
      <c r="E475" s="940" t="s">
        <v>3277</v>
      </c>
      <c r="F475" s="1140" t="s">
        <v>1420</v>
      </c>
      <c r="G475" s="1139">
        <v>500225680</v>
      </c>
      <c r="H475" s="949"/>
    </row>
    <row r="476" spans="2:8">
      <c r="B476" s="1137" t="s">
        <v>1306</v>
      </c>
      <c r="C476" s="940" t="s">
        <v>1306</v>
      </c>
      <c r="D476" s="1138">
        <v>5778</v>
      </c>
      <c r="E476" s="940" t="s">
        <v>3279</v>
      </c>
      <c r="F476" s="1138" t="s">
        <v>1420</v>
      </c>
      <c r="G476" s="1139">
        <v>503966908</v>
      </c>
      <c r="H476" s="949"/>
    </row>
    <row r="477" spans="2:8">
      <c r="B477" s="1137" t="s">
        <v>1256</v>
      </c>
      <c r="C477" s="940" t="s">
        <v>1256</v>
      </c>
      <c r="D477" s="1138">
        <v>5782</v>
      </c>
      <c r="E477" s="940" t="s">
        <v>1737</v>
      </c>
      <c r="F477" s="1140" t="s">
        <v>1420</v>
      </c>
      <c r="G477" s="1139">
        <v>509522491</v>
      </c>
      <c r="H477" s="949"/>
    </row>
    <row r="478" spans="2:8">
      <c r="B478" s="1137" t="s">
        <v>1262</v>
      </c>
      <c r="C478" s="940" t="s">
        <v>1262</v>
      </c>
      <c r="D478" s="1138">
        <v>5784</v>
      </c>
      <c r="E478" s="940" t="s">
        <v>3229</v>
      </c>
      <c r="F478" s="1140" t="s">
        <v>1420</v>
      </c>
      <c r="G478" s="1139">
        <v>503683388</v>
      </c>
      <c r="H478" s="949"/>
    </row>
    <row r="479" spans="2:8">
      <c r="B479" s="1137" t="s">
        <v>3562</v>
      </c>
      <c r="C479" s="1137" t="s">
        <v>3562</v>
      </c>
      <c r="D479" s="1138">
        <v>5786</v>
      </c>
      <c r="E479" s="940" t="s">
        <v>1427</v>
      </c>
      <c r="F479" s="1138" t="s">
        <v>1420</v>
      </c>
      <c r="G479" s="1139">
        <v>500792933</v>
      </c>
      <c r="H479" s="949"/>
    </row>
    <row r="480" spans="2:8">
      <c r="B480" s="1137" t="s">
        <v>1731</v>
      </c>
      <c r="C480" s="940" t="s">
        <v>1727</v>
      </c>
      <c r="D480" s="1138">
        <v>5789</v>
      </c>
      <c r="E480" s="940" t="s">
        <v>1348</v>
      </c>
      <c r="F480" s="1138" t="s">
        <v>1420</v>
      </c>
      <c r="G480" s="1139">
        <v>503278602</v>
      </c>
      <c r="H480" s="949"/>
    </row>
    <row r="481" spans="2:8">
      <c r="B481" s="1137" t="s">
        <v>1731</v>
      </c>
      <c r="C481" s="940" t="s">
        <v>1727</v>
      </c>
      <c r="D481" s="1138">
        <v>5790</v>
      </c>
      <c r="E481" s="940" t="s">
        <v>1641</v>
      </c>
      <c r="F481" s="1140" t="s">
        <v>1420</v>
      </c>
      <c r="G481" s="1139">
        <v>500192855</v>
      </c>
      <c r="H481" s="949"/>
    </row>
    <row r="482" spans="2:8">
      <c r="B482" s="1137" t="s">
        <v>5988</v>
      </c>
      <c r="C482" s="940" t="s">
        <v>5202</v>
      </c>
      <c r="D482" s="1138">
        <v>5791</v>
      </c>
      <c r="E482" s="940" t="s">
        <v>1287</v>
      </c>
      <c r="F482" s="1138" t="s">
        <v>1420</v>
      </c>
      <c r="G482" s="1139">
        <v>503933813</v>
      </c>
      <c r="H482" s="949"/>
    </row>
    <row r="483" spans="2:8" ht="24">
      <c r="B483" s="1137" t="s">
        <v>1731</v>
      </c>
      <c r="C483" s="940" t="s">
        <v>1727</v>
      </c>
      <c r="D483" s="1138">
        <v>5795</v>
      </c>
      <c r="E483" s="940" t="s">
        <v>1640</v>
      </c>
      <c r="F483" s="1138" t="s">
        <v>1428</v>
      </c>
      <c r="G483" s="1139">
        <v>505280167</v>
      </c>
      <c r="H483" s="949"/>
    </row>
    <row r="484" spans="2:8">
      <c r="B484" s="1137" t="s">
        <v>1731</v>
      </c>
      <c r="C484" s="940" t="s">
        <v>1727</v>
      </c>
      <c r="D484" s="1138">
        <v>5797</v>
      </c>
      <c r="E484" s="940" t="s">
        <v>1642</v>
      </c>
      <c r="F484" s="1140" t="s">
        <v>1428</v>
      </c>
      <c r="G484" s="1139">
        <v>508829569</v>
      </c>
      <c r="H484" s="949"/>
    </row>
    <row r="485" spans="2:8">
      <c r="B485" s="1137" t="s">
        <v>1731</v>
      </c>
      <c r="C485" s="940" t="s">
        <v>1727</v>
      </c>
      <c r="D485" s="1138">
        <v>5798</v>
      </c>
      <c r="E485" s="940" t="s">
        <v>1643</v>
      </c>
      <c r="F485" s="1138" t="s">
        <v>1428</v>
      </c>
      <c r="G485" s="1139">
        <v>508914698</v>
      </c>
      <c r="H485" s="949"/>
    </row>
    <row r="486" spans="2:8" ht="24">
      <c r="B486" s="1137" t="s">
        <v>1731</v>
      </c>
      <c r="C486" s="940" t="s">
        <v>1727</v>
      </c>
      <c r="D486" s="1138">
        <v>5804</v>
      </c>
      <c r="E486" s="940" t="s">
        <v>1646</v>
      </c>
      <c r="F486" s="1138" t="s">
        <v>1428</v>
      </c>
      <c r="G486" s="1139">
        <v>505042703</v>
      </c>
      <c r="H486" s="949"/>
    </row>
    <row r="487" spans="2:8">
      <c r="B487" s="1137" t="s">
        <v>1261</v>
      </c>
      <c r="C487" s="940" t="s">
        <v>1261</v>
      </c>
      <c r="D487" s="1138">
        <v>5807</v>
      </c>
      <c r="E487" s="940" t="s">
        <v>1429</v>
      </c>
      <c r="F487" s="1140" t="s">
        <v>1420</v>
      </c>
      <c r="G487" s="1139">
        <v>501413197</v>
      </c>
      <c r="H487" s="949"/>
    </row>
    <row r="488" spans="2:8" ht="24">
      <c r="B488" s="1137" t="s">
        <v>1387</v>
      </c>
      <c r="C488" s="940" t="s">
        <v>718</v>
      </c>
      <c r="D488" s="1138">
        <v>5808</v>
      </c>
      <c r="E488" s="940" t="s">
        <v>6097</v>
      </c>
      <c r="F488" s="1138" t="s">
        <v>1420</v>
      </c>
      <c r="G488" s="1139">
        <v>508069645</v>
      </c>
      <c r="H488" s="949"/>
    </row>
    <row r="489" spans="2:8">
      <c r="B489" s="1137" t="s">
        <v>1262</v>
      </c>
      <c r="C489" s="940" t="s">
        <v>1262</v>
      </c>
      <c r="D489" s="1138">
        <v>5809</v>
      </c>
      <c r="E489" s="940" t="s">
        <v>3077</v>
      </c>
      <c r="F489" s="1140" t="s">
        <v>1420</v>
      </c>
      <c r="G489" s="1139">
        <v>501390642</v>
      </c>
      <c r="H489" s="949"/>
    </row>
    <row r="490" spans="2:8">
      <c r="B490" s="1137" t="s">
        <v>1262</v>
      </c>
      <c r="C490" s="940" t="s">
        <v>1262</v>
      </c>
      <c r="D490" s="1138">
        <v>5810</v>
      </c>
      <c r="E490" s="940" t="s">
        <v>3281</v>
      </c>
      <c r="F490" s="1138" t="s">
        <v>1428</v>
      </c>
      <c r="G490" s="1139">
        <v>500745471</v>
      </c>
      <c r="H490" s="949"/>
    </row>
    <row r="491" spans="2:8">
      <c r="B491" s="1137" t="s">
        <v>1262</v>
      </c>
      <c r="C491" s="940" t="s">
        <v>1262</v>
      </c>
      <c r="D491" s="1138">
        <v>5811</v>
      </c>
      <c r="E491" s="940" t="s">
        <v>3230</v>
      </c>
      <c r="F491" s="1140" t="s">
        <v>1420</v>
      </c>
      <c r="G491" s="1139">
        <v>504797956</v>
      </c>
      <c r="H491" s="949"/>
    </row>
    <row r="492" spans="2:8">
      <c r="B492" s="1137" t="s">
        <v>1262</v>
      </c>
      <c r="C492" s="940" t="s">
        <v>1262</v>
      </c>
      <c r="D492" s="1138">
        <v>5812</v>
      </c>
      <c r="E492" s="940" t="s">
        <v>3231</v>
      </c>
      <c r="F492" s="1140" t="s">
        <v>1420</v>
      </c>
      <c r="G492" s="1139">
        <v>514313420</v>
      </c>
      <c r="H492" s="949"/>
    </row>
    <row r="493" spans="2:8" ht="24">
      <c r="B493" s="1137" t="s">
        <v>1262</v>
      </c>
      <c r="C493" s="940" t="s">
        <v>1262</v>
      </c>
      <c r="D493" s="1138">
        <v>5813</v>
      </c>
      <c r="E493" s="940" t="s">
        <v>3285</v>
      </c>
      <c r="F493" s="1138" t="s">
        <v>1420</v>
      </c>
      <c r="G493" s="1139">
        <v>509906478</v>
      </c>
      <c r="H493" s="949"/>
    </row>
    <row r="494" spans="2:8" ht="24">
      <c r="B494" s="1137" t="s">
        <v>1262</v>
      </c>
      <c r="C494" s="940" t="s">
        <v>1262</v>
      </c>
      <c r="D494" s="1138">
        <v>5814</v>
      </c>
      <c r="E494" s="940" t="s">
        <v>3282</v>
      </c>
      <c r="F494" s="1140" t="s">
        <v>1420</v>
      </c>
      <c r="G494" s="1139">
        <v>501845860</v>
      </c>
      <c r="H494" s="949"/>
    </row>
    <row r="495" spans="2:8">
      <c r="B495" s="1137" t="s">
        <v>1262</v>
      </c>
      <c r="C495" s="940" t="s">
        <v>1262</v>
      </c>
      <c r="D495" s="1138">
        <v>5815</v>
      </c>
      <c r="E495" s="940" t="s">
        <v>3286</v>
      </c>
      <c r="F495" s="1138" t="s">
        <v>1420</v>
      </c>
      <c r="G495" s="1139">
        <v>900106590</v>
      </c>
      <c r="H495" s="949"/>
    </row>
    <row r="496" spans="2:8">
      <c r="B496" s="1137" t="s">
        <v>1262</v>
      </c>
      <c r="C496" s="940" t="s">
        <v>1262</v>
      </c>
      <c r="D496" s="1138">
        <v>5816</v>
      </c>
      <c r="E496" s="940" t="s">
        <v>3287</v>
      </c>
      <c r="F496" s="1138" t="s">
        <v>1428</v>
      </c>
      <c r="G496" s="1139">
        <v>900220538</v>
      </c>
      <c r="H496" s="949"/>
    </row>
    <row r="497" spans="2:8">
      <c r="B497" s="1137" t="s">
        <v>1262</v>
      </c>
      <c r="C497" s="940" t="s">
        <v>1262</v>
      </c>
      <c r="D497" s="1138">
        <v>5817</v>
      </c>
      <c r="E497" s="940" t="s">
        <v>3288</v>
      </c>
      <c r="F497" s="1138" t="s">
        <v>1428</v>
      </c>
      <c r="G497" s="1139">
        <v>501957910</v>
      </c>
      <c r="H497" s="949"/>
    </row>
    <row r="498" spans="2:8" ht="24">
      <c r="B498" s="1137" t="s">
        <v>1262</v>
      </c>
      <c r="C498" s="940" t="s">
        <v>1262</v>
      </c>
      <c r="D498" s="1138">
        <v>5818</v>
      </c>
      <c r="E498" s="940" t="s">
        <v>3289</v>
      </c>
      <c r="F498" s="1138" t="s">
        <v>1428</v>
      </c>
      <c r="G498" s="1139">
        <v>501965750</v>
      </c>
      <c r="H498" s="949"/>
    </row>
    <row r="499" spans="2:8">
      <c r="B499" s="1137" t="s">
        <v>1262</v>
      </c>
      <c r="C499" s="940" t="s">
        <v>1262</v>
      </c>
      <c r="D499" s="1138">
        <v>5819</v>
      </c>
      <c r="E499" s="940" t="s">
        <v>3291</v>
      </c>
      <c r="F499" s="1138" t="s">
        <v>1420</v>
      </c>
      <c r="G499" s="1139">
        <v>502011130</v>
      </c>
      <c r="H499" s="949"/>
    </row>
    <row r="500" spans="2:8" ht="24">
      <c r="B500" s="1137" t="s">
        <v>1262</v>
      </c>
      <c r="C500" s="940" t="s">
        <v>1262</v>
      </c>
      <c r="D500" s="1138">
        <v>5820</v>
      </c>
      <c r="E500" s="940" t="s">
        <v>3290</v>
      </c>
      <c r="F500" s="1138" t="s">
        <v>1420</v>
      </c>
      <c r="G500" s="1139">
        <v>502077352</v>
      </c>
      <c r="H500" s="949"/>
    </row>
    <row r="501" spans="2:8">
      <c r="B501" s="1137" t="s">
        <v>1262</v>
      </c>
      <c r="C501" s="940" t="s">
        <v>1262</v>
      </c>
      <c r="D501" s="1138">
        <v>5822</v>
      </c>
      <c r="E501" s="940" t="s">
        <v>3292</v>
      </c>
      <c r="F501" s="1140" t="s">
        <v>1420</v>
      </c>
      <c r="G501" s="1139">
        <v>501926895</v>
      </c>
      <c r="H501" s="949"/>
    </row>
    <row r="502" spans="2:8">
      <c r="B502" s="1137" t="s">
        <v>1262</v>
      </c>
      <c r="C502" s="940" t="s">
        <v>1262</v>
      </c>
      <c r="D502" s="1138">
        <v>5823</v>
      </c>
      <c r="E502" s="940" t="s">
        <v>3295</v>
      </c>
      <c r="F502" s="1138" t="s">
        <v>1420</v>
      </c>
      <c r="G502" s="1139">
        <v>501984720</v>
      </c>
      <c r="H502" s="949"/>
    </row>
    <row r="503" spans="2:8">
      <c r="B503" s="1137" t="s">
        <v>1262</v>
      </c>
      <c r="C503" s="940" t="s">
        <v>1262</v>
      </c>
      <c r="D503" s="1138">
        <v>5824</v>
      </c>
      <c r="E503" s="940" t="s">
        <v>3297</v>
      </c>
      <c r="F503" s="1138" t="s">
        <v>1420</v>
      </c>
      <c r="G503" s="1139">
        <v>501711554</v>
      </c>
      <c r="H503" s="949"/>
    </row>
    <row r="504" spans="2:8" ht="24">
      <c r="B504" s="1137" t="s">
        <v>1262</v>
      </c>
      <c r="C504" s="940" t="s">
        <v>1262</v>
      </c>
      <c r="D504" s="1138">
        <v>5825</v>
      </c>
      <c r="E504" s="940" t="s">
        <v>3299</v>
      </c>
      <c r="F504" s="1138" t="s">
        <v>1420</v>
      </c>
      <c r="G504" s="1139">
        <v>501903623</v>
      </c>
      <c r="H504" s="949"/>
    </row>
    <row r="505" spans="2:8" ht="24">
      <c r="B505" s="1137" t="s">
        <v>1262</v>
      </c>
      <c r="C505" s="940" t="s">
        <v>1262</v>
      </c>
      <c r="D505" s="1138">
        <v>5827</v>
      </c>
      <c r="E505" s="940" t="s">
        <v>3283</v>
      </c>
      <c r="F505" s="1138" t="s">
        <v>1420</v>
      </c>
      <c r="G505" s="1139">
        <v>503716391</v>
      </c>
      <c r="H505" s="949"/>
    </row>
    <row r="506" spans="2:8">
      <c r="B506" s="1137" t="s">
        <v>1262</v>
      </c>
      <c r="C506" s="940" t="s">
        <v>1262</v>
      </c>
      <c r="D506" s="1138">
        <v>5828</v>
      </c>
      <c r="E506" s="940" t="s">
        <v>3300</v>
      </c>
      <c r="F506" s="1138" t="s">
        <v>1420</v>
      </c>
      <c r="G506" s="1139">
        <v>501886354</v>
      </c>
      <c r="H506" s="949"/>
    </row>
    <row r="507" spans="2:8">
      <c r="B507" s="1137" t="s">
        <v>1262</v>
      </c>
      <c r="C507" s="940" t="s">
        <v>1262</v>
      </c>
      <c r="D507" s="1138">
        <v>5831</v>
      </c>
      <c r="E507" s="940" t="s">
        <v>3301</v>
      </c>
      <c r="F507" s="1138" t="s">
        <v>1420</v>
      </c>
      <c r="G507" s="1139">
        <v>501791949</v>
      </c>
      <c r="H507" s="949"/>
    </row>
    <row r="508" spans="2:8">
      <c r="B508" s="1137" t="s">
        <v>1262</v>
      </c>
      <c r="C508" s="940" t="s">
        <v>1262</v>
      </c>
      <c r="D508" s="1138">
        <v>5832</v>
      </c>
      <c r="E508" s="940" t="s">
        <v>3232</v>
      </c>
      <c r="F508" s="1138" t="s">
        <v>1420</v>
      </c>
      <c r="G508" s="1139">
        <v>506024717</v>
      </c>
      <c r="H508" s="949"/>
    </row>
    <row r="509" spans="2:8">
      <c r="B509" s="1137" t="s">
        <v>1262</v>
      </c>
      <c r="C509" s="940" t="s">
        <v>1262</v>
      </c>
      <c r="D509" s="1138">
        <v>5834</v>
      </c>
      <c r="E509" s="940" t="s">
        <v>3233</v>
      </c>
      <c r="F509" s="1138" t="s">
        <v>1420</v>
      </c>
      <c r="G509" s="1139">
        <v>502104511</v>
      </c>
      <c r="H509" s="949"/>
    </row>
    <row r="510" spans="2:8">
      <c r="B510" s="1137" t="s">
        <v>1262</v>
      </c>
      <c r="C510" s="940" t="s">
        <v>1262</v>
      </c>
      <c r="D510" s="1138">
        <v>5835</v>
      </c>
      <c r="E510" s="940" t="s">
        <v>3170</v>
      </c>
      <c r="F510" s="1138" t="s">
        <v>1420</v>
      </c>
      <c r="G510" s="1139">
        <v>504791834</v>
      </c>
      <c r="H510" s="949"/>
    </row>
    <row r="511" spans="2:8">
      <c r="B511" s="1137" t="s">
        <v>1262</v>
      </c>
      <c r="C511" s="940" t="s">
        <v>1262</v>
      </c>
      <c r="D511" s="1138">
        <v>5836</v>
      </c>
      <c r="E511" s="940" t="s">
        <v>3234</v>
      </c>
      <c r="F511" s="1138" t="s">
        <v>1420</v>
      </c>
      <c r="G511" s="1139">
        <v>508590582</v>
      </c>
      <c r="H511" s="949"/>
    </row>
    <row r="512" spans="2:8">
      <c r="B512" s="1137" t="s">
        <v>1262</v>
      </c>
      <c r="C512" s="940" t="s">
        <v>1262</v>
      </c>
      <c r="D512" s="1138">
        <v>5837</v>
      </c>
      <c r="E512" s="940" t="s">
        <v>3235</v>
      </c>
      <c r="F512" s="1140" t="s">
        <v>1428</v>
      </c>
      <c r="G512" s="1139">
        <v>501897968</v>
      </c>
      <c r="H512" s="949"/>
    </row>
    <row r="513" spans="2:8">
      <c r="B513" s="1137" t="s">
        <v>1393</v>
      </c>
      <c r="C513" s="940" t="s">
        <v>708</v>
      </c>
      <c r="D513" s="1138">
        <v>5838</v>
      </c>
      <c r="E513" s="940" t="s">
        <v>3078</v>
      </c>
      <c r="F513" s="1138" t="s">
        <v>1420</v>
      </c>
      <c r="G513" s="1139">
        <v>508881048</v>
      </c>
      <c r="H513" s="949"/>
    </row>
    <row r="514" spans="2:8">
      <c r="B514" s="1137" t="s">
        <v>1261</v>
      </c>
      <c r="C514" s="940" t="s">
        <v>1261</v>
      </c>
      <c r="D514" s="1138">
        <v>5840</v>
      </c>
      <c r="E514" s="940" t="s">
        <v>1430</v>
      </c>
      <c r="F514" s="1138" t="s">
        <v>1420</v>
      </c>
      <c r="G514" s="1139">
        <v>501510184</v>
      </c>
      <c r="H514" s="949"/>
    </row>
    <row r="515" spans="2:8">
      <c r="B515" s="1137" t="s">
        <v>1261</v>
      </c>
      <c r="C515" s="940" t="s">
        <v>1261</v>
      </c>
      <c r="D515" s="1138">
        <v>5841</v>
      </c>
      <c r="E515" s="940" t="s">
        <v>1431</v>
      </c>
      <c r="F515" s="1140" t="s">
        <v>1420</v>
      </c>
      <c r="G515" s="1139">
        <v>501461108</v>
      </c>
      <c r="H515" s="949"/>
    </row>
    <row r="516" spans="2:8">
      <c r="B516" s="1137" t="s">
        <v>716</v>
      </c>
      <c r="C516" s="940" t="s">
        <v>716</v>
      </c>
      <c r="D516" s="1138">
        <v>5842</v>
      </c>
      <c r="E516" s="940" t="s">
        <v>3254</v>
      </c>
      <c r="F516" s="1138" t="s">
        <v>1420</v>
      </c>
      <c r="G516" s="1139">
        <v>509540716</v>
      </c>
      <c r="H516" s="949"/>
    </row>
    <row r="517" spans="2:8">
      <c r="B517" s="1137" t="s">
        <v>1390</v>
      </c>
      <c r="C517" s="940" t="s">
        <v>1255</v>
      </c>
      <c r="D517" s="1138">
        <v>5844</v>
      </c>
      <c r="E517" s="940" t="s">
        <v>3186</v>
      </c>
      <c r="F517" s="1138" t="s">
        <v>1416</v>
      </c>
      <c r="G517" s="1139">
        <v>510089224</v>
      </c>
      <c r="H517" s="949"/>
    </row>
    <row r="518" spans="2:8">
      <c r="B518" s="1137" t="s">
        <v>1384</v>
      </c>
      <c r="C518" s="940" t="s">
        <v>701</v>
      </c>
      <c r="D518" s="1138">
        <v>5846</v>
      </c>
      <c r="E518" s="940" t="s">
        <v>3204</v>
      </c>
      <c r="F518" s="1140" t="s">
        <v>1416</v>
      </c>
      <c r="G518" s="1139">
        <v>510156215</v>
      </c>
      <c r="H518" s="949"/>
    </row>
    <row r="519" spans="2:8">
      <c r="B519" s="1137" t="s">
        <v>716</v>
      </c>
      <c r="C519" s="940" t="s">
        <v>716</v>
      </c>
      <c r="D519" s="1138">
        <v>5847</v>
      </c>
      <c r="E519" s="940" t="s">
        <v>3236</v>
      </c>
      <c r="F519" s="1140" t="s">
        <v>1416</v>
      </c>
      <c r="G519" s="1139">
        <v>502423943</v>
      </c>
      <c r="H519" s="949"/>
    </row>
    <row r="520" spans="2:8">
      <c r="B520" s="1137" t="s">
        <v>1409</v>
      </c>
      <c r="C520" s="940" t="s">
        <v>706</v>
      </c>
      <c r="D520" s="1138">
        <v>5848</v>
      </c>
      <c r="E520" s="940" t="s">
        <v>3197</v>
      </c>
      <c r="F520" s="1140" t="s">
        <v>1416</v>
      </c>
      <c r="G520" s="1139">
        <v>510322506</v>
      </c>
      <c r="H520" s="949"/>
    </row>
    <row r="521" spans="2:8">
      <c r="B521" s="1137" t="s">
        <v>1731</v>
      </c>
      <c r="C521" s="940" t="s">
        <v>1727</v>
      </c>
      <c r="D521" s="1138">
        <v>5849</v>
      </c>
      <c r="E521" s="940" t="s">
        <v>3187</v>
      </c>
      <c r="F521" s="1140" t="s">
        <v>1416</v>
      </c>
      <c r="G521" s="1139">
        <v>510306624</v>
      </c>
      <c r="H521" s="949"/>
    </row>
    <row r="522" spans="2:8">
      <c r="B522" s="1137" t="s">
        <v>3561</v>
      </c>
      <c r="C522" s="1137" t="s">
        <v>3561</v>
      </c>
      <c r="D522" s="1138">
        <v>5850</v>
      </c>
      <c r="E522" s="940" t="s">
        <v>3079</v>
      </c>
      <c r="F522" s="1140" t="s">
        <v>1416</v>
      </c>
      <c r="G522" s="1139">
        <v>901963291</v>
      </c>
      <c r="H522" s="949"/>
    </row>
    <row r="523" spans="2:8">
      <c r="B523" s="1137" t="s">
        <v>714</v>
      </c>
      <c r="C523" s="940" t="s">
        <v>714</v>
      </c>
      <c r="D523" s="1138">
        <v>5851</v>
      </c>
      <c r="E523" s="940" t="s">
        <v>3237</v>
      </c>
      <c r="F523" s="1140" t="s">
        <v>1416</v>
      </c>
      <c r="G523" s="1139">
        <v>600084957</v>
      </c>
      <c r="H523" s="949"/>
    </row>
    <row r="524" spans="2:8">
      <c r="B524" s="1137" t="s">
        <v>714</v>
      </c>
      <c r="C524" s="940" t="s">
        <v>714</v>
      </c>
      <c r="D524" s="1138">
        <v>5852</v>
      </c>
      <c r="E524" s="1141" t="s">
        <v>3249</v>
      </c>
      <c r="F524" s="1140" t="s">
        <v>1416</v>
      </c>
      <c r="G524" s="1139">
        <v>510361242</v>
      </c>
      <c r="H524" s="949"/>
    </row>
    <row r="525" spans="2:8">
      <c r="B525" s="1137" t="s">
        <v>3561</v>
      </c>
      <c r="C525" s="1137" t="s">
        <v>3561</v>
      </c>
      <c r="D525" s="1138">
        <v>5854</v>
      </c>
      <c r="E525" s="940" t="s">
        <v>3188</v>
      </c>
      <c r="F525" s="1140" t="s">
        <v>1416</v>
      </c>
      <c r="G525" s="1139">
        <v>510265600</v>
      </c>
      <c r="H525" s="949"/>
    </row>
    <row r="526" spans="2:8">
      <c r="B526" s="1137" t="s">
        <v>1731</v>
      </c>
      <c r="C526" s="940" t="s">
        <v>1727</v>
      </c>
      <c r="D526" s="1138">
        <v>5855</v>
      </c>
      <c r="E526" s="940" t="s">
        <v>3238</v>
      </c>
      <c r="F526" s="1138" t="s">
        <v>1416</v>
      </c>
      <c r="G526" s="1139">
        <v>510342647</v>
      </c>
      <c r="H526" s="949"/>
    </row>
    <row r="527" spans="2:8">
      <c r="B527" s="1137" t="s">
        <v>3561</v>
      </c>
      <c r="C527" s="1137" t="s">
        <v>3561</v>
      </c>
      <c r="D527" s="1138">
        <v>5856</v>
      </c>
      <c r="E527" s="940" t="s">
        <v>3303</v>
      </c>
      <c r="F527" s="1140" t="s">
        <v>1416</v>
      </c>
      <c r="G527" s="1139">
        <v>510345271</v>
      </c>
      <c r="H527" s="949"/>
    </row>
    <row r="528" spans="2:8">
      <c r="B528" s="1137" t="s">
        <v>1390</v>
      </c>
      <c r="C528" s="940" t="s">
        <v>1255</v>
      </c>
      <c r="D528" s="1138">
        <v>5857</v>
      </c>
      <c r="E528" s="940" t="s">
        <v>3211</v>
      </c>
      <c r="F528" s="1138" t="s">
        <v>1416</v>
      </c>
      <c r="G528" s="1139">
        <v>510342191</v>
      </c>
      <c r="H528" s="949"/>
    </row>
    <row r="529" spans="2:8">
      <c r="B529" s="1137" t="s">
        <v>1306</v>
      </c>
      <c r="C529" s="940" t="s">
        <v>1306</v>
      </c>
      <c r="D529" s="1441">
        <v>5858</v>
      </c>
      <c r="E529" s="1442" t="s">
        <v>3298</v>
      </c>
      <c r="F529" s="1443" t="s">
        <v>1416</v>
      </c>
      <c r="G529" s="1139">
        <v>600084914</v>
      </c>
      <c r="H529" s="949"/>
    </row>
    <row r="530" spans="2:8">
      <c r="B530" s="1137" t="s">
        <v>1306</v>
      </c>
      <c r="C530" s="940" t="s">
        <v>1306</v>
      </c>
      <c r="D530" s="1138">
        <v>5861</v>
      </c>
      <c r="E530" s="940" t="s">
        <v>3189</v>
      </c>
      <c r="F530" s="1138" t="s">
        <v>1416</v>
      </c>
      <c r="G530" s="1139">
        <v>501603409</v>
      </c>
      <c r="H530" s="949"/>
    </row>
    <row r="531" spans="2:8">
      <c r="B531" s="1137" t="s">
        <v>1306</v>
      </c>
      <c r="C531" s="940" t="s">
        <v>1306</v>
      </c>
      <c r="D531" s="1138">
        <v>5862</v>
      </c>
      <c r="E531" s="940" t="s">
        <v>3304</v>
      </c>
      <c r="F531" s="1138" t="s">
        <v>1420</v>
      </c>
      <c r="G531" s="1139">
        <v>508180457</v>
      </c>
      <c r="H531" s="949"/>
    </row>
    <row r="532" spans="2:8">
      <c r="B532" s="1137" t="s">
        <v>1261</v>
      </c>
      <c r="C532" s="940" t="s">
        <v>1261</v>
      </c>
      <c r="D532" s="1138">
        <v>5865</v>
      </c>
      <c r="E532" s="940" t="s">
        <v>905</v>
      </c>
      <c r="F532" s="1138" t="s">
        <v>1416</v>
      </c>
      <c r="G532" s="1139">
        <v>510739024</v>
      </c>
      <c r="H532" s="949"/>
    </row>
    <row r="533" spans="2:8">
      <c r="B533" s="1137" t="s">
        <v>1261</v>
      </c>
      <c r="C533" s="940" t="s">
        <v>1261</v>
      </c>
      <c r="D533" s="1138">
        <v>5866</v>
      </c>
      <c r="E533" s="940" t="s">
        <v>900</v>
      </c>
      <c r="F533" s="1138" t="s">
        <v>1416</v>
      </c>
      <c r="G533" s="1139">
        <v>510762980</v>
      </c>
      <c r="H533" s="949"/>
    </row>
    <row r="534" spans="2:8">
      <c r="B534" s="1137" t="s">
        <v>1731</v>
      </c>
      <c r="C534" s="940" t="s">
        <v>1727</v>
      </c>
      <c r="D534" s="1138">
        <v>5871</v>
      </c>
      <c r="E534" s="940" t="s">
        <v>1645</v>
      </c>
      <c r="F534" s="1138" t="s">
        <v>1420</v>
      </c>
      <c r="G534" s="1139">
        <v>500723770</v>
      </c>
      <c r="H534" s="949"/>
    </row>
    <row r="535" spans="2:8">
      <c r="B535" s="1137" t="s">
        <v>1731</v>
      </c>
      <c r="C535" s="940" t="s">
        <v>1727</v>
      </c>
      <c r="D535" s="1138">
        <v>5872</v>
      </c>
      <c r="E535" s="940" t="s">
        <v>1644</v>
      </c>
      <c r="F535" s="1138" t="s">
        <v>1420</v>
      </c>
      <c r="G535" s="1139">
        <v>503010936</v>
      </c>
      <c r="H535" s="949"/>
    </row>
    <row r="536" spans="2:8">
      <c r="B536" s="1137" t="s">
        <v>1262</v>
      </c>
      <c r="C536" s="940" t="s">
        <v>1262</v>
      </c>
      <c r="D536" s="1138">
        <v>5873</v>
      </c>
      <c r="E536" s="940" t="s">
        <v>3305</v>
      </c>
      <c r="F536" s="1140" t="s">
        <v>1420</v>
      </c>
      <c r="G536" s="1139">
        <v>509266614</v>
      </c>
      <c r="H536" s="949"/>
    </row>
    <row r="537" spans="2:8" ht="24">
      <c r="B537" s="1137" t="s">
        <v>1387</v>
      </c>
      <c r="C537" s="940" t="s">
        <v>718</v>
      </c>
      <c r="D537" s="1138">
        <v>5874</v>
      </c>
      <c r="E537" s="940" t="s">
        <v>907</v>
      </c>
      <c r="F537" s="1138" t="s">
        <v>1416</v>
      </c>
      <c r="G537" s="1139">
        <v>510786839</v>
      </c>
      <c r="H537" s="949"/>
    </row>
    <row r="538" spans="2:8">
      <c r="B538" s="1137" t="s">
        <v>1390</v>
      </c>
      <c r="C538" s="940" t="s">
        <v>1255</v>
      </c>
      <c r="D538" s="1138">
        <v>5875</v>
      </c>
      <c r="E538" s="940" t="s">
        <v>3153</v>
      </c>
      <c r="F538" s="1140" t="s">
        <v>1416</v>
      </c>
      <c r="G538" s="1139">
        <v>510928374</v>
      </c>
      <c r="H538" s="949"/>
    </row>
    <row r="539" spans="2:8">
      <c r="B539" s="1137" t="s">
        <v>1261</v>
      </c>
      <c r="C539" s="940" t="s">
        <v>1261</v>
      </c>
      <c r="D539" s="1138">
        <v>5879</v>
      </c>
      <c r="E539" s="940" t="s">
        <v>1432</v>
      </c>
      <c r="F539" s="1138" t="s">
        <v>1420</v>
      </c>
      <c r="G539" s="1139">
        <v>502776463</v>
      </c>
      <c r="H539" s="949"/>
    </row>
    <row r="540" spans="2:8" ht="24">
      <c r="B540" s="1137" t="s">
        <v>1261</v>
      </c>
      <c r="C540" s="940" t="s">
        <v>1261</v>
      </c>
      <c r="D540" s="1138">
        <v>5882</v>
      </c>
      <c r="E540" s="940" t="s">
        <v>1433</v>
      </c>
      <c r="F540" s="1138" t="s">
        <v>1428</v>
      </c>
      <c r="G540" s="1139">
        <v>504070096</v>
      </c>
      <c r="H540" s="949"/>
    </row>
    <row r="541" spans="2:8">
      <c r="B541" s="1137" t="s">
        <v>1409</v>
      </c>
      <c r="C541" s="940" t="s">
        <v>706</v>
      </c>
      <c r="D541" s="1138">
        <v>5884</v>
      </c>
      <c r="E541" s="940" t="s">
        <v>3302</v>
      </c>
      <c r="F541" s="1138" t="s">
        <v>1420</v>
      </c>
      <c r="G541" s="1139">
        <v>506320120</v>
      </c>
      <c r="H541" s="949"/>
    </row>
    <row r="542" spans="2:8">
      <c r="B542" s="1137" t="s">
        <v>1306</v>
      </c>
      <c r="C542" s="940" t="s">
        <v>1306</v>
      </c>
      <c r="D542" s="1138">
        <v>5885</v>
      </c>
      <c r="E542" s="940" t="s">
        <v>3306</v>
      </c>
      <c r="F542" s="1138" t="s">
        <v>1420</v>
      </c>
      <c r="G542" s="1139">
        <v>502857145</v>
      </c>
      <c r="H542" s="949"/>
    </row>
    <row r="543" spans="2:8">
      <c r="B543" s="1137" t="s">
        <v>1390</v>
      </c>
      <c r="C543" s="940" t="s">
        <v>1255</v>
      </c>
      <c r="D543" s="1138">
        <v>5886</v>
      </c>
      <c r="E543" s="940" t="s">
        <v>3239</v>
      </c>
      <c r="F543" s="1140" t="s">
        <v>1428</v>
      </c>
      <c r="G543" s="1139">
        <v>501526307</v>
      </c>
      <c r="H543" s="949"/>
    </row>
    <row r="544" spans="2:8">
      <c r="B544" s="1137" t="s">
        <v>1393</v>
      </c>
      <c r="C544" s="940" t="s">
        <v>708</v>
      </c>
      <c r="D544" s="1138">
        <v>5888</v>
      </c>
      <c r="E544" s="940" t="s">
        <v>3080</v>
      </c>
      <c r="F544" s="1138" t="s">
        <v>1420</v>
      </c>
      <c r="G544" s="1139">
        <v>503939668</v>
      </c>
      <c r="H544" s="949"/>
    </row>
    <row r="545" spans="2:8">
      <c r="B545" s="1137" t="s">
        <v>1393</v>
      </c>
      <c r="C545" s="940" t="s">
        <v>708</v>
      </c>
      <c r="D545" s="1138">
        <v>5889</v>
      </c>
      <c r="E545" s="940" t="s">
        <v>3081</v>
      </c>
      <c r="F545" s="1138" t="s">
        <v>1428</v>
      </c>
      <c r="G545" s="1139">
        <v>500102899</v>
      </c>
      <c r="H545" s="949"/>
    </row>
    <row r="546" spans="2:8">
      <c r="B546" s="1137" t="s">
        <v>716</v>
      </c>
      <c r="C546" s="940" t="s">
        <v>716</v>
      </c>
      <c r="D546" s="1138">
        <v>5894</v>
      </c>
      <c r="E546" s="940" t="s">
        <v>3134</v>
      </c>
      <c r="F546" s="1138" t="s">
        <v>1428</v>
      </c>
      <c r="G546" s="1139">
        <v>505098954</v>
      </c>
      <c r="H546" s="949"/>
    </row>
    <row r="547" spans="2:8">
      <c r="B547" s="1137" t="s">
        <v>716</v>
      </c>
      <c r="C547" s="940" t="s">
        <v>716</v>
      </c>
      <c r="D547" s="1138">
        <v>5899</v>
      </c>
      <c r="E547" s="940" t="s">
        <v>3240</v>
      </c>
      <c r="F547" s="1140" t="s">
        <v>1428</v>
      </c>
      <c r="G547" s="1139">
        <v>500900469</v>
      </c>
      <c r="H547" s="949"/>
    </row>
    <row r="548" spans="2:8">
      <c r="B548" s="1137" t="s">
        <v>5988</v>
      </c>
      <c r="C548" s="940" t="s">
        <v>5202</v>
      </c>
      <c r="D548" s="1138">
        <v>5900</v>
      </c>
      <c r="E548" s="940" t="s">
        <v>1434</v>
      </c>
      <c r="F548" s="1138" t="s">
        <v>1416</v>
      </c>
      <c r="G548" s="1139">
        <v>513637257</v>
      </c>
      <c r="H548" s="949"/>
    </row>
    <row r="549" spans="2:8">
      <c r="B549" s="1137" t="s">
        <v>5988</v>
      </c>
      <c r="C549" s="940" t="s">
        <v>5202</v>
      </c>
      <c r="D549" s="1138">
        <v>5902</v>
      </c>
      <c r="E549" s="940" t="s">
        <v>3082</v>
      </c>
      <c r="F549" s="1140" t="s">
        <v>1420</v>
      </c>
      <c r="G549" s="1139">
        <v>500498601</v>
      </c>
      <c r="H549" s="949"/>
    </row>
    <row r="550" spans="2:8">
      <c r="B550" s="1137" t="s">
        <v>5988</v>
      </c>
      <c r="C550" s="940" t="s">
        <v>5202</v>
      </c>
      <c r="D550" s="1138">
        <v>5903</v>
      </c>
      <c r="E550" s="940" t="s">
        <v>936</v>
      </c>
      <c r="F550" s="1140" t="s">
        <v>1428</v>
      </c>
      <c r="G550" s="1139">
        <v>510081266</v>
      </c>
      <c r="H550" s="949"/>
    </row>
    <row r="551" spans="2:8">
      <c r="B551" s="1137" t="s">
        <v>5988</v>
      </c>
      <c r="C551" s="940" t="s">
        <v>5988</v>
      </c>
      <c r="D551" s="1138">
        <v>5904</v>
      </c>
      <c r="E551" s="940" t="s">
        <v>3083</v>
      </c>
      <c r="F551" s="1138" t="s">
        <v>1428</v>
      </c>
      <c r="G551" s="1139">
        <v>503671320</v>
      </c>
      <c r="H551" s="949"/>
    </row>
    <row r="552" spans="2:8" ht="24">
      <c r="B552" s="1137" t="s">
        <v>1731</v>
      </c>
      <c r="C552" s="940" t="s">
        <v>1727</v>
      </c>
      <c r="D552" s="1138">
        <v>5905</v>
      </c>
      <c r="E552" s="940" t="s">
        <v>3084</v>
      </c>
      <c r="F552" s="1138" t="s">
        <v>1428</v>
      </c>
      <c r="G552" s="1139">
        <v>506227030</v>
      </c>
      <c r="H552" s="949"/>
    </row>
    <row r="553" spans="2:8">
      <c r="B553" s="1137" t="s">
        <v>3562</v>
      </c>
      <c r="C553" s="1137" t="s">
        <v>3562</v>
      </c>
      <c r="D553" s="1138">
        <v>5907</v>
      </c>
      <c r="E553" s="940" t="s">
        <v>1435</v>
      </c>
      <c r="F553" s="1140" t="s">
        <v>1416</v>
      </c>
      <c r="G553" s="1139">
        <v>508905435</v>
      </c>
      <c r="H553" s="949"/>
    </row>
    <row r="554" spans="2:8">
      <c r="B554" s="1137" t="s">
        <v>3562</v>
      </c>
      <c r="C554" s="1137" t="s">
        <v>3562</v>
      </c>
      <c r="D554" s="1138">
        <v>5908</v>
      </c>
      <c r="E554" s="940" t="s">
        <v>1227</v>
      </c>
      <c r="F554" s="1138" t="s">
        <v>1416</v>
      </c>
      <c r="G554" s="1139">
        <v>508808324</v>
      </c>
      <c r="H554" s="949"/>
    </row>
    <row r="555" spans="2:8">
      <c r="B555" s="1137" t="s">
        <v>3562</v>
      </c>
      <c r="C555" s="1137" t="s">
        <v>3562</v>
      </c>
      <c r="D555" s="1138">
        <v>5909</v>
      </c>
      <c r="E555" s="940" t="s">
        <v>1224</v>
      </c>
      <c r="F555" s="1138" t="s">
        <v>1416</v>
      </c>
      <c r="G555" s="1139">
        <v>508821509</v>
      </c>
      <c r="H555" s="949"/>
    </row>
    <row r="556" spans="2:8">
      <c r="B556" s="1137" t="s">
        <v>3562</v>
      </c>
      <c r="C556" s="1137" t="s">
        <v>3562</v>
      </c>
      <c r="D556" s="1138">
        <v>5910</v>
      </c>
      <c r="E556" s="940" t="s">
        <v>1225</v>
      </c>
      <c r="F556" s="1138" t="s">
        <v>1416</v>
      </c>
      <c r="G556" s="1139">
        <v>508817897</v>
      </c>
      <c r="H556" s="949"/>
    </row>
    <row r="557" spans="2:8">
      <c r="B557" s="1137" t="s">
        <v>3562</v>
      </c>
      <c r="C557" s="1137" t="s">
        <v>3562</v>
      </c>
      <c r="D557" s="1138">
        <v>5911</v>
      </c>
      <c r="E557" s="940" t="s">
        <v>1226</v>
      </c>
      <c r="F557" s="1140" t="s">
        <v>1416</v>
      </c>
      <c r="G557" s="1139">
        <v>508789230</v>
      </c>
      <c r="H557" s="949"/>
    </row>
    <row r="558" spans="2:8">
      <c r="B558" s="1137" t="s">
        <v>1256</v>
      </c>
      <c r="C558" s="940" t="s">
        <v>1256</v>
      </c>
      <c r="D558" s="1138">
        <v>5913</v>
      </c>
      <c r="E558" s="940" t="s">
        <v>1738</v>
      </c>
      <c r="F558" s="1138" t="s">
        <v>1420</v>
      </c>
      <c r="G558" s="1139">
        <v>503152544</v>
      </c>
      <c r="H558" s="949"/>
    </row>
    <row r="559" spans="2:8">
      <c r="B559" s="1137" t="s">
        <v>1256</v>
      </c>
      <c r="C559" s="940" t="s">
        <v>1256</v>
      </c>
      <c r="D559" s="1138">
        <v>5914</v>
      </c>
      <c r="E559" s="940" t="s">
        <v>1739</v>
      </c>
      <c r="F559" s="1138" t="s">
        <v>1428</v>
      </c>
      <c r="G559" s="1139">
        <v>506426297</v>
      </c>
      <c r="H559" s="949"/>
    </row>
    <row r="560" spans="2:8">
      <c r="B560" s="1137" t="s">
        <v>1256</v>
      </c>
      <c r="C560" s="940" t="s">
        <v>1256</v>
      </c>
      <c r="D560" s="1138">
        <v>5915</v>
      </c>
      <c r="E560" s="940" t="s">
        <v>3085</v>
      </c>
      <c r="F560" s="1138" t="s">
        <v>1420</v>
      </c>
      <c r="G560" s="1139">
        <v>502769017</v>
      </c>
      <c r="H560" s="949"/>
    </row>
    <row r="561" spans="2:8">
      <c r="B561" s="1137" t="s">
        <v>1256</v>
      </c>
      <c r="C561" s="940" t="s">
        <v>1256</v>
      </c>
      <c r="D561" s="1138">
        <v>5919</v>
      </c>
      <c r="E561" s="940" t="s">
        <v>935</v>
      </c>
      <c r="F561" s="1138" t="s">
        <v>1428</v>
      </c>
      <c r="G561" s="1139">
        <v>510338461</v>
      </c>
      <c r="H561" s="949"/>
    </row>
    <row r="562" spans="2:8" ht="24">
      <c r="B562" s="1137" t="s">
        <v>1256</v>
      </c>
      <c r="C562" s="940" t="s">
        <v>1256</v>
      </c>
      <c r="D562" s="1138">
        <v>5921</v>
      </c>
      <c r="E562" s="940" t="s">
        <v>3567</v>
      </c>
      <c r="F562" s="1138" t="s">
        <v>1428</v>
      </c>
      <c r="G562" s="1139">
        <v>504182935</v>
      </c>
      <c r="H562" s="949"/>
    </row>
    <row r="563" spans="2:8">
      <c r="B563" s="1137" t="s">
        <v>1256</v>
      </c>
      <c r="C563" s="940" t="s">
        <v>1256</v>
      </c>
      <c r="D563" s="1138">
        <v>5926</v>
      </c>
      <c r="E563" s="940" t="s">
        <v>3086</v>
      </c>
      <c r="F563" s="1140" t="s">
        <v>1428</v>
      </c>
      <c r="G563" s="1139">
        <v>509526250</v>
      </c>
      <c r="H563" s="949"/>
    </row>
    <row r="564" spans="2:8">
      <c r="B564" s="1137" t="s">
        <v>1256</v>
      </c>
      <c r="C564" s="940" t="s">
        <v>1256</v>
      </c>
      <c r="D564" s="1138">
        <v>5932</v>
      </c>
      <c r="E564" s="940" t="s">
        <v>934</v>
      </c>
      <c r="F564" s="1138" t="s">
        <v>1428</v>
      </c>
      <c r="G564" s="1139">
        <v>503222607</v>
      </c>
      <c r="H564" s="949"/>
    </row>
    <row r="565" spans="2:8">
      <c r="B565" s="1137" t="s">
        <v>3561</v>
      </c>
      <c r="C565" s="1137" t="s">
        <v>3561</v>
      </c>
      <c r="D565" s="1138">
        <v>5934</v>
      </c>
      <c r="E565" s="940" t="s">
        <v>1436</v>
      </c>
      <c r="F565" s="1138" t="s">
        <v>1420</v>
      </c>
      <c r="G565" s="1139">
        <v>503450189</v>
      </c>
      <c r="H565" s="949"/>
    </row>
    <row r="566" spans="2:8" ht="24">
      <c r="B566" s="1137" t="s">
        <v>1731</v>
      </c>
      <c r="C566" s="940" t="s">
        <v>1727</v>
      </c>
      <c r="D566" s="1138">
        <v>5936</v>
      </c>
      <c r="E566" s="940" t="s">
        <v>3307</v>
      </c>
      <c r="F566" s="1138" t="s">
        <v>1420</v>
      </c>
      <c r="G566" s="1139">
        <v>503657140</v>
      </c>
      <c r="H566" s="949"/>
    </row>
    <row r="567" spans="2:8">
      <c r="B567" s="1137" t="s">
        <v>1731</v>
      </c>
      <c r="C567" s="940" t="s">
        <v>1727</v>
      </c>
      <c r="D567" s="1138">
        <v>5939</v>
      </c>
      <c r="E567" s="940" t="s">
        <v>1733</v>
      </c>
      <c r="F567" s="1140" t="s">
        <v>1420</v>
      </c>
      <c r="G567" s="1139">
        <v>506084361</v>
      </c>
      <c r="H567" s="949"/>
    </row>
    <row r="568" spans="2:8">
      <c r="B568" s="1137" t="s">
        <v>714</v>
      </c>
      <c r="C568" s="940" t="s">
        <v>714</v>
      </c>
      <c r="D568" s="1138">
        <v>5940</v>
      </c>
      <c r="E568" s="940" t="s">
        <v>3165</v>
      </c>
      <c r="F568" s="1140" t="s">
        <v>1416</v>
      </c>
      <c r="G568" s="1139">
        <v>600086348</v>
      </c>
      <c r="H568" s="949"/>
    </row>
    <row r="569" spans="2:8">
      <c r="B569" s="1137" t="s">
        <v>3561</v>
      </c>
      <c r="C569" s="1137" t="s">
        <v>3561</v>
      </c>
      <c r="D569" s="1138">
        <v>5942</v>
      </c>
      <c r="E569" s="940" t="s">
        <v>3241</v>
      </c>
      <c r="F569" s="1138" t="s">
        <v>1416</v>
      </c>
      <c r="G569" s="1139">
        <v>504950452</v>
      </c>
      <c r="H569" s="949"/>
    </row>
    <row r="570" spans="2:8">
      <c r="B570" s="1137" t="s">
        <v>716</v>
      </c>
      <c r="C570" s="940" t="s">
        <v>716</v>
      </c>
      <c r="D570" s="1138">
        <v>5947</v>
      </c>
      <c r="E570" s="940" t="s">
        <v>3201</v>
      </c>
      <c r="F570" s="1140" t="s">
        <v>1416</v>
      </c>
      <c r="G570" s="1139">
        <v>720013860</v>
      </c>
      <c r="H570" s="949"/>
    </row>
    <row r="571" spans="2:8">
      <c r="B571" s="1137" t="s">
        <v>3105</v>
      </c>
      <c r="C571" s="940" t="s">
        <v>1255</v>
      </c>
      <c r="D571" s="1138">
        <v>5949</v>
      </c>
      <c r="E571" s="940" t="s">
        <v>1253</v>
      </c>
      <c r="F571" s="1138" t="s">
        <v>1416</v>
      </c>
      <c r="G571" s="1139">
        <v>513319182</v>
      </c>
      <c r="H571" s="949"/>
    </row>
    <row r="572" spans="2:8" ht="24">
      <c r="B572" s="1137" t="s">
        <v>1387</v>
      </c>
      <c r="C572" s="940" t="s">
        <v>718</v>
      </c>
      <c r="D572" s="1138">
        <v>5950</v>
      </c>
      <c r="E572" s="940" t="s">
        <v>1437</v>
      </c>
      <c r="F572" s="1138" t="s">
        <v>1416</v>
      </c>
      <c r="G572" s="1139">
        <v>600086631</v>
      </c>
      <c r="H572" s="949"/>
    </row>
    <row r="573" spans="2:8">
      <c r="B573" s="1137" t="s">
        <v>3562</v>
      </c>
      <c r="C573" s="1137" t="s">
        <v>3562</v>
      </c>
      <c r="D573" s="1138">
        <v>5953</v>
      </c>
      <c r="E573" s="940" t="s">
        <v>3156</v>
      </c>
      <c r="F573" s="1140" t="s">
        <v>1420</v>
      </c>
      <c r="G573" s="1139">
        <v>503024260</v>
      </c>
      <c r="H573" s="949"/>
    </row>
    <row r="574" spans="2:8">
      <c r="B574" s="1137" t="s">
        <v>3562</v>
      </c>
      <c r="C574" s="1137" t="s">
        <v>3562</v>
      </c>
      <c r="D574" s="1138">
        <v>5955</v>
      </c>
      <c r="E574" s="940" t="s">
        <v>3087</v>
      </c>
      <c r="F574" s="1140" t="s">
        <v>1420</v>
      </c>
      <c r="G574" s="1139">
        <v>504441434</v>
      </c>
      <c r="H574" s="949"/>
    </row>
    <row r="575" spans="2:8" ht="24">
      <c r="B575" s="1137" t="s">
        <v>1256</v>
      </c>
      <c r="C575" s="940" t="s">
        <v>1256</v>
      </c>
      <c r="D575" s="1138">
        <v>5956</v>
      </c>
      <c r="E575" s="940" t="s">
        <v>3088</v>
      </c>
      <c r="F575" s="1138" t="s">
        <v>1420</v>
      </c>
      <c r="G575" s="1139">
        <v>505078031</v>
      </c>
      <c r="H575" s="949"/>
    </row>
    <row r="576" spans="2:8">
      <c r="B576" s="1137" t="s">
        <v>1306</v>
      </c>
      <c r="C576" s="940" t="s">
        <v>1306</v>
      </c>
      <c r="D576" s="1138">
        <v>5957</v>
      </c>
      <c r="E576" s="940" t="s">
        <v>3242</v>
      </c>
      <c r="F576" s="1138" t="s">
        <v>1428</v>
      </c>
      <c r="G576" s="1139">
        <v>510058086</v>
      </c>
      <c r="H576" s="949"/>
    </row>
    <row r="577" spans="2:8">
      <c r="B577" s="1137" t="s">
        <v>1261</v>
      </c>
      <c r="C577" s="940" t="s">
        <v>1261</v>
      </c>
      <c r="D577" s="1138">
        <v>5960</v>
      </c>
      <c r="E577" s="940" t="s">
        <v>3243</v>
      </c>
      <c r="F577" s="1138" t="s">
        <v>1420</v>
      </c>
      <c r="G577" s="1139">
        <v>512058407</v>
      </c>
      <c r="H577" s="949"/>
    </row>
    <row r="578" spans="2:8">
      <c r="B578" s="1137" t="s">
        <v>1384</v>
      </c>
      <c r="C578" s="940" t="s">
        <v>701</v>
      </c>
      <c r="D578" s="1138">
        <v>5962</v>
      </c>
      <c r="E578" s="940" t="s">
        <v>249</v>
      </c>
      <c r="F578" s="1138" t="s">
        <v>1416</v>
      </c>
      <c r="G578" s="1139">
        <v>600014193</v>
      </c>
      <c r="H578" s="949"/>
    </row>
    <row r="579" spans="2:8" ht="24">
      <c r="B579" s="1137" t="s">
        <v>1261</v>
      </c>
      <c r="C579" s="940" t="s">
        <v>1261</v>
      </c>
      <c r="D579" s="1138">
        <v>5963</v>
      </c>
      <c r="E579" s="940" t="s">
        <v>3250</v>
      </c>
      <c r="F579" s="1140" t="s">
        <v>1416</v>
      </c>
      <c r="G579" s="1139">
        <v>901148644</v>
      </c>
      <c r="H579" s="949"/>
    </row>
    <row r="580" spans="2:8" ht="24">
      <c r="B580" s="1137" t="s">
        <v>1390</v>
      </c>
      <c r="C580" s="940" t="s">
        <v>1255</v>
      </c>
      <c r="D580" s="1138">
        <v>5964</v>
      </c>
      <c r="E580" s="940" t="s">
        <v>3251</v>
      </c>
      <c r="F580" s="1140" t="s">
        <v>1416</v>
      </c>
      <c r="G580" s="1139">
        <v>600086321</v>
      </c>
      <c r="H580" s="949"/>
    </row>
    <row r="581" spans="2:8">
      <c r="B581" s="1137" t="s">
        <v>1306</v>
      </c>
      <c r="C581" s="940" t="s">
        <v>1306</v>
      </c>
      <c r="D581" s="1138">
        <v>5968</v>
      </c>
      <c r="E581" s="940" t="s">
        <v>1309</v>
      </c>
      <c r="F581" s="1138" t="s">
        <v>1420</v>
      </c>
      <c r="G581" s="1139">
        <v>501058834</v>
      </c>
      <c r="H581" s="949"/>
    </row>
    <row r="582" spans="2:8">
      <c r="B582" s="1137" t="s">
        <v>1256</v>
      </c>
      <c r="C582" s="940" t="s">
        <v>1256</v>
      </c>
      <c r="D582" s="1138">
        <v>5969</v>
      </c>
      <c r="E582" s="940" t="s">
        <v>1740</v>
      </c>
      <c r="F582" s="1138" t="s">
        <v>1428</v>
      </c>
      <c r="G582" s="1139">
        <v>504901400</v>
      </c>
      <c r="H582" s="949"/>
    </row>
    <row r="583" spans="2:8">
      <c r="B583" s="1137" t="s">
        <v>1256</v>
      </c>
      <c r="C583" s="940" t="s">
        <v>1256</v>
      </c>
      <c r="D583" s="1138">
        <v>5970</v>
      </c>
      <c r="E583" s="940" t="s">
        <v>3308</v>
      </c>
      <c r="F583" s="1140" t="s">
        <v>1428</v>
      </c>
      <c r="G583" s="1139">
        <v>502490950</v>
      </c>
      <c r="H583" s="949"/>
    </row>
    <row r="584" spans="2:8">
      <c r="B584" s="1137" t="s">
        <v>1256</v>
      </c>
      <c r="C584" s="940" t="s">
        <v>1256</v>
      </c>
      <c r="D584" s="1138">
        <v>5971</v>
      </c>
      <c r="E584" s="940" t="s">
        <v>3089</v>
      </c>
      <c r="F584" s="1140" t="s">
        <v>1428</v>
      </c>
      <c r="G584" s="1139">
        <v>511202008</v>
      </c>
      <c r="H584" s="949"/>
    </row>
    <row r="585" spans="2:8">
      <c r="B585" s="1137" t="s">
        <v>1256</v>
      </c>
      <c r="C585" s="940" t="s">
        <v>1256</v>
      </c>
      <c r="D585" s="1138">
        <v>5974</v>
      </c>
      <c r="E585" s="940" t="s">
        <v>1308</v>
      </c>
      <c r="F585" s="1140" t="s">
        <v>1428</v>
      </c>
      <c r="G585" s="1139">
        <v>513807640</v>
      </c>
      <c r="H585" s="949"/>
    </row>
    <row r="586" spans="2:8">
      <c r="B586" s="1137" t="s">
        <v>1256</v>
      </c>
      <c r="C586" s="940" t="s">
        <v>1256</v>
      </c>
      <c r="D586" s="1138">
        <v>5978</v>
      </c>
      <c r="E586" s="940" t="s">
        <v>3090</v>
      </c>
      <c r="F586" s="1138" t="s">
        <v>1428</v>
      </c>
      <c r="G586" s="1139">
        <v>507183010</v>
      </c>
      <c r="H586" s="949"/>
    </row>
    <row r="587" spans="2:8">
      <c r="B587" s="1137" t="s">
        <v>3562</v>
      </c>
      <c r="C587" s="1137" t="s">
        <v>3562</v>
      </c>
      <c r="D587" s="1138">
        <v>5979</v>
      </c>
      <c r="E587" s="940" t="s">
        <v>1438</v>
      </c>
      <c r="F587" s="1140" t="s">
        <v>1416</v>
      </c>
      <c r="G587" s="1139">
        <v>720014239</v>
      </c>
      <c r="H587" s="949"/>
    </row>
    <row r="588" spans="2:8" ht="24">
      <c r="B588" s="1137" t="s">
        <v>1387</v>
      </c>
      <c r="C588" s="940" t="s">
        <v>718</v>
      </c>
      <c r="D588" s="1138">
        <v>5980</v>
      </c>
      <c r="E588" s="940" t="s">
        <v>3190</v>
      </c>
      <c r="F588" s="1140" t="s">
        <v>1416</v>
      </c>
      <c r="G588" s="1139">
        <v>600087000</v>
      </c>
      <c r="H588" s="949"/>
    </row>
    <row r="589" spans="2:8" ht="24">
      <c r="B589" s="1137" t="s">
        <v>1387</v>
      </c>
      <c r="C589" s="940" t="s">
        <v>718</v>
      </c>
      <c r="D589" s="1138">
        <v>5981</v>
      </c>
      <c r="E589" s="940" t="s">
        <v>3191</v>
      </c>
      <c r="F589" s="1140" t="s">
        <v>1416</v>
      </c>
      <c r="G589" s="1139">
        <v>600086984</v>
      </c>
      <c r="H589" s="949"/>
    </row>
    <row r="590" spans="2:8">
      <c r="B590" s="1137" t="s">
        <v>1731</v>
      </c>
      <c r="C590" s="940" t="s">
        <v>1727</v>
      </c>
      <c r="D590" s="1138">
        <v>5982</v>
      </c>
      <c r="E590" s="940" t="s">
        <v>1439</v>
      </c>
      <c r="F590" s="1140" t="s">
        <v>1416</v>
      </c>
      <c r="G590" s="1139">
        <v>600086992</v>
      </c>
      <c r="H590" s="949"/>
    </row>
    <row r="591" spans="2:8">
      <c r="B591" s="1137" t="s">
        <v>1390</v>
      </c>
      <c r="C591" s="940" t="s">
        <v>1255</v>
      </c>
      <c r="D591" s="1138">
        <v>5983</v>
      </c>
      <c r="E591" s="940" t="s">
        <v>3309</v>
      </c>
      <c r="F591" s="1140" t="s">
        <v>1416</v>
      </c>
      <c r="G591" s="1139">
        <v>514247517</v>
      </c>
      <c r="H591" s="949"/>
    </row>
    <row r="592" spans="2:8">
      <c r="B592" s="1137" t="s">
        <v>3562</v>
      </c>
      <c r="C592" s="1137" t="s">
        <v>3562</v>
      </c>
      <c r="D592" s="1138">
        <v>5984</v>
      </c>
      <c r="E592" s="940" t="s">
        <v>1440</v>
      </c>
      <c r="F592" s="1138" t="s">
        <v>1416</v>
      </c>
      <c r="G592" s="1139">
        <v>720014093</v>
      </c>
      <c r="H592" s="949"/>
    </row>
    <row r="593" spans="2:8">
      <c r="B593" s="1137" t="s">
        <v>3562</v>
      </c>
      <c r="C593" s="1137" t="s">
        <v>3562</v>
      </c>
      <c r="D593" s="1138">
        <v>5985</v>
      </c>
      <c r="E593" s="940" t="s">
        <v>3091</v>
      </c>
      <c r="F593" s="1138" t="s">
        <v>1416</v>
      </c>
      <c r="G593" s="1139">
        <v>720014085</v>
      </c>
      <c r="H593" s="949"/>
    </row>
    <row r="594" spans="2:8">
      <c r="B594" s="1137" t="s">
        <v>3562</v>
      </c>
      <c r="C594" s="1137" t="s">
        <v>3562</v>
      </c>
      <c r="D594" s="1138">
        <v>5986</v>
      </c>
      <c r="E594" s="940" t="s">
        <v>3157</v>
      </c>
      <c r="F594" s="1140" t="s">
        <v>1416</v>
      </c>
      <c r="G594" s="1139">
        <v>720014468</v>
      </c>
      <c r="H594" s="949"/>
    </row>
    <row r="595" spans="2:8">
      <c r="B595" s="1137" t="s">
        <v>1261</v>
      </c>
      <c r="C595" s="940" t="s">
        <v>1261</v>
      </c>
      <c r="D595" s="1138">
        <v>5987</v>
      </c>
      <c r="E595" s="940" t="s">
        <v>1441</v>
      </c>
      <c r="F595" s="1140" t="s">
        <v>1416</v>
      </c>
      <c r="G595" s="1139">
        <v>501559094</v>
      </c>
      <c r="H595" s="949"/>
    </row>
    <row r="596" spans="2:8">
      <c r="B596" s="1137" t="s">
        <v>1731</v>
      </c>
      <c r="C596" s="940" t="s">
        <v>1727</v>
      </c>
      <c r="D596" s="1138">
        <v>5988</v>
      </c>
      <c r="E596" s="940" t="s">
        <v>1639</v>
      </c>
      <c r="F596" s="1138" t="s">
        <v>1428</v>
      </c>
      <c r="G596" s="1139">
        <v>505077949</v>
      </c>
      <c r="H596" s="949"/>
    </row>
    <row r="597" spans="2:8">
      <c r="B597" s="1137" t="s">
        <v>1390</v>
      </c>
      <c r="C597" s="940" t="s">
        <v>1255</v>
      </c>
      <c r="D597" s="1138">
        <v>5997</v>
      </c>
      <c r="E597" s="940" t="s">
        <v>1497</v>
      </c>
      <c r="F597" s="1140" t="s">
        <v>1428</v>
      </c>
      <c r="G597" s="1139">
        <v>503596744</v>
      </c>
      <c r="H597" s="949"/>
    </row>
    <row r="598" spans="2:8">
      <c r="B598" s="1137" t="s">
        <v>716</v>
      </c>
      <c r="C598" s="940" t="s">
        <v>716</v>
      </c>
      <c r="D598" s="1138">
        <v>6500</v>
      </c>
      <c r="E598" s="940" t="s">
        <v>3092</v>
      </c>
      <c r="F598" s="1140" t="s">
        <v>1420</v>
      </c>
      <c r="G598" s="1139">
        <v>506361659</v>
      </c>
      <c r="H598" s="949"/>
    </row>
    <row r="599" spans="2:8">
      <c r="B599" s="1137" t="s">
        <v>716</v>
      </c>
      <c r="C599" s="940" t="s">
        <v>716</v>
      </c>
      <c r="D599" s="1138">
        <v>6501</v>
      </c>
      <c r="E599" s="940" t="s">
        <v>3093</v>
      </c>
      <c r="F599" s="1140" t="s">
        <v>1420</v>
      </c>
      <c r="G599" s="1139">
        <v>506361608</v>
      </c>
      <c r="H599" s="949"/>
    </row>
    <row r="600" spans="2:8">
      <c r="B600" s="1137" t="s">
        <v>716</v>
      </c>
      <c r="C600" s="940" t="s">
        <v>716</v>
      </c>
      <c r="D600" s="1138">
        <v>6502</v>
      </c>
      <c r="E600" s="940" t="s">
        <v>1442</v>
      </c>
      <c r="F600" s="1140" t="s">
        <v>1420</v>
      </c>
      <c r="G600" s="1139">
        <v>506361527</v>
      </c>
      <c r="H600" s="949"/>
    </row>
    <row r="601" spans="2:8">
      <c r="B601" s="1137" t="s">
        <v>716</v>
      </c>
      <c r="C601" s="940" t="s">
        <v>716</v>
      </c>
      <c r="D601" s="1138">
        <v>6503</v>
      </c>
      <c r="E601" s="940" t="s">
        <v>1443</v>
      </c>
      <c r="F601" s="1138" t="s">
        <v>1420</v>
      </c>
      <c r="G601" s="1139">
        <v>506361381</v>
      </c>
      <c r="H601" s="949"/>
    </row>
    <row r="602" spans="2:8">
      <c r="B602" s="1137" t="s">
        <v>716</v>
      </c>
      <c r="C602" s="940" t="s">
        <v>716</v>
      </c>
      <c r="D602" s="1138">
        <v>6504</v>
      </c>
      <c r="E602" s="940" t="s">
        <v>3315</v>
      </c>
      <c r="F602" s="1140" t="s">
        <v>1420</v>
      </c>
      <c r="G602" s="1139">
        <v>506361462</v>
      </c>
      <c r="H602" s="949"/>
    </row>
    <row r="603" spans="2:8">
      <c r="B603" s="1137" t="s">
        <v>716</v>
      </c>
      <c r="C603" s="940" t="s">
        <v>716</v>
      </c>
      <c r="D603" s="1138">
        <v>6505</v>
      </c>
      <c r="E603" s="940" t="s">
        <v>1444</v>
      </c>
      <c r="F603" s="1138" t="s">
        <v>1420</v>
      </c>
      <c r="G603" s="1139">
        <v>506361470</v>
      </c>
      <c r="H603" s="949"/>
    </row>
    <row r="604" spans="2:8">
      <c r="B604" s="1137" t="s">
        <v>716</v>
      </c>
      <c r="C604" s="940" t="s">
        <v>716</v>
      </c>
      <c r="D604" s="1138">
        <v>6506</v>
      </c>
      <c r="E604" s="940" t="s">
        <v>3135</v>
      </c>
      <c r="F604" s="1140" t="s">
        <v>1420</v>
      </c>
      <c r="G604" s="1139">
        <v>506361390</v>
      </c>
      <c r="H604" s="949"/>
    </row>
    <row r="605" spans="2:8">
      <c r="B605" s="1137" t="s">
        <v>716</v>
      </c>
      <c r="C605" s="940" t="s">
        <v>716</v>
      </c>
      <c r="D605" s="1138">
        <v>6507</v>
      </c>
      <c r="E605" s="940" t="s">
        <v>3192</v>
      </c>
      <c r="F605" s="1138" t="s">
        <v>1420</v>
      </c>
      <c r="G605" s="1139">
        <v>506361438</v>
      </c>
      <c r="H605" s="949"/>
    </row>
    <row r="606" spans="2:8">
      <c r="B606" s="1137" t="s">
        <v>716</v>
      </c>
      <c r="C606" s="940" t="s">
        <v>716</v>
      </c>
      <c r="D606" s="1138">
        <v>6508</v>
      </c>
      <c r="E606" s="940" t="s">
        <v>3193</v>
      </c>
      <c r="F606" s="1138" t="s">
        <v>1420</v>
      </c>
      <c r="G606" s="1139">
        <v>506361616</v>
      </c>
      <c r="H606" s="949"/>
    </row>
    <row r="607" spans="2:8">
      <c r="B607" s="1137" t="s">
        <v>716</v>
      </c>
      <c r="C607" s="940" t="s">
        <v>716</v>
      </c>
      <c r="D607" s="1138">
        <v>6509</v>
      </c>
      <c r="E607" s="940" t="s">
        <v>3194</v>
      </c>
      <c r="F607" s="1138" t="s">
        <v>1420</v>
      </c>
      <c r="G607" s="1139">
        <v>506362299</v>
      </c>
      <c r="H607" s="949"/>
    </row>
    <row r="608" spans="2:8">
      <c r="B608" s="1137" t="s">
        <v>716</v>
      </c>
      <c r="C608" s="940" t="s">
        <v>716</v>
      </c>
      <c r="D608" s="1138">
        <v>6511</v>
      </c>
      <c r="E608" s="940" t="s">
        <v>3094</v>
      </c>
      <c r="F608" s="1140" t="s">
        <v>1420</v>
      </c>
      <c r="G608" s="1139">
        <v>507618319</v>
      </c>
      <c r="H608" s="949"/>
    </row>
    <row r="609" spans="2:8">
      <c r="B609" s="1137" t="s">
        <v>716</v>
      </c>
      <c r="C609" s="940" t="s">
        <v>716</v>
      </c>
      <c r="D609" s="1138">
        <v>6512</v>
      </c>
      <c r="E609" s="940" t="s">
        <v>3095</v>
      </c>
      <c r="F609" s="1138" t="s">
        <v>1420</v>
      </c>
      <c r="G609" s="1139">
        <v>507606787</v>
      </c>
      <c r="H609" s="949"/>
    </row>
    <row r="610" spans="2:8">
      <c r="B610" s="1137" t="s">
        <v>716</v>
      </c>
      <c r="C610" s="940" t="s">
        <v>716</v>
      </c>
      <c r="D610" s="1138">
        <v>6513</v>
      </c>
      <c r="E610" s="940" t="s">
        <v>3317</v>
      </c>
      <c r="F610" s="1138" t="s">
        <v>1420</v>
      </c>
      <c r="G610" s="1139">
        <v>508085888</v>
      </c>
      <c r="H610" s="949"/>
    </row>
    <row r="611" spans="2:8">
      <c r="B611" s="1108" t="s">
        <v>716</v>
      </c>
      <c r="C611" s="1109" t="s">
        <v>716</v>
      </c>
      <c r="D611" s="1110">
        <v>6514</v>
      </c>
      <c r="E611" s="1109" t="s">
        <v>1744</v>
      </c>
      <c r="F611" s="1110" t="s">
        <v>1420</v>
      </c>
      <c r="G611" s="1112">
        <v>508080142</v>
      </c>
      <c r="H611" s="949"/>
    </row>
    <row r="612" spans="2:8">
      <c r="B612" s="1137" t="s">
        <v>716</v>
      </c>
      <c r="C612" s="940" t="s">
        <v>716</v>
      </c>
      <c r="D612" s="1138">
        <v>6515</v>
      </c>
      <c r="E612" s="940" t="s">
        <v>3096</v>
      </c>
      <c r="F612" s="1138" t="s">
        <v>1420</v>
      </c>
      <c r="G612" s="1139">
        <v>508100496</v>
      </c>
      <c r="H612" s="949"/>
    </row>
    <row r="613" spans="2:8">
      <c r="B613" s="1137" t="s">
        <v>716</v>
      </c>
      <c r="C613" s="940" t="s">
        <v>716</v>
      </c>
      <c r="D613" s="1138">
        <v>6516</v>
      </c>
      <c r="E613" s="940" t="s">
        <v>3097</v>
      </c>
      <c r="F613" s="1138" t="s">
        <v>1420</v>
      </c>
      <c r="G613" s="1139">
        <v>508093937</v>
      </c>
      <c r="H613" s="949"/>
    </row>
    <row r="614" spans="2:8">
      <c r="B614" s="1137" t="s">
        <v>716</v>
      </c>
      <c r="C614" s="940" t="s">
        <v>716</v>
      </c>
      <c r="D614" s="1138">
        <v>6517</v>
      </c>
      <c r="E614" s="940" t="s">
        <v>3098</v>
      </c>
      <c r="F614" s="1138" t="s">
        <v>1420</v>
      </c>
      <c r="G614" s="1139">
        <v>508080827</v>
      </c>
      <c r="H614" s="949"/>
    </row>
    <row r="615" spans="2:8">
      <c r="B615" s="1137" t="s">
        <v>716</v>
      </c>
      <c r="C615" s="940" t="s">
        <v>716</v>
      </c>
      <c r="D615" s="1138">
        <v>6518</v>
      </c>
      <c r="E615" s="940" t="s">
        <v>1445</v>
      </c>
      <c r="F615" s="1138" t="s">
        <v>1420</v>
      </c>
      <c r="G615" s="1139">
        <v>508142156</v>
      </c>
      <c r="H615" s="949"/>
    </row>
    <row r="616" spans="2:8">
      <c r="B616" s="1137" t="s">
        <v>716</v>
      </c>
      <c r="C616" s="940" t="s">
        <v>716</v>
      </c>
      <c r="D616" s="1138">
        <v>6519</v>
      </c>
      <c r="E616" s="940" t="s">
        <v>3136</v>
      </c>
      <c r="F616" s="1140" t="s">
        <v>1420</v>
      </c>
      <c r="G616" s="1139">
        <v>508094461</v>
      </c>
      <c r="H616" s="949"/>
    </row>
    <row r="617" spans="2:8">
      <c r="B617" s="1137" t="s">
        <v>716</v>
      </c>
      <c r="C617" s="940" t="s">
        <v>716</v>
      </c>
      <c r="D617" s="1138">
        <v>6521</v>
      </c>
      <c r="E617" s="940" t="s">
        <v>3099</v>
      </c>
      <c r="F617" s="1138" t="s">
        <v>1420</v>
      </c>
      <c r="G617" s="1139">
        <v>508318262</v>
      </c>
      <c r="H617" s="949"/>
    </row>
    <row r="618" spans="2:8">
      <c r="B618" s="1137" t="s">
        <v>716</v>
      </c>
      <c r="C618" s="940" t="s">
        <v>716</v>
      </c>
      <c r="D618" s="1138">
        <v>6522</v>
      </c>
      <c r="E618" s="940" t="s">
        <v>1745</v>
      </c>
      <c r="F618" s="1138" t="s">
        <v>1420</v>
      </c>
      <c r="G618" s="1139">
        <v>508481287</v>
      </c>
      <c r="H618" s="949"/>
    </row>
    <row r="619" spans="2:8">
      <c r="B619" s="1137" t="s">
        <v>716</v>
      </c>
      <c r="C619" s="940" t="s">
        <v>716</v>
      </c>
      <c r="D619" s="1138">
        <v>6523</v>
      </c>
      <c r="E619" s="940" t="s">
        <v>3310</v>
      </c>
      <c r="F619" s="1138" t="s">
        <v>1420</v>
      </c>
      <c r="G619" s="1139">
        <v>508741823</v>
      </c>
      <c r="H619" s="949"/>
    </row>
    <row r="620" spans="2:8">
      <c r="B620" s="1137" t="s">
        <v>716</v>
      </c>
      <c r="C620" s="940" t="s">
        <v>716</v>
      </c>
      <c r="D620" s="1138">
        <v>6525</v>
      </c>
      <c r="E620" s="940" t="s">
        <v>3137</v>
      </c>
      <c r="F620" s="1140" t="s">
        <v>1420</v>
      </c>
      <c r="G620" s="1139">
        <v>508786193</v>
      </c>
      <c r="H620" s="949"/>
    </row>
    <row r="621" spans="2:8">
      <c r="B621" s="1137" t="s">
        <v>716</v>
      </c>
      <c r="C621" s="940" t="s">
        <v>716</v>
      </c>
      <c r="D621" s="1138">
        <v>6526</v>
      </c>
      <c r="E621" s="940" t="s">
        <v>3138</v>
      </c>
      <c r="F621" s="1138" t="s">
        <v>1420</v>
      </c>
      <c r="G621" s="1139">
        <v>508752000</v>
      </c>
      <c r="H621" s="949"/>
    </row>
    <row r="622" spans="2:8">
      <c r="B622" s="1137" t="s">
        <v>716</v>
      </c>
      <c r="C622" s="940" t="s">
        <v>716</v>
      </c>
      <c r="D622" s="1138">
        <v>6527</v>
      </c>
      <c r="E622" s="940" t="s">
        <v>3139</v>
      </c>
      <c r="F622" s="1138" t="s">
        <v>1420</v>
      </c>
      <c r="G622" s="1139">
        <v>508754275</v>
      </c>
      <c r="H622" s="949"/>
    </row>
    <row r="623" spans="2:8">
      <c r="B623" s="1137" t="s">
        <v>716</v>
      </c>
      <c r="C623" s="940" t="s">
        <v>716</v>
      </c>
      <c r="D623" s="1143">
        <v>6529</v>
      </c>
      <c r="E623" s="940" t="s">
        <v>1446</v>
      </c>
      <c r="F623" s="1138" t="s">
        <v>1420</v>
      </c>
      <c r="G623" s="1139">
        <v>508878462</v>
      </c>
      <c r="H623" s="949"/>
    </row>
    <row r="624" spans="2:8">
      <c r="B624" s="1137" t="s">
        <v>716</v>
      </c>
      <c r="C624" s="940" t="s">
        <v>716</v>
      </c>
      <c r="D624" s="1143">
        <v>6530</v>
      </c>
      <c r="E624" s="940" t="s">
        <v>1447</v>
      </c>
      <c r="F624" s="1138" t="s">
        <v>1420</v>
      </c>
      <c r="G624" s="1139">
        <v>503035416</v>
      </c>
      <c r="H624" s="949"/>
    </row>
    <row r="625" spans="1:11">
      <c r="B625" s="1137" t="s">
        <v>716</v>
      </c>
      <c r="C625" s="940" t="s">
        <v>716</v>
      </c>
      <c r="D625" s="1138">
        <v>6531</v>
      </c>
      <c r="E625" s="940" t="s">
        <v>1448</v>
      </c>
      <c r="F625" s="1138" t="s">
        <v>1420</v>
      </c>
      <c r="G625" s="1139">
        <v>509186998</v>
      </c>
      <c r="H625" s="949"/>
    </row>
    <row r="626" spans="1:11">
      <c r="B626" s="1137" t="s">
        <v>716</v>
      </c>
      <c r="C626" s="940" t="s">
        <v>716</v>
      </c>
      <c r="D626" s="1138">
        <v>6533</v>
      </c>
      <c r="E626" s="940" t="s">
        <v>3140</v>
      </c>
      <c r="F626" s="1138" t="s">
        <v>1420</v>
      </c>
      <c r="G626" s="1139">
        <v>509309844</v>
      </c>
      <c r="H626" s="949"/>
    </row>
    <row r="627" spans="1:11" s="986" customFormat="1">
      <c r="A627" s="983"/>
      <c r="B627" s="1137" t="s">
        <v>716</v>
      </c>
      <c r="C627" s="940" t="s">
        <v>716</v>
      </c>
      <c r="D627" s="1138">
        <v>6534</v>
      </c>
      <c r="E627" s="1167" t="s">
        <v>3141</v>
      </c>
      <c r="F627" s="1138" t="s">
        <v>1420</v>
      </c>
      <c r="G627" s="1139">
        <v>510445152</v>
      </c>
      <c r="H627" s="984"/>
      <c r="I627" s="985"/>
      <c r="J627" s="985"/>
      <c r="K627" s="985"/>
    </row>
    <row r="628" spans="1:11" s="986" customFormat="1">
      <c r="A628" s="983"/>
      <c r="B628" s="1137" t="s">
        <v>716</v>
      </c>
      <c r="C628" s="940" t="s">
        <v>716</v>
      </c>
      <c r="D628" s="1143">
        <v>6535</v>
      </c>
      <c r="E628" s="940" t="s">
        <v>3280</v>
      </c>
      <c r="F628" s="1144" t="s">
        <v>1420</v>
      </c>
      <c r="G628" s="1139">
        <v>509821197</v>
      </c>
      <c r="H628" s="984"/>
      <c r="I628" s="985"/>
      <c r="J628" s="985"/>
      <c r="K628" s="985"/>
    </row>
    <row r="629" spans="1:11" s="986" customFormat="1">
      <c r="A629" s="983"/>
      <c r="B629" s="1137" t="s">
        <v>716</v>
      </c>
      <c r="C629" s="940" t="s">
        <v>716</v>
      </c>
      <c r="D629" s="1143">
        <v>6536</v>
      </c>
      <c r="E629" s="940" t="s">
        <v>3100</v>
      </c>
      <c r="F629" s="1138" t="s">
        <v>1420</v>
      </c>
      <c r="G629" s="1139">
        <v>510103448</v>
      </c>
      <c r="H629" s="984"/>
      <c r="I629" s="985"/>
      <c r="J629" s="985"/>
      <c r="K629" s="985"/>
    </row>
    <row r="630" spans="1:11" s="986" customFormat="1">
      <c r="A630" s="983"/>
      <c r="B630" s="1137" t="s">
        <v>716</v>
      </c>
      <c r="C630" s="940" t="s">
        <v>716</v>
      </c>
      <c r="D630" s="1143">
        <v>6537</v>
      </c>
      <c r="E630" s="940" t="s">
        <v>1449</v>
      </c>
      <c r="F630" s="1138" t="s">
        <v>1420</v>
      </c>
      <c r="G630" s="1139">
        <v>510123210</v>
      </c>
      <c r="H630" s="984"/>
      <c r="I630" s="985"/>
      <c r="J630" s="985"/>
      <c r="K630" s="985"/>
    </row>
    <row r="631" spans="1:11" s="986" customFormat="1">
      <c r="A631" s="983"/>
      <c r="B631" s="1137" t="s">
        <v>716</v>
      </c>
      <c r="C631" s="940" t="s">
        <v>716</v>
      </c>
      <c r="D631" s="1143">
        <v>6538</v>
      </c>
      <c r="E631" s="940" t="s">
        <v>1450</v>
      </c>
      <c r="F631" s="1138" t="s">
        <v>1420</v>
      </c>
      <c r="G631" s="1139">
        <v>509822940</v>
      </c>
      <c r="H631" s="984"/>
      <c r="I631" s="985"/>
      <c r="J631" s="985"/>
      <c r="K631" s="985"/>
    </row>
    <row r="632" spans="1:11" s="986" customFormat="1">
      <c r="A632" s="983"/>
      <c r="B632" s="1137" t="s">
        <v>716</v>
      </c>
      <c r="C632" s="940" t="s">
        <v>716</v>
      </c>
      <c r="D632" s="1143">
        <v>6539</v>
      </c>
      <c r="E632" s="940" t="s">
        <v>1451</v>
      </c>
      <c r="F632" s="1138" t="s">
        <v>1420</v>
      </c>
      <c r="G632" s="1139">
        <v>509822932</v>
      </c>
      <c r="H632" s="984"/>
      <c r="I632" s="985"/>
      <c r="J632" s="985"/>
      <c r="K632" s="985"/>
    </row>
    <row r="633" spans="1:11" s="986" customFormat="1">
      <c r="A633" s="983"/>
      <c r="B633" s="1137" t="s">
        <v>716</v>
      </c>
      <c r="C633" s="940" t="s">
        <v>716</v>
      </c>
      <c r="D633" s="1143">
        <v>6540</v>
      </c>
      <c r="E633" s="940" t="s">
        <v>3142</v>
      </c>
      <c r="F633" s="1138" t="s">
        <v>1420</v>
      </c>
      <c r="G633" s="1139">
        <v>509932584</v>
      </c>
      <c r="H633" s="984"/>
      <c r="I633" s="985"/>
      <c r="J633" s="985"/>
      <c r="K633" s="985"/>
    </row>
    <row r="634" spans="1:11" s="986" customFormat="1">
      <c r="A634" s="983"/>
      <c r="B634" s="1108" t="s">
        <v>716</v>
      </c>
      <c r="C634" s="1109" t="s">
        <v>716</v>
      </c>
      <c r="D634" s="1145">
        <v>6559</v>
      </c>
      <c r="E634" s="1164" t="s">
        <v>3101</v>
      </c>
      <c r="F634" s="1168" t="s">
        <v>1420</v>
      </c>
      <c r="G634" s="1112">
        <v>510745997</v>
      </c>
      <c r="H634" s="984"/>
      <c r="I634" s="985"/>
      <c r="J634" s="985"/>
      <c r="K634" s="985"/>
    </row>
    <row r="635" spans="1:11" s="986" customFormat="1">
      <c r="A635" s="983"/>
      <c r="B635" s="1137" t="s">
        <v>1262</v>
      </c>
      <c r="C635" s="940" t="s">
        <v>1262</v>
      </c>
      <c r="D635" s="1143">
        <v>6561</v>
      </c>
      <c r="E635" s="1166" t="s">
        <v>3311</v>
      </c>
      <c r="F635" s="1143" t="s">
        <v>1416</v>
      </c>
      <c r="G635" s="1112">
        <v>510936687</v>
      </c>
      <c r="H635" s="984"/>
      <c r="I635" s="985"/>
      <c r="J635" s="985"/>
      <c r="K635" s="985"/>
    </row>
    <row r="636" spans="1:11" s="986" customFormat="1">
      <c r="A636" s="983"/>
      <c r="B636" s="1146" t="s">
        <v>716</v>
      </c>
      <c r="C636" s="940" t="s">
        <v>716</v>
      </c>
      <c r="D636" s="1143">
        <v>6562</v>
      </c>
      <c r="E636" s="940" t="s">
        <v>3102</v>
      </c>
      <c r="F636" s="1140" t="s">
        <v>1420</v>
      </c>
      <c r="G636" s="1139">
        <v>514993871</v>
      </c>
      <c r="H636" s="984"/>
      <c r="I636" s="985"/>
      <c r="J636" s="985"/>
      <c r="K636" s="985"/>
    </row>
    <row r="637" spans="1:11" s="986" customFormat="1">
      <c r="A637" s="983"/>
      <c r="B637" s="1137" t="s">
        <v>716</v>
      </c>
      <c r="C637" s="940" t="s">
        <v>716</v>
      </c>
      <c r="D637" s="1143">
        <v>6564</v>
      </c>
      <c r="E637" s="940" t="s">
        <v>1746</v>
      </c>
      <c r="F637" s="1140" t="s">
        <v>1420</v>
      </c>
      <c r="G637" s="1139">
        <v>515545180</v>
      </c>
      <c r="H637" s="984"/>
      <c r="I637" s="985"/>
      <c r="J637" s="985"/>
      <c r="K637" s="985"/>
    </row>
    <row r="638" spans="1:11" s="986" customFormat="1">
      <c r="A638" s="983"/>
      <c r="B638" s="1137" t="s">
        <v>716</v>
      </c>
      <c r="C638" s="940" t="s">
        <v>716</v>
      </c>
      <c r="D638" s="1143">
        <v>6566</v>
      </c>
      <c r="E638" s="940" t="s">
        <v>3350</v>
      </c>
      <c r="F638" s="1138" t="s">
        <v>1420</v>
      </c>
      <c r="G638" s="1139">
        <v>516487493</v>
      </c>
      <c r="H638" s="984"/>
      <c r="I638" s="985"/>
      <c r="J638" s="985"/>
      <c r="K638" s="985"/>
    </row>
    <row r="639" spans="1:11" s="986" customFormat="1">
      <c r="A639" s="983"/>
      <c r="B639" s="1137" t="s">
        <v>716</v>
      </c>
      <c r="C639" s="1137" t="s">
        <v>716</v>
      </c>
      <c r="D639" s="1143">
        <v>6567</v>
      </c>
      <c r="E639" s="1035" t="s">
        <v>4095</v>
      </c>
      <c r="F639" s="1138" t="s">
        <v>1420</v>
      </c>
      <c r="G639" s="1138">
        <v>516726862</v>
      </c>
      <c r="H639" s="984"/>
      <c r="I639" s="985"/>
      <c r="J639" s="985"/>
      <c r="K639" s="985"/>
    </row>
    <row r="640" spans="1:11" s="986" customFormat="1">
      <c r="A640" s="983"/>
      <c r="B640" s="1137" t="s">
        <v>716</v>
      </c>
      <c r="C640" s="940" t="s">
        <v>716</v>
      </c>
      <c r="D640" s="1110">
        <v>6571</v>
      </c>
      <c r="E640" s="1109" t="s">
        <v>4477</v>
      </c>
      <c r="F640" s="1110" t="s">
        <v>1420</v>
      </c>
      <c r="G640" s="1112" t="s">
        <v>4478</v>
      </c>
      <c r="H640" s="984"/>
      <c r="I640" s="985"/>
      <c r="J640" s="985"/>
      <c r="K640" s="985"/>
    </row>
    <row r="641" spans="1:11" s="986" customFormat="1">
      <c r="A641" s="983"/>
      <c r="B641" s="1442" t="s">
        <v>1261</v>
      </c>
      <c r="C641" s="1442" t="s">
        <v>1261</v>
      </c>
      <c r="D641" s="1441" t="s">
        <v>3348</v>
      </c>
      <c r="E641" s="1461" t="s">
        <v>4959</v>
      </c>
      <c r="F641" s="1110" t="s">
        <v>1420</v>
      </c>
      <c r="G641" s="1462" t="s">
        <v>3348</v>
      </c>
      <c r="H641" s="984"/>
      <c r="I641" s="985"/>
      <c r="J641" s="985"/>
      <c r="K641" s="985"/>
    </row>
    <row r="642" spans="1:11" s="986" customFormat="1">
      <c r="A642" s="983"/>
      <c r="B642" s="1442" t="s">
        <v>1731</v>
      </c>
      <c r="C642" s="1442" t="s">
        <v>1727</v>
      </c>
      <c r="D642" s="1441" t="s">
        <v>3348</v>
      </c>
      <c r="E642" s="1461" t="s">
        <v>4960</v>
      </c>
      <c r="F642" s="1110" t="s">
        <v>1428</v>
      </c>
      <c r="G642" s="1462" t="s">
        <v>3348</v>
      </c>
      <c r="H642" s="984"/>
      <c r="I642" s="985"/>
      <c r="J642" s="985"/>
      <c r="K642" s="985"/>
    </row>
    <row r="643" spans="1:11" s="986" customFormat="1">
      <c r="A643" s="983"/>
      <c r="B643" s="1442" t="s">
        <v>1255</v>
      </c>
      <c r="C643" s="1442" t="s">
        <v>1390</v>
      </c>
      <c r="D643" s="1462" t="s">
        <v>3348</v>
      </c>
      <c r="E643" s="1442" t="s">
        <v>4961</v>
      </c>
      <c r="F643" s="1462" t="s">
        <v>1416</v>
      </c>
      <c r="G643" s="1462" t="s">
        <v>3348</v>
      </c>
      <c r="H643" s="984"/>
      <c r="I643" s="985"/>
      <c r="J643" s="985"/>
      <c r="K643" s="985"/>
    </row>
    <row r="644" spans="1:11" s="986" customFormat="1">
      <c r="A644" s="983"/>
      <c r="B644" s="1147"/>
      <c r="C644" s="987"/>
      <c r="D644" s="1148"/>
      <c r="E644" s="987"/>
      <c r="F644" s="1148"/>
      <c r="G644" s="1149"/>
      <c r="H644" s="984"/>
      <c r="I644" s="985"/>
      <c r="J644" s="985"/>
      <c r="K644" s="985"/>
    </row>
    <row r="645" spans="1:11">
      <c r="B645" s="938" t="s">
        <v>1648</v>
      </c>
      <c r="C645" s="1150"/>
      <c r="D645" s="1151"/>
      <c r="E645" s="1152"/>
      <c r="F645" s="1151"/>
      <c r="G645" s="1151"/>
    </row>
    <row r="646" spans="1:11">
      <c r="B646" s="1106" t="s">
        <v>1649</v>
      </c>
      <c r="C646" s="1153"/>
      <c r="D646" s="1154"/>
      <c r="E646" s="1155"/>
      <c r="F646" s="1154"/>
      <c r="G646" s="1154"/>
    </row>
    <row r="647" spans="1:11">
      <c r="B647" s="1106" t="s">
        <v>1650</v>
      </c>
      <c r="C647" s="1153"/>
      <c r="D647" s="1154"/>
      <c r="E647" s="1155"/>
      <c r="F647" s="1154"/>
      <c r="G647" s="1154"/>
    </row>
    <row r="648" spans="1:11">
      <c r="B648" s="1106" t="s">
        <v>1651</v>
      </c>
      <c r="C648" s="1153"/>
      <c r="D648" s="1154"/>
      <c r="E648" s="1155"/>
      <c r="F648" s="1154"/>
      <c r="G648" s="1154"/>
    </row>
    <row r="649" spans="1:11">
      <c r="B649" s="1107" t="s">
        <v>1652</v>
      </c>
      <c r="C649" s="1156"/>
      <c r="D649" s="1157"/>
      <c r="E649" s="1158"/>
      <c r="F649" s="1157"/>
      <c r="G649" s="1157"/>
    </row>
    <row r="651" spans="1:11">
      <c r="B651" s="1106" t="s">
        <v>1788</v>
      </c>
    </row>
    <row r="652" spans="1:11">
      <c r="B652" s="1106"/>
    </row>
    <row r="667" spans="4:7">
      <c r="D667" s="1162"/>
      <c r="E667" s="1163"/>
      <c r="F667" s="1162"/>
      <c r="G667" s="1162"/>
    </row>
  </sheetData>
  <autoFilter ref="B7:G643" xr:uid="{778DCD3E-33A9-417D-96C5-6726CDD3E627}">
    <sortState ref="B8:G643">
      <sortCondition ref="D8:D643"/>
    </sortState>
  </autoFilter>
  <sortState ref="B8:G626">
    <sortCondition ref="D8:D626"/>
  </sortState>
  <mergeCells count="2">
    <mergeCell ref="B2:G2"/>
    <mergeCell ref="B4:G4"/>
  </mergeCells>
  <printOptions horizontalCentered="1"/>
  <pageMargins left="0.23622047244094491" right="0.23622047244094491" top="0.9055118110236221" bottom="0.47244094488188981" header="0.39370078740157483" footer="0"/>
  <pageSetup paperSize="9" scale="53" fitToHeight="0" orientation="portrait" r:id="rId1"/>
  <headerFooter scaleWithDoc="0">
    <oddHeader>&amp;R&amp;10Anexo à Circular OE2024 
Série A &amp;K000000N.º 1408</oddHeader>
  </headerFooter>
  <ignoredErrors>
    <ignoredError sqref="G640"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3"/>
  <dimension ref="C1:P83"/>
  <sheetViews>
    <sheetView showGridLines="0" zoomScaleNormal="100" zoomScaleSheetLayoutView="100" zoomScalePageLayoutView="55" workbookViewId="0">
      <selection activeCell="B12" sqref="B12"/>
    </sheetView>
  </sheetViews>
  <sheetFormatPr defaultRowHeight="14.4"/>
  <cols>
    <col min="1" max="2" width="2.33203125" customWidth="1"/>
    <col min="3" max="3" width="15.5546875" customWidth="1"/>
    <col min="4" max="4" width="42.33203125" style="206" customWidth="1"/>
    <col min="5" max="5" width="16.5546875" style="206" customWidth="1"/>
    <col min="6" max="6" width="17.5546875" style="206" customWidth="1"/>
    <col min="7" max="7" width="14.6640625" style="206" customWidth="1"/>
    <col min="8" max="8" width="12.6640625" style="206" customWidth="1"/>
    <col min="9" max="9" width="12.33203125" style="206" customWidth="1"/>
    <col min="10" max="10" width="12" style="206" customWidth="1"/>
    <col min="11" max="11" width="12.33203125" style="206" customWidth="1"/>
    <col min="15" max="15" width="10.5546875" customWidth="1"/>
  </cols>
  <sheetData>
    <row r="1" spans="3:16">
      <c r="D1" s="663"/>
      <c r="F1" s="663"/>
      <c r="G1" s="663"/>
      <c r="H1" s="663"/>
      <c r="I1" s="663"/>
      <c r="J1" s="663"/>
      <c r="K1" s="663"/>
    </row>
    <row r="2" spans="3:16" ht="7.5" customHeight="1">
      <c r="C2" s="1481"/>
      <c r="D2" s="1481"/>
      <c r="E2" s="1481"/>
      <c r="F2" s="1481"/>
      <c r="G2" s="1481"/>
      <c r="H2" s="1481"/>
      <c r="I2" s="1481"/>
      <c r="J2" s="1481"/>
      <c r="K2" s="1481"/>
    </row>
    <row r="3" spans="3:16" ht="7.5" customHeight="1">
      <c r="C3" s="897"/>
      <c r="D3" s="897"/>
      <c r="E3" s="897"/>
      <c r="F3" s="897"/>
      <c r="G3" s="897"/>
      <c r="H3" s="897"/>
      <c r="I3" s="897"/>
      <c r="J3" s="897"/>
      <c r="K3" s="897"/>
    </row>
    <row r="4" spans="3:16" ht="7.5" customHeight="1">
      <c r="C4" s="897"/>
      <c r="D4" s="897"/>
      <c r="E4" s="897"/>
      <c r="F4" s="897"/>
      <c r="G4" s="897"/>
      <c r="H4" s="897"/>
      <c r="I4" s="897"/>
      <c r="J4" s="897"/>
      <c r="K4" s="897"/>
    </row>
    <row r="5" spans="3:16" ht="18">
      <c r="C5" s="1479" t="s">
        <v>846</v>
      </c>
      <c r="D5" s="1479"/>
      <c r="E5" s="1479"/>
      <c r="F5" s="1479"/>
      <c r="G5" s="1479"/>
      <c r="H5" s="1479"/>
      <c r="I5" s="1479"/>
      <c r="J5" s="1479"/>
      <c r="K5" s="1479"/>
      <c r="L5" s="1479"/>
      <c r="M5" s="1479"/>
      <c r="N5" s="1479"/>
      <c r="O5" s="1479"/>
      <c r="P5" s="1479"/>
    </row>
    <row r="6" spans="3:16" ht="15.6">
      <c r="C6" s="1480" t="s">
        <v>1588</v>
      </c>
      <c r="D6" s="1480"/>
      <c r="E6" s="1480"/>
      <c r="F6" s="1480"/>
      <c r="G6" s="1480"/>
      <c r="H6" s="1480"/>
      <c r="I6" s="1480"/>
      <c r="J6" s="1480"/>
      <c r="K6" s="1480"/>
      <c r="L6" s="1480"/>
      <c r="M6" s="1480"/>
      <c r="N6" s="1480"/>
      <c r="O6" s="1480"/>
      <c r="P6" s="1480"/>
    </row>
    <row r="7" spans="3:16" ht="8.25" customHeight="1">
      <c r="C7" s="237"/>
      <c r="D7" s="238"/>
    </row>
    <row r="8" spans="3:16" s="288" customFormat="1" ht="13.8">
      <c r="C8" s="327" t="s">
        <v>885</v>
      </c>
      <c r="D8" s="328"/>
      <c r="E8" s="327"/>
      <c r="F8" s="327"/>
      <c r="G8" s="327"/>
      <c r="H8" s="326"/>
    </row>
    <row r="9" spans="3:16" s="288" customFormat="1" ht="13.8">
      <c r="C9" s="327" t="s">
        <v>884</v>
      </c>
      <c r="D9" s="328"/>
      <c r="E9" s="327"/>
      <c r="F9" s="327"/>
      <c r="G9" s="327"/>
      <c r="H9" s="326"/>
    </row>
    <row r="10" spans="3:16" ht="15.75" customHeight="1" thickBot="1">
      <c r="D10" s="239"/>
      <c r="L10" s="1478"/>
      <c r="M10" s="1478"/>
      <c r="N10" s="1478"/>
      <c r="O10" s="1478"/>
      <c r="P10" s="1478"/>
    </row>
    <row r="11" spans="3:16" ht="75.75" customHeight="1" thickBot="1">
      <c r="D11" s="322" t="s">
        <v>847</v>
      </c>
      <c r="E11" s="240" t="s">
        <v>848</v>
      </c>
      <c r="F11" s="241" t="s">
        <v>3514</v>
      </c>
      <c r="G11" s="241" t="s">
        <v>1056</v>
      </c>
      <c r="H11" s="241" t="s">
        <v>849</v>
      </c>
      <c r="I11" s="241" t="s">
        <v>850</v>
      </c>
      <c r="J11" s="242" t="s">
        <v>1254</v>
      </c>
      <c r="K11" s="243" t="s">
        <v>851</v>
      </c>
      <c r="L11" s="882" t="s">
        <v>3332</v>
      </c>
      <c r="M11" s="253" t="s">
        <v>3333</v>
      </c>
      <c r="N11" s="253" t="s">
        <v>3334</v>
      </c>
      <c r="O11" s="253" t="s">
        <v>3515</v>
      </c>
      <c r="P11" s="883" t="s">
        <v>3335</v>
      </c>
    </row>
    <row r="12" spans="3:16" ht="64.5" customHeight="1" thickBot="1">
      <c r="C12" s="244" t="s">
        <v>4500</v>
      </c>
      <c r="D12" s="245"/>
      <c r="E12" s="533" t="s">
        <v>852</v>
      </c>
      <c r="F12" s="246"/>
      <c r="G12" s="246"/>
      <c r="H12" s="246"/>
      <c r="I12" s="246"/>
      <c r="J12" s="247"/>
      <c r="K12" s="248"/>
      <c r="L12" s="886"/>
      <c r="M12" s="887"/>
      <c r="N12" s="887"/>
      <c r="O12" s="887"/>
      <c r="P12" s="888"/>
    </row>
    <row r="13" spans="3:16" ht="14.25" customHeight="1" thickBot="1">
      <c r="C13" s="249"/>
      <c r="D13" s="250"/>
      <c r="E13" s="534" t="s">
        <v>853</v>
      </c>
      <c r="F13" s="251"/>
      <c r="G13" s="251"/>
      <c r="H13" s="251"/>
      <c r="I13" s="251"/>
      <c r="J13" s="251"/>
      <c r="K13" s="264"/>
      <c r="L13" s="889"/>
      <c r="M13" s="261"/>
      <c r="N13" s="261"/>
      <c r="O13" s="261"/>
      <c r="P13" s="890"/>
    </row>
    <row r="14" spans="3:16" ht="30" customHeight="1">
      <c r="C14" s="1482" t="s">
        <v>4501</v>
      </c>
      <c r="D14" s="252" t="s">
        <v>927</v>
      </c>
      <c r="E14" s="1485" t="s">
        <v>852</v>
      </c>
      <c r="F14" s="253"/>
      <c r="G14" s="253"/>
      <c r="H14" s="253"/>
      <c r="I14" s="253"/>
      <c r="J14" s="254"/>
      <c r="K14" s="248"/>
      <c r="L14" s="891"/>
      <c r="M14" s="403"/>
      <c r="N14" s="403"/>
      <c r="O14" s="403"/>
      <c r="P14" s="892"/>
    </row>
    <row r="15" spans="3:16" ht="24" customHeight="1">
      <c r="C15" s="1483"/>
      <c r="D15" s="255" t="s">
        <v>854</v>
      </c>
      <c r="E15" s="1486"/>
      <c r="F15" s="246"/>
      <c r="G15" s="246"/>
      <c r="H15" s="246"/>
      <c r="I15" s="246"/>
      <c r="J15" s="256"/>
      <c r="K15" s="257"/>
      <c r="L15" s="891"/>
      <c r="M15" s="403"/>
      <c r="N15" s="403"/>
      <c r="O15" s="403"/>
      <c r="P15" s="892"/>
    </row>
    <row r="16" spans="3:16" ht="243.75" customHeight="1">
      <c r="C16" s="1483"/>
      <c r="D16" s="255" t="s">
        <v>855</v>
      </c>
      <c r="E16" s="1486"/>
      <c r="F16" s="246"/>
      <c r="G16" s="246"/>
      <c r="H16" s="246"/>
      <c r="I16" s="246"/>
      <c r="J16" s="256"/>
      <c r="K16" s="257"/>
      <c r="L16" s="891"/>
      <c r="M16" s="403"/>
      <c r="N16" s="403"/>
      <c r="O16" s="403"/>
      <c r="P16" s="892"/>
    </row>
    <row r="17" spans="3:16" ht="97.5" customHeight="1">
      <c r="C17" s="1483"/>
      <c r="D17" s="255" t="s">
        <v>856</v>
      </c>
      <c r="E17" s="1486"/>
      <c r="F17" s="246"/>
      <c r="G17" s="246"/>
      <c r="H17" s="246"/>
      <c r="I17" s="246"/>
      <c r="J17" s="258"/>
      <c r="K17" s="257"/>
      <c r="L17" s="891"/>
      <c r="M17" s="403"/>
      <c r="N17" s="403"/>
      <c r="O17" s="403"/>
      <c r="P17" s="892"/>
    </row>
    <row r="18" spans="3:16" ht="15.75" customHeight="1">
      <c r="C18" s="1483"/>
      <c r="D18" s="255" t="s">
        <v>857</v>
      </c>
      <c r="E18" s="1486"/>
      <c r="F18" s="246"/>
      <c r="G18" s="246"/>
      <c r="H18" s="246"/>
      <c r="I18" s="246"/>
      <c r="J18" s="258"/>
      <c r="K18" s="257"/>
      <c r="L18" s="891"/>
      <c r="M18" s="403"/>
      <c r="N18" s="403"/>
      <c r="O18" s="403"/>
      <c r="P18" s="892"/>
    </row>
    <row r="19" spans="3:16" ht="21.75" customHeight="1" thickBot="1">
      <c r="C19" s="1484"/>
      <c r="D19" s="259" t="s">
        <v>858</v>
      </c>
      <c r="E19" s="1487"/>
      <c r="F19" s="246"/>
      <c r="G19" s="246"/>
      <c r="H19" s="246"/>
      <c r="I19" s="246"/>
      <c r="J19" s="256"/>
      <c r="K19" s="257"/>
      <c r="L19" s="891"/>
      <c r="M19" s="403"/>
      <c r="N19" s="403"/>
      <c r="O19" s="403"/>
      <c r="P19" s="892"/>
    </row>
    <row r="20" spans="3:16" ht="15.75" customHeight="1" thickBot="1">
      <c r="C20" s="532"/>
      <c r="D20" s="260"/>
      <c r="E20" s="534" t="s">
        <v>853</v>
      </c>
      <c r="F20" s="261"/>
      <c r="G20" s="261"/>
      <c r="H20" s="261"/>
      <c r="I20" s="262"/>
      <c r="J20" s="263"/>
      <c r="K20" s="264"/>
      <c r="L20" s="889"/>
      <c r="M20" s="261"/>
      <c r="N20" s="261"/>
      <c r="O20" s="261"/>
      <c r="P20" s="890"/>
    </row>
    <row r="21" spans="3:16" ht="32.25" customHeight="1">
      <c r="C21" s="1482" t="s">
        <v>4577</v>
      </c>
      <c r="D21" s="252" t="s">
        <v>927</v>
      </c>
      <c r="E21" s="1485" t="s">
        <v>852</v>
      </c>
      <c r="F21" s="253"/>
      <c r="G21" s="253"/>
      <c r="H21" s="253"/>
      <c r="I21" s="253"/>
      <c r="J21" s="254"/>
      <c r="K21" s="248"/>
      <c r="L21" s="891"/>
      <c r="M21" s="403"/>
      <c r="N21" s="403"/>
      <c r="O21" s="403"/>
      <c r="P21" s="892"/>
    </row>
    <row r="22" spans="3:16" ht="21" customHeight="1">
      <c r="C22" s="1483"/>
      <c r="D22" s="255" t="s">
        <v>854</v>
      </c>
      <c r="E22" s="1486"/>
      <c r="F22" s="246"/>
      <c r="G22" s="246"/>
      <c r="H22" s="246"/>
      <c r="I22" s="246"/>
      <c r="J22" s="256"/>
      <c r="K22" s="257"/>
      <c r="L22" s="891"/>
      <c r="M22" s="403"/>
      <c r="N22" s="403"/>
      <c r="O22" s="403"/>
      <c r="P22" s="892"/>
    </row>
    <row r="23" spans="3:16" ht="18" customHeight="1">
      <c r="C23" s="1483"/>
      <c r="D23" s="255" t="s">
        <v>855</v>
      </c>
      <c r="E23" s="1486"/>
      <c r="F23" s="246"/>
      <c r="G23" s="246"/>
      <c r="H23" s="246"/>
      <c r="I23" s="246"/>
      <c r="J23" s="256"/>
      <c r="K23" s="257"/>
      <c r="L23" s="891"/>
      <c r="M23" s="403"/>
      <c r="N23" s="403"/>
      <c r="O23" s="403"/>
      <c r="P23" s="892"/>
    </row>
    <row r="24" spans="3:16" ht="18" customHeight="1">
      <c r="C24" s="1483"/>
      <c r="D24" s="255" t="s">
        <v>856</v>
      </c>
      <c r="E24" s="1486"/>
      <c r="F24" s="246"/>
      <c r="G24" s="246"/>
      <c r="H24" s="246"/>
      <c r="I24" s="246"/>
      <c r="J24" s="256"/>
      <c r="K24" s="257"/>
      <c r="L24" s="891"/>
      <c r="M24" s="403"/>
      <c r="N24" s="403"/>
      <c r="O24" s="403"/>
      <c r="P24" s="892"/>
    </row>
    <row r="25" spans="3:16" ht="15.75" customHeight="1">
      <c r="C25" s="1483"/>
      <c r="D25" s="255" t="s">
        <v>857</v>
      </c>
      <c r="E25" s="1486"/>
      <c r="F25" s="246"/>
      <c r="G25" s="246"/>
      <c r="H25" s="246"/>
      <c r="I25" s="246"/>
      <c r="J25" s="258"/>
      <c r="K25" s="257"/>
      <c r="L25" s="891"/>
      <c r="M25" s="403"/>
      <c r="N25" s="403"/>
      <c r="O25" s="403"/>
      <c r="P25" s="892"/>
    </row>
    <row r="26" spans="3:16" ht="15.75" customHeight="1" thickBot="1">
      <c r="C26" s="1483"/>
      <c r="D26" s="259" t="s">
        <v>858</v>
      </c>
      <c r="E26" s="1486"/>
      <c r="F26" s="246"/>
      <c r="G26" s="246"/>
      <c r="H26" s="246"/>
      <c r="I26" s="246"/>
      <c r="J26" s="258"/>
      <c r="K26" s="257"/>
      <c r="L26" s="891"/>
      <c r="M26" s="403"/>
      <c r="N26" s="403"/>
      <c r="O26" s="403"/>
      <c r="P26" s="892"/>
    </row>
    <row r="27" spans="3:16" ht="15.75" customHeight="1" thickBot="1">
      <c r="C27" s="532"/>
      <c r="D27" s="260"/>
      <c r="E27" s="534" t="s">
        <v>853</v>
      </c>
      <c r="F27" s="261"/>
      <c r="G27" s="261"/>
      <c r="H27" s="261"/>
      <c r="I27" s="262"/>
      <c r="J27" s="263"/>
      <c r="K27" s="264"/>
      <c r="L27" s="889"/>
      <c r="M27" s="261"/>
      <c r="N27" s="261"/>
      <c r="O27" s="261"/>
      <c r="P27" s="890"/>
    </row>
    <row r="28" spans="3:16" ht="9" customHeight="1">
      <c r="C28" s="265"/>
      <c r="D28" s="266"/>
      <c r="E28" s="266"/>
      <c r="F28" s="266"/>
      <c r="G28" s="266"/>
      <c r="H28" s="266"/>
      <c r="I28" s="267"/>
      <c r="J28" s="256"/>
      <c r="K28" s="268"/>
    </row>
    <row r="29" spans="3:16" s="270" customFormat="1" ht="28.5" customHeight="1">
      <c r="C29" s="269"/>
      <c r="D29" s="702" t="s">
        <v>1628</v>
      </c>
      <c r="E29" s="236"/>
      <c r="F29" s="236"/>
      <c r="G29" s="236"/>
      <c r="H29" s="236"/>
      <c r="I29" s="236"/>
      <c r="J29" s="236"/>
      <c r="K29" s="236"/>
      <c r="L29" s="236"/>
    </row>
    <row r="31" spans="3:16" ht="47.25" customHeight="1">
      <c r="C31" s="271" t="s">
        <v>859</v>
      </c>
      <c r="D31" s="1491" t="s">
        <v>4502</v>
      </c>
      <c r="E31" s="1491"/>
      <c r="F31" s="1491"/>
      <c r="G31" s="1491"/>
      <c r="H31" s="1491"/>
      <c r="I31" s="1491"/>
      <c r="J31" s="1491"/>
      <c r="K31" s="1491"/>
    </row>
    <row r="32" spans="3:16" ht="63.75" customHeight="1">
      <c r="D32" s="1492" t="s">
        <v>3318</v>
      </c>
      <c r="E32" s="1492"/>
      <c r="F32" s="1492"/>
      <c r="G32" s="1492"/>
      <c r="H32" s="1492"/>
      <c r="I32" s="1492"/>
      <c r="J32" s="1492"/>
      <c r="K32" s="1492"/>
    </row>
    <row r="33" spans="3:11" ht="29.25" customHeight="1">
      <c r="D33" s="1488" t="s">
        <v>1235</v>
      </c>
      <c r="E33" s="1488"/>
      <c r="F33" s="1488"/>
      <c r="G33" s="1488"/>
      <c r="H33" s="1488"/>
      <c r="I33" s="1488"/>
      <c r="J33" s="1488"/>
      <c r="K33" s="1488"/>
    </row>
    <row r="34" spans="3:11" ht="32.25" customHeight="1">
      <c r="D34" s="1489" t="s">
        <v>926</v>
      </c>
      <c r="E34" s="1489"/>
      <c r="F34" s="1489"/>
      <c r="G34" s="1489"/>
      <c r="H34" s="1489"/>
      <c r="I34" s="1489"/>
      <c r="J34" s="1489"/>
      <c r="K34" s="1489"/>
    </row>
    <row r="35" spans="3:11">
      <c r="D35" s="272"/>
      <c r="E35" s="272"/>
      <c r="F35" s="272"/>
      <c r="G35" s="272"/>
      <c r="H35" s="272"/>
      <c r="I35" s="272"/>
      <c r="J35" s="272"/>
      <c r="K35" s="272"/>
    </row>
    <row r="36" spans="3:11" ht="14.25" customHeight="1">
      <c r="D36" s="1490" t="s">
        <v>925</v>
      </c>
      <c r="E36" s="1490"/>
      <c r="F36" s="1490"/>
      <c r="G36" s="1490"/>
      <c r="H36" s="1490"/>
      <c r="I36" s="1490"/>
      <c r="J36" s="1490"/>
      <c r="K36" s="1490"/>
    </row>
    <row r="37" spans="3:11" ht="15.75" customHeight="1">
      <c r="D37" s="1494" t="s">
        <v>860</v>
      </c>
      <c r="E37" s="1494"/>
      <c r="F37" s="1494"/>
      <c r="G37" s="1494"/>
      <c r="H37" s="1494"/>
      <c r="I37" s="1494"/>
      <c r="J37" s="1494"/>
      <c r="K37" s="1494"/>
    </row>
    <row r="38" spans="3:11" ht="23.25" customHeight="1">
      <c r="D38" s="1495" t="s">
        <v>890</v>
      </c>
      <c r="E38" s="1495"/>
      <c r="F38" s="1495"/>
      <c r="G38" s="1495"/>
      <c r="H38" s="1495"/>
      <c r="I38" s="1495"/>
      <c r="J38" s="1495"/>
      <c r="K38" s="1495"/>
    </row>
    <row r="39" spans="3:11" ht="21.75" customHeight="1">
      <c r="D39" s="1495" t="s">
        <v>891</v>
      </c>
      <c r="E39" s="1495"/>
      <c r="F39" s="1495"/>
      <c r="G39" s="1495"/>
      <c r="H39" s="1495"/>
      <c r="I39" s="1495"/>
      <c r="J39" s="1495"/>
      <c r="K39" s="1495"/>
    </row>
    <row r="40" spans="3:11" ht="21.75" customHeight="1">
      <c r="D40" s="530" t="s">
        <v>892</v>
      </c>
      <c r="E40" s="530"/>
      <c r="F40" s="530"/>
      <c r="G40" s="530"/>
      <c r="H40" s="530"/>
      <c r="I40" s="530"/>
      <c r="J40" s="530"/>
      <c r="K40" s="530"/>
    </row>
    <row r="41" spans="3:11" ht="108.75" customHeight="1">
      <c r="D41" s="1496" t="s">
        <v>1760</v>
      </c>
      <c r="E41" s="1497"/>
      <c r="F41" s="1497"/>
      <c r="G41" s="1497"/>
      <c r="H41" s="1497"/>
      <c r="I41" s="1497"/>
      <c r="J41" s="1497"/>
      <c r="K41" s="1497"/>
    </row>
    <row r="42" spans="3:11" ht="8.25" customHeight="1">
      <c r="D42" s="273"/>
      <c r="E42" s="273"/>
      <c r="G42" s="273"/>
      <c r="H42" s="273"/>
      <c r="I42" s="273"/>
      <c r="J42" s="273"/>
      <c r="K42" s="273"/>
    </row>
    <row r="43" spans="3:11" ht="28.5" customHeight="1">
      <c r="C43" s="271" t="s">
        <v>861</v>
      </c>
      <c r="D43" s="1498" t="s">
        <v>4503</v>
      </c>
      <c r="E43" s="1491"/>
      <c r="F43" s="1491"/>
      <c r="G43" s="1491"/>
      <c r="H43" s="1491"/>
      <c r="I43" s="1491"/>
      <c r="J43" s="1491"/>
      <c r="K43" s="1491"/>
    </row>
    <row r="44" spans="3:11" ht="21.75" customHeight="1">
      <c r="C44" s="274" t="s">
        <v>862</v>
      </c>
      <c r="D44" s="275" t="s">
        <v>863</v>
      </c>
      <c r="E44" s="531"/>
      <c r="G44" s="531"/>
      <c r="H44" s="531"/>
      <c r="I44" s="531"/>
      <c r="J44" s="531"/>
      <c r="K44" s="531"/>
    </row>
    <row r="45" spans="3:11">
      <c r="D45" s="276" t="s">
        <v>4504</v>
      </c>
    </row>
    <row r="46" spans="3:11" ht="15" customHeight="1">
      <c r="D46" s="1493" t="s">
        <v>3572</v>
      </c>
      <c r="E46" s="1493"/>
      <c r="F46" s="1493"/>
      <c r="G46" s="1493"/>
      <c r="H46" s="1493"/>
      <c r="I46" s="1493"/>
      <c r="J46" s="1493"/>
      <c r="K46" s="278"/>
    </row>
    <row r="47" spans="3:11">
      <c r="D47" s="279"/>
      <c r="E47" s="280"/>
      <c r="G47" s="280"/>
      <c r="H47" s="280"/>
      <c r="I47" s="280"/>
      <c r="J47" s="280"/>
    </row>
    <row r="48" spans="3:11">
      <c r="D48" s="276" t="s">
        <v>4505</v>
      </c>
      <c r="E48" s="280"/>
      <c r="G48" s="280"/>
      <c r="H48" s="280"/>
      <c r="I48" s="280"/>
      <c r="J48" s="280"/>
      <c r="K48" s="280"/>
    </row>
    <row r="49" spans="4:11">
      <c r="D49" s="277" t="s">
        <v>889</v>
      </c>
      <c r="E49" s="280"/>
      <c r="G49" s="280"/>
      <c r="H49" s="280"/>
      <c r="I49" s="280"/>
      <c r="J49" s="280"/>
      <c r="K49" s="280"/>
    </row>
    <row r="50" spans="4:11">
      <c r="D50" s="279" t="s">
        <v>923</v>
      </c>
      <c r="E50" s="280"/>
      <c r="G50" s="280"/>
      <c r="H50" s="280"/>
      <c r="I50" s="280"/>
      <c r="J50" s="280"/>
      <c r="K50" s="280"/>
    </row>
    <row r="51" spans="4:11">
      <c r="D51" s="679" t="s">
        <v>4506</v>
      </c>
      <c r="E51" s="280"/>
      <c r="G51" s="280"/>
      <c r="H51" s="280"/>
      <c r="I51" s="280"/>
      <c r="J51" s="280"/>
      <c r="K51" s="280"/>
    </row>
    <row r="52" spans="4:11">
      <c r="D52" s="320" t="s">
        <v>1759</v>
      </c>
      <c r="E52" s="280"/>
      <c r="G52" s="280"/>
      <c r="H52" s="280"/>
      <c r="I52" s="280"/>
      <c r="J52" s="280"/>
      <c r="K52" s="280"/>
    </row>
    <row r="53" spans="4:11">
      <c r="D53" s="320" t="s">
        <v>4507</v>
      </c>
      <c r="E53" s="280"/>
      <c r="G53" s="280"/>
      <c r="H53" s="280"/>
      <c r="I53" s="280"/>
      <c r="J53" s="280"/>
      <c r="K53" s="280"/>
    </row>
    <row r="54" spans="4:11">
      <c r="E54" s="280"/>
      <c r="G54" s="280"/>
      <c r="H54" s="280"/>
      <c r="I54" s="280"/>
      <c r="J54" s="280"/>
      <c r="K54" s="280"/>
    </row>
    <row r="55" spans="4:11">
      <c r="D55" s="276" t="s">
        <v>4508</v>
      </c>
      <c r="E55" s="280"/>
      <c r="G55" s="280"/>
      <c r="H55" s="280"/>
      <c r="I55" s="280"/>
      <c r="J55" s="280"/>
      <c r="K55" s="280"/>
    </row>
    <row r="56" spans="4:11">
      <c r="D56" s="277" t="s">
        <v>924</v>
      </c>
      <c r="E56" s="280"/>
      <c r="G56" s="280"/>
      <c r="H56" s="280"/>
      <c r="I56" s="280"/>
      <c r="J56" s="280"/>
      <c r="K56" s="280"/>
    </row>
    <row r="57" spans="4:11">
      <c r="D57" s="279" t="s">
        <v>923</v>
      </c>
      <c r="E57" s="280"/>
      <c r="G57" s="280"/>
      <c r="H57" s="280"/>
      <c r="I57" s="280"/>
      <c r="J57" s="280"/>
      <c r="K57" s="280"/>
    </row>
    <row r="58" spans="4:11">
      <c r="D58" s="321" t="s">
        <v>922</v>
      </c>
      <c r="E58" s="280"/>
      <c r="G58" s="280"/>
      <c r="H58" s="280"/>
      <c r="I58" s="280"/>
      <c r="J58" s="280"/>
      <c r="K58" s="280"/>
    </row>
    <row r="59" spans="4:11">
      <c r="D59" s="679" t="s">
        <v>4509</v>
      </c>
      <c r="E59" s="280"/>
      <c r="G59" s="280"/>
      <c r="H59" s="280"/>
      <c r="I59" s="280"/>
      <c r="J59" s="280"/>
      <c r="K59" s="280"/>
    </row>
    <row r="60" spans="4:11">
      <c r="D60" s="320" t="s">
        <v>4510</v>
      </c>
      <c r="E60" s="280"/>
      <c r="G60" s="280"/>
      <c r="H60" s="280"/>
      <c r="I60" s="280"/>
      <c r="J60" s="280"/>
      <c r="K60" s="280"/>
    </row>
    <row r="61" spans="4:11">
      <c r="D61" s="320" t="s">
        <v>3319</v>
      </c>
      <c r="E61" s="280"/>
      <c r="G61" s="280"/>
      <c r="H61" s="280"/>
      <c r="I61" s="280"/>
      <c r="J61" s="280"/>
      <c r="K61" s="280"/>
    </row>
    <row r="62" spans="4:11">
      <c r="E62" s="280"/>
      <c r="G62" s="280"/>
      <c r="H62" s="280"/>
      <c r="I62" s="280"/>
      <c r="J62" s="280"/>
      <c r="K62" s="280"/>
    </row>
    <row r="63" spans="4:11">
      <c r="D63" s="276" t="s">
        <v>4511</v>
      </c>
      <c r="E63" s="531"/>
      <c r="G63" s="531"/>
      <c r="H63" s="531"/>
      <c r="I63" s="531"/>
      <c r="J63" s="531"/>
      <c r="K63" s="531"/>
    </row>
    <row r="64" spans="4:11">
      <c r="D64" s="320" t="s">
        <v>4512</v>
      </c>
      <c r="E64" s="280"/>
      <c r="G64" s="280"/>
      <c r="H64" s="280"/>
      <c r="I64" s="280"/>
      <c r="J64" s="280"/>
      <c r="K64" s="280"/>
    </row>
    <row r="65" spans="3:11">
      <c r="D65" s="320" t="s">
        <v>921</v>
      </c>
      <c r="E65" s="280"/>
      <c r="G65" s="280"/>
      <c r="H65" s="280"/>
      <c r="I65" s="280"/>
      <c r="J65" s="280"/>
      <c r="K65" s="280"/>
    </row>
    <row r="66" spans="3:11" s="270" customFormat="1" ht="21.75" customHeight="1">
      <c r="C66" s="274" t="s">
        <v>864</v>
      </c>
      <c r="D66" s="275" t="s">
        <v>865</v>
      </c>
      <c r="E66" s="282"/>
      <c r="G66" s="282"/>
      <c r="H66" s="282"/>
      <c r="I66" s="282"/>
      <c r="J66" s="282"/>
      <c r="K66" s="282"/>
    </row>
    <row r="67" spans="3:11" ht="8.25" customHeight="1">
      <c r="D67" s="283"/>
      <c r="E67" s="531"/>
      <c r="G67" s="531"/>
      <c r="H67" s="531"/>
      <c r="I67" s="531"/>
      <c r="J67" s="531"/>
      <c r="K67" s="531"/>
    </row>
    <row r="68" spans="3:11">
      <c r="D68" s="276" t="s">
        <v>1236</v>
      </c>
      <c r="E68" s="281"/>
      <c r="G68" s="281"/>
      <c r="H68" s="281"/>
      <c r="I68" s="281"/>
      <c r="J68" s="281"/>
      <c r="K68" s="281"/>
    </row>
    <row r="69" spans="3:11">
      <c r="D69" s="279" t="s">
        <v>866</v>
      </c>
      <c r="E69"/>
      <c r="G69" s="281"/>
      <c r="H69" s="281"/>
      <c r="I69" s="281"/>
      <c r="J69" s="281"/>
      <c r="K69" s="281"/>
    </row>
    <row r="70" spans="3:11" ht="15" customHeight="1">
      <c r="D70" s="496" t="s">
        <v>867</v>
      </c>
      <c r="E70" s="281"/>
      <c r="G70" s="281"/>
      <c r="H70" s="281"/>
      <c r="I70" s="281"/>
      <c r="J70" s="281"/>
      <c r="K70" s="281"/>
    </row>
    <row r="71" spans="3:11" ht="15" customHeight="1">
      <c r="D71" s="496" t="s">
        <v>868</v>
      </c>
      <c r="E71" s="281"/>
      <c r="G71" s="281"/>
      <c r="H71" s="281"/>
      <c r="I71" s="281"/>
      <c r="J71" s="281"/>
      <c r="K71" s="281"/>
    </row>
    <row r="72" spans="3:11" ht="10.5" customHeight="1">
      <c r="D72" s="284"/>
      <c r="E72" s="281"/>
      <c r="G72" s="281"/>
      <c r="H72" s="281"/>
      <c r="I72" s="281"/>
      <c r="J72" s="281"/>
      <c r="K72" s="281"/>
    </row>
    <row r="73" spans="3:11">
      <c r="D73" s="285" t="s">
        <v>1237</v>
      </c>
      <c r="E73" s="281"/>
      <c r="G73" s="281"/>
      <c r="H73" s="281"/>
      <c r="I73" s="281"/>
      <c r="J73" s="281"/>
      <c r="K73" s="281"/>
    </row>
    <row r="74" spans="3:11">
      <c r="D74" s="286" t="s">
        <v>869</v>
      </c>
      <c r="E74" s="281"/>
      <c r="G74" s="281"/>
      <c r="H74" s="281"/>
      <c r="I74" s="281"/>
      <c r="J74" s="281"/>
      <c r="K74" s="281"/>
    </row>
    <row r="75" spans="3:11" ht="6" customHeight="1">
      <c r="D75" s="280"/>
      <c r="E75" s="281"/>
      <c r="G75" s="281"/>
      <c r="H75" s="281"/>
      <c r="I75" s="281"/>
      <c r="J75" s="281"/>
      <c r="K75" s="281"/>
    </row>
    <row r="76" spans="3:11">
      <c r="D76" s="276" t="s">
        <v>870</v>
      </c>
      <c r="E76" s="281"/>
      <c r="G76" s="281"/>
      <c r="H76" s="281"/>
      <c r="I76" s="281"/>
      <c r="J76" s="281"/>
      <c r="K76" s="281"/>
    </row>
    <row r="77" spans="3:11" ht="15.6" customHeight="1">
      <c r="D77" s="279" t="s">
        <v>871</v>
      </c>
      <c r="E77"/>
      <c r="G77" s="280"/>
      <c r="H77" s="280"/>
      <c r="I77" s="280"/>
      <c r="J77" s="280"/>
      <c r="K77" s="280"/>
    </row>
    <row r="78" spans="3:11" ht="15" customHeight="1">
      <c r="D78" s="496" t="s">
        <v>872</v>
      </c>
      <c r="E78" s="280"/>
      <c r="G78" s="280"/>
      <c r="H78" s="280"/>
      <c r="I78" s="280"/>
      <c r="J78" s="280"/>
      <c r="K78" s="280"/>
    </row>
    <row r="79" spans="3:11" ht="15" customHeight="1">
      <c r="D79" s="496" t="s">
        <v>873</v>
      </c>
      <c r="E79" s="280"/>
      <c r="G79" s="280"/>
      <c r="H79" s="280"/>
      <c r="I79" s="280"/>
      <c r="J79" s="280"/>
      <c r="K79" s="280"/>
    </row>
    <row r="80" spans="3:11" ht="15" customHeight="1">
      <c r="D80" s="496" t="s">
        <v>874</v>
      </c>
      <c r="E80" s="280"/>
      <c r="G80" s="280"/>
      <c r="H80" s="280"/>
      <c r="I80" s="280"/>
      <c r="J80" s="280"/>
      <c r="K80" s="280"/>
    </row>
    <row r="81" spans="4:11" ht="9" customHeight="1">
      <c r="D81" s="284"/>
      <c r="E81" s="280"/>
      <c r="G81" s="280"/>
      <c r="H81" s="280"/>
      <c r="I81" s="280"/>
      <c r="J81" s="280"/>
      <c r="K81" s="280"/>
    </row>
    <row r="82" spans="4:11">
      <c r="D82" s="285" t="s">
        <v>875</v>
      </c>
      <c r="E82" s="280"/>
      <c r="G82" s="280"/>
      <c r="H82" s="280"/>
      <c r="I82" s="280"/>
      <c r="J82" s="280"/>
      <c r="K82" s="280"/>
    </row>
    <row r="83" spans="4:11">
      <c r="D83" s="286" t="s">
        <v>876</v>
      </c>
      <c r="E83" s="280"/>
      <c r="G83" s="280"/>
      <c r="H83" s="280"/>
      <c r="I83" s="280"/>
      <c r="J83" s="280"/>
      <c r="K83" s="280"/>
    </row>
  </sheetData>
  <mergeCells count="19">
    <mergeCell ref="D46:J46"/>
    <mergeCell ref="D37:K37"/>
    <mergeCell ref="D38:K38"/>
    <mergeCell ref="D39:K39"/>
    <mergeCell ref="D41:K41"/>
    <mergeCell ref="D43:K43"/>
    <mergeCell ref="D33:K33"/>
    <mergeCell ref="C21:C26"/>
    <mergeCell ref="D34:K34"/>
    <mergeCell ref="D36:K36"/>
    <mergeCell ref="D31:K31"/>
    <mergeCell ref="D32:K32"/>
    <mergeCell ref="E21:E26"/>
    <mergeCell ref="L10:P10"/>
    <mergeCell ref="C5:P5"/>
    <mergeCell ref="C6:P6"/>
    <mergeCell ref="C2:K2"/>
    <mergeCell ref="C14:C19"/>
    <mergeCell ref="E14:E19"/>
  </mergeCells>
  <printOptions horizontalCentered="1"/>
  <pageMargins left="0.39370078740157483" right="0.39370078740157483" top="0.78740157480314965" bottom="0.39370078740157483" header="0.39370078740157483" footer="0"/>
  <pageSetup paperSize="9" scale="61" fitToHeight="2" orientation="landscape" r:id="rId1"/>
  <headerFooter scaleWithDoc="0">
    <oddHeader>&amp;L&amp;G&amp;R&amp;10Anexo à Circular OE2024 
Série A N.º 1408</oddHeader>
  </headerFooter>
  <rowBreaks count="1" manualBreakCount="1">
    <brk id="27" max="15" man="1"/>
  </rowBreaks>
  <colBreaks count="1" manualBreakCount="1">
    <brk id="16"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4">
    <pageSetUpPr fitToPage="1"/>
  </sheetPr>
  <dimension ref="B4:T76"/>
  <sheetViews>
    <sheetView showGridLines="0" zoomScale="115" zoomScaleNormal="115" zoomScaleSheetLayoutView="100" zoomScalePageLayoutView="84" workbookViewId="0">
      <selection activeCell="A13" sqref="A13"/>
    </sheetView>
  </sheetViews>
  <sheetFormatPr defaultColWidth="10.33203125" defaultRowHeight="13.2"/>
  <cols>
    <col min="1" max="1" width="10.33203125" style="287"/>
    <col min="2" max="2" width="3.6640625" style="287" customWidth="1"/>
    <col min="3" max="3" width="56.6640625" style="287" customWidth="1"/>
    <col min="4" max="4" width="1.33203125" style="287" customWidth="1"/>
    <col min="5" max="5" width="13.6640625" style="287" customWidth="1"/>
    <col min="6" max="6" width="1" style="287" customWidth="1"/>
    <col min="7" max="7" width="13.44140625" style="287" customWidth="1"/>
    <col min="8" max="8" width="1.33203125" style="287" customWidth="1"/>
    <col min="9" max="9" width="14.33203125" style="287" customWidth="1"/>
    <col min="10" max="16384" width="10.33203125" style="287"/>
  </cols>
  <sheetData>
    <row r="4" spans="2:20" ht="7.5" customHeight="1">
      <c r="B4" s="1499"/>
      <c r="C4" s="1499"/>
      <c r="D4" s="1499"/>
      <c r="E4" s="1499"/>
      <c r="F4" s="1499"/>
      <c r="G4" s="1499"/>
      <c r="H4" s="1499"/>
      <c r="I4" s="1499"/>
      <c r="O4"/>
      <c r="P4"/>
      <c r="Q4"/>
      <c r="R4"/>
      <c r="S4"/>
      <c r="T4"/>
    </row>
    <row r="5" spans="2:20" ht="14.25" customHeight="1">
      <c r="C5" s="1479" t="s">
        <v>887</v>
      </c>
      <c r="D5" s="1479"/>
      <c r="E5" s="1479"/>
      <c r="F5" s="1479"/>
      <c r="G5" s="1479"/>
      <c r="H5" s="1479"/>
      <c r="I5" s="1479"/>
      <c r="J5" s="314"/>
      <c r="K5" s="314"/>
      <c r="O5"/>
      <c r="P5"/>
      <c r="Q5"/>
      <c r="R5"/>
      <c r="S5"/>
      <c r="T5"/>
    </row>
    <row r="6" spans="2:20" ht="6.75" customHeight="1">
      <c r="C6" s="330"/>
      <c r="D6" s="330"/>
      <c r="E6" s="330"/>
      <c r="F6" s="329"/>
      <c r="G6" s="329"/>
      <c r="H6" s="329"/>
      <c r="I6" s="330"/>
    </row>
    <row r="7" spans="2:20" ht="15.6">
      <c r="C7" s="1480" t="s">
        <v>886</v>
      </c>
      <c r="D7" s="1480"/>
      <c r="E7" s="1480"/>
      <c r="F7" s="1480"/>
      <c r="G7" s="1480"/>
      <c r="H7" s="1480"/>
      <c r="I7" s="1480"/>
      <c r="J7" s="236"/>
      <c r="K7" s="236"/>
    </row>
    <row r="8" spans="2:20" ht="2.25" customHeight="1">
      <c r="C8" s="313"/>
      <c r="D8" s="313"/>
      <c r="E8" s="313"/>
      <c r="F8" s="313"/>
      <c r="G8" s="313"/>
      <c r="H8" s="313"/>
      <c r="I8" s="313"/>
    </row>
    <row r="9" spans="2:20">
      <c r="C9" s="330"/>
      <c r="D9" s="330"/>
      <c r="F9" s="329"/>
      <c r="G9" s="329"/>
      <c r="H9" s="329"/>
    </row>
    <row r="10" spans="2:20" s="288" customFormat="1" ht="13.8">
      <c r="C10" s="327" t="s">
        <v>885</v>
      </c>
      <c r="D10" s="327"/>
      <c r="E10" s="328"/>
      <c r="F10" s="327"/>
      <c r="G10" s="327"/>
      <c r="H10" s="327"/>
      <c r="I10" s="326"/>
    </row>
    <row r="11" spans="2:20" s="288" customFormat="1" ht="13.8">
      <c r="C11" s="327" t="s">
        <v>884</v>
      </c>
      <c r="D11" s="327"/>
      <c r="E11" s="328"/>
      <c r="F11" s="327"/>
      <c r="G11" s="327"/>
      <c r="H11" s="327"/>
      <c r="I11" s="326"/>
    </row>
    <row r="12" spans="2:20">
      <c r="E12" s="967"/>
    </row>
    <row r="13" spans="2:20" s="288" customFormat="1" ht="60.75" customHeight="1">
      <c r="C13" s="312" t="s">
        <v>883</v>
      </c>
      <c r="D13"/>
      <c r="E13" s="311" t="s">
        <v>4513</v>
      </c>
      <c r="G13" s="311" t="s">
        <v>4514</v>
      </c>
      <c r="H13" s="13"/>
      <c r="I13" s="311" t="s">
        <v>4515</v>
      </c>
    </row>
    <row r="14" spans="2:20" s="288" customFormat="1" ht="14.25" customHeight="1">
      <c r="C14" s="303"/>
      <c r="D14"/>
      <c r="E14" s="310" t="s">
        <v>882</v>
      </c>
      <c r="G14" s="310" t="s">
        <v>882</v>
      </c>
      <c r="H14" s="13"/>
      <c r="I14" s="310" t="s">
        <v>882</v>
      </c>
    </row>
    <row r="15" spans="2:20" s="288" customFormat="1" ht="14.4">
      <c r="B15" s="301" t="s">
        <v>877</v>
      </c>
      <c r="C15" s="309" t="s">
        <v>933</v>
      </c>
      <c r="D15"/>
      <c r="E15" s="298"/>
      <c r="F15" s="308"/>
      <c r="G15" s="298"/>
      <c r="H15" s="307"/>
      <c r="I15" s="298">
        <f>+G30</f>
        <v>0</v>
      </c>
    </row>
    <row r="16" spans="2:20" s="288" customFormat="1" ht="14.4">
      <c r="C16" s="306" t="s">
        <v>932</v>
      </c>
      <c r="D16"/>
      <c r="E16" s="303"/>
      <c r="G16" s="303"/>
      <c r="H16" s="13"/>
      <c r="I16" s="303"/>
    </row>
    <row r="17" spans="2:9" s="288" customFormat="1" ht="14.4">
      <c r="C17" s="305" t="s">
        <v>1293</v>
      </c>
      <c r="D17"/>
      <c r="E17" s="303"/>
      <c r="G17" s="303"/>
      <c r="H17" s="13"/>
      <c r="I17" s="303"/>
    </row>
    <row r="18" spans="2:9" s="288" customFormat="1" ht="14.4">
      <c r="C18" s="305" t="s">
        <v>1292</v>
      </c>
      <c r="D18"/>
      <c r="E18" s="303"/>
      <c r="G18" s="303"/>
      <c r="H18" s="13"/>
      <c r="I18" s="303"/>
    </row>
    <row r="19" spans="2:9" s="288" customFormat="1" ht="14.4">
      <c r="C19" s="305" t="s">
        <v>1294</v>
      </c>
      <c r="D19"/>
      <c r="E19" s="303"/>
      <c r="G19" s="303"/>
      <c r="H19" s="13"/>
      <c r="I19" s="303"/>
    </row>
    <row r="20" spans="2:9" s="288" customFormat="1" ht="14.4">
      <c r="C20" s="305" t="s">
        <v>1472</v>
      </c>
      <c r="D20"/>
      <c r="E20" s="303"/>
      <c r="G20" s="303"/>
      <c r="H20" s="13"/>
      <c r="I20" s="303"/>
    </row>
    <row r="21" spans="2:9" s="288" customFormat="1" ht="14.4">
      <c r="C21" s="305" t="s">
        <v>1295</v>
      </c>
      <c r="D21"/>
      <c r="E21" s="303"/>
      <c r="G21" s="303"/>
      <c r="H21" s="13"/>
      <c r="I21" s="303"/>
    </row>
    <row r="22" spans="2:9" s="288" customFormat="1" ht="14.4">
      <c r="C22" s="303" t="s">
        <v>931</v>
      </c>
      <c r="D22"/>
      <c r="E22" s="303"/>
      <c r="G22" s="303"/>
      <c r="H22" s="13"/>
      <c r="I22" s="303"/>
    </row>
    <row r="23" spans="2:9" s="288" customFormat="1" ht="14.4">
      <c r="C23" s="305" t="s">
        <v>1293</v>
      </c>
      <c r="D23"/>
      <c r="E23" s="303"/>
      <c r="G23" s="303"/>
      <c r="H23" s="13"/>
      <c r="I23" s="303"/>
    </row>
    <row r="24" spans="2:9" s="288" customFormat="1" ht="14.4">
      <c r="C24" s="305" t="s">
        <v>1296</v>
      </c>
      <c r="D24"/>
      <c r="E24" s="303"/>
      <c r="G24" s="303"/>
      <c r="H24" s="13"/>
      <c r="I24" s="303"/>
    </row>
    <row r="25" spans="2:9" s="288" customFormat="1" ht="14.4">
      <c r="C25" s="305" t="s">
        <v>881</v>
      </c>
      <c r="D25"/>
      <c r="E25" s="303"/>
      <c r="G25" s="303"/>
      <c r="I25" s="303"/>
    </row>
    <row r="26" spans="2:9" s="288" customFormat="1" ht="14.4">
      <c r="C26" s="305" t="s">
        <v>1292</v>
      </c>
      <c r="D26"/>
      <c r="E26" s="303"/>
      <c r="G26" s="303"/>
      <c r="I26" s="303"/>
    </row>
    <row r="27" spans="2:9" s="288" customFormat="1" ht="14.4">
      <c r="C27" s="305" t="s">
        <v>893</v>
      </c>
      <c r="D27"/>
      <c r="E27" s="303"/>
      <c r="G27" s="303"/>
      <c r="I27" s="303"/>
    </row>
    <row r="28" spans="2:9" s="288" customFormat="1" ht="14.4">
      <c r="C28" s="502" t="s">
        <v>1297</v>
      </c>
      <c r="D28"/>
      <c r="E28" s="304"/>
      <c r="G28" s="304"/>
      <c r="H28" s="13"/>
      <c r="I28" s="304"/>
    </row>
    <row r="29" spans="2:9" s="288" customFormat="1" ht="14.25" customHeight="1">
      <c r="C29" s="303"/>
      <c r="D29"/>
      <c r="E29" s="302" t="s">
        <v>880</v>
      </c>
      <c r="G29" s="302" t="s">
        <v>880</v>
      </c>
      <c r="H29" s="13"/>
      <c r="I29" s="302" t="s">
        <v>880</v>
      </c>
    </row>
    <row r="30" spans="2:9" s="288" customFormat="1" ht="14.4">
      <c r="B30" s="301" t="s">
        <v>877</v>
      </c>
      <c r="C30" s="292" t="s">
        <v>930</v>
      </c>
      <c r="D30" s="237"/>
      <c r="E30" s="298"/>
      <c r="F30" s="300"/>
      <c r="G30" s="298"/>
      <c r="H30" s="299"/>
      <c r="I30" s="298"/>
    </row>
    <row r="31" spans="2:9" s="288" customFormat="1" ht="3.75" customHeight="1">
      <c r="C31" s="325"/>
      <c r="D31" s="325"/>
      <c r="E31" s="324"/>
      <c r="I31" s="297"/>
    </row>
    <row r="32" spans="2:9" s="288" customFormat="1" ht="13.8">
      <c r="C32" s="296" t="s">
        <v>879</v>
      </c>
      <c r="D32" s="296"/>
    </row>
    <row r="33" spans="2:10" s="288" customFormat="1" ht="14.4">
      <c r="C33" s="293" t="s">
        <v>929</v>
      </c>
      <c r="D33"/>
      <c r="E33" s="294">
        <f>+E30-E15</f>
        <v>0</v>
      </c>
      <c r="F33" s="295"/>
      <c r="G33" s="294">
        <f>+G30-G15</f>
        <v>0</v>
      </c>
      <c r="H33" s="323"/>
      <c r="I33" s="294">
        <f>+I30-I15</f>
        <v>0</v>
      </c>
    </row>
    <row r="34" spans="2:10" s="288" customFormat="1" ht="14.4">
      <c r="C34" s="293" t="s">
        <v>928</v>
      </c>
      <c r="D34"/>
      <c r="E34" s="318" t="e">
        <f>+E33/E15*100</f>
        <v>#DIV/0!</v>
      </c>
      <c r="F34" s="319"/>
      <c r="G34" s="318" t="e">
        <f>+G33/G15*100</f>
        <v>#DIV/0!</v>
      </c>
      <c r="H34" s="319"/>
      <c r="I34" s="318" t="e">
        <f>+I33/I15*100</f>
        <v>#DIV/0!</v>
      </c>
    </row>
    <row r="35" spans="2:10" s="288" customFormat="1" ht="120" customHeight="1">
      <c r="C35" s="291" t="s">
        <v>878</v>
      </c>
      <c r="D35"/>
      <c r="E35" s="290"/>
      <c r="G35" s="290"/>
      <c r="I35" s="290"/>
    </row>
    <row r="36" spans="2:10" s="288" customFormat="1" ht="10.95" customHeight="1"/>
    <row r="37" spans="2:10" s="288" customFormat="1" ht="105.6" customHeight="1">
      <c r="B37" s="289" t="s">
        <v>877</v>
      </c>
      <c r="C37" s="1501" t="s">
        <v>4516</v>
      </c>
      <c r="D37" s="1502"/>
      <c r="E37" s="1502"/>
      <c r="F37" s="1502"/>
      <c r="G37" s="1502"/>
      <c r="H37" s="1502"/>
      <c r="I37" s="1502"/>
      <c r="J37" s="968"/>
    </row>
    <row r="38" spans="2:10" s="288" customFormat="1" ht="40.5" customHeight="1">
      <c r="B38" s="289"/>
      <c r="C38" s="1501" t="s">
        <v>4517</v>
      </c>
      <c r="D38" s="1502"/>
      <c r="E38" s="1502"/>
      <c r="F38" s="1502"/>
      <c r="G38" s="1502"/>
      <c r="H38" s="1502"/>
      <c r="I38" s="1502"/>
      <c r="J38" s="968"/>
    </row>
    <row r="39" spans="2:10" s="288" customFormat="1" ht="39" customHeight="1">
      <c r="C39" s="1503" t="s">
        <v>4518</v>
      </c>
      <c r="D39" s="1503"/>
      <c r="E39" s="1503"/>
      <c r="F39" s="1503"/>
      <c r="G39" s="1503"/>
      <c r="H39" s="1503"/>
      <c r="I39" s="1503"/>
      <c r="J39" s="968"/>
    </row>
    <row r="40" spans="2:10" s="288" customFormat="1" ht="39.75" customHeight="1">
      <c r="C40" s="1500"/>
      <c r="D40" s="1500"/>
      <c r="E40" s="1500"/>
      <c r="F40" s="1500"/>
      <c r="G40" s="1500"/>
      <c r="H40" s="1500"/>
      <c r="I40" s="1500"/>
      <c r="J40" s="968"/>
    </row>
    <row r="41" spans="2:10" s="288" customFormat="1" ht="13.8"/>
    <row r="42" spans="2:10" s="288" customFormat="1" ht="13.8"/>
    <row r="43" spans="2:10" s="288" customFormat="1" ht="13.8"/>
    <row r="44" spans="2:10" s="288" customFormat="1" ht="13.8"/>
    <row r="45" spans="2:10" s="288" customFormat="1" ht="13.8"/>
    <row r="46" spans="2:10" s="288" customFormat="1" ht="13.8"/>
    <row r="47" spans="2:10" s="288" customFormat="1" ht="13.8"/>
    <row r="48" spans="2:10" s="288" customFormat="1" ht="13.8"/>
    <row r="49" s="288" customFormat="1" ht="13.8"/>
    <row r="50" s="288" customFormat="1" ht="13.8"/>
    <row r="51" s="288" customFormat="1" ht="13.8"/>
    <row r="52" s="288" customFormat="1" ht="13.8"/>
    <row r="53" s="288" customFormat="1" ht="13.8"/>
    <row r="54" s="288" customFormat="1" ht="13.8"/>
    <row r="55" s="288" customFormat="1" ht="13.8"/>
    <row r="56" s="288" customFormat="1" ht="13.8"/>
    <row r="57" s="288" customFormat="1" ht="13.8"/>
    <row r="58" s="288" customFormat="1" ht="13.8"/>
    <row r="59" s="288" customFormat="1" ht="13.8"/>
    <row r="60" s="288" customFormat="1" ht="13.8"/>
    <row r="61" s="288" customFormat="1" ht="13.8"/>
    <row r="62" s="288" customFormat="1" ht="13.8"/>
    <row r="63" s="288" customFormat="1" ht="13.8"/>
    <row r="64" s="288" customFormat="1" ht="13.8"/>
    <row r="65" spans="13:14" s="288" customFormat="1" ht="13.8"/>
    <row r="66" spans="13:14" s="288" customFormat="1" ht="13.8"/>
    <row r="67" spans="13:14" s="288" customFormat="1" ht="13.8"/>
    <row r="68" spans="13:14" s="288" customFormat="1" ht="13.8"/>
    <row r="69" spans="13:14" s="288" customFormat="1" ht="13.8"/>
    <row r="70" spans="13:14" s="288" customFormat="1" ht="13.8"/>
    <row r="71" spans="13:14" s="288" customFormat="1" ht="13.8">
      <c r="M71" s="297"/>
      <c r="N71" s="297"/>
    </row>
    <row r="72" spans="13:14" s="288" customFormat="1" ht="13.8">
      <c r="M72" s="297"/>
      <c r="N72" s="297"/>
    </row>
    <row r="73" spans="13:14" s="288" customFormat="1" ht="13.8"/>
    <row r="74" spans="13:14" s="288" customFormat="1" ht="13.8"/>
    <row r="75" spans="13:14" s="288" customFormat="1" ht="24" customHeight="1"/>
    <row r="76" spans="13:14" s="288" customFormat="1" ht="13.8"/>
  </sheetData>
  <mergeCells count="7">
    <mergeCell ref="B4:I4"/>
    <mergeCell ref="C40:I40"/>
    <mergeCell ref="C5:I5"/>
    <mergeCell ref="C7:I7"/>
    <mergeCell ref="C37:I37"/>
    <mergeCell ref="C38:I38"/>
    <mergeCell ref="C39:I39"/>
  </mergeCells>
  <conditionalFormatting sqref="E34">
    <cfRule type="containsErrors" dxfId="11" priority="3" stopIfTrue="1">
      <formula>ISERROR(E34)</formula>
    </cfRule>
  </conditionalFormatting>
  <conditionalFormatting sqref="G34">
    <cfRule type="containsErrors" dxfId="10" priority="2" stopIfTrue="1">
      <formula>ISERROR(G34)</formula>
    </cfRule>
  </conditionalFormatting>
  <conditionalFormatting sqref="I34">
    <cfRule type="containsErrors" dxfId="9" priority="1" stopIfTrue="1">
      <formula>ISERROR(I34)</formula>
    </cfRule>
  </conditionalFormatting>
  <printOptions horizontalCentered="1"/>
  <pageMargins left="0.39370078740157483" right="0.39370078740157483" top="0.78740157480314965" bottom="0.39370078740157483" header="0.39370078740157483" footer="0"/>
  <pageSetup paperSize="9" scale="64" fitToHeight="0" orientation="portrait" r:id="rId1"/>
  <headerFooter scaleWithDoc="0">
    <oddHeader>&amp;L&amp;G&amp;R&amp;10Anexo à Circular OE2024 
Série A N.º 1408</oddHeader>
  </headerFooter>
  <ignoredErrors>
    <ignoredError sqref="E34 G34:I34" evalError="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5"/>
  <dimension ref="A2:O63"/>
  <sheetViews>
    <sheetView showGridLines="0" zoomScaleNormal="100" zoomScaleSheetLayoutView="100" workbookViewId="0"/>
  </sheetViews>
  <sheetFormatPr defaultColWidth="9.33203125" defaultRowHeight="17.399999999999999"/>
  <cols>
    <col min="1" max="1" width="4" style="218" customWidth="1"/>
    <col min="2" max="2" width="12.6640625" style="499" customWidth="1"/>
    <col min="3" max="3" width="28.6640625" style="224" customWidth="1"/>
    <col min="4" max="4" width="12.33203125" style="514" customWidth="1"/>
    <col min="5" max="5" width="41.6640625" style="224" customWidth="1"/>
    <col min="6" max="6" width="39.44140625" style="513" customWidth="1"/>
    <col min="7" max="7" width="18.6640625" style="218" customWidth="1"/>
    <col min="8" max="9" width="9.33203125" style="218"/>
    <col min="10" max="10" width="39.44140625" style="961" customWidth="1"/>
    <col min="11" max="16384" width="9.33203125" style="218"/>
  </cols>
  <sheetData>
    <row r="2" spans="1:15" ht="7.5" customHeight="1">
      <c r="B2" s="1506"/>
      <c r="C2" s="1506"/>
      <c r="D2" s="1506"/>
      <c r="E2" s="1506"/>
      <c r="F2" s="1506"/>
      <c r="G2" s="618"/>
      <c r="H2" s="618"/>
      <c r="I2" s="618"/>
      <c r="J2" s="953"/>
      <c r="K2" s="618"/>
      <c r="L2" s="618"/>
      <c r="M2" s="618"/>
      <c r="N2" s="618"/>
      <c r="O2" s="618"/>
    </row>
    <row r="3" spans="1:15" s="217" customFormat="1" ht="18">
      <c r="A3" s="216"/>
      <c r="B3" s="1507" t="s">
        <v>739</v>
      </c>
      <c r="C3" s="1507"/>
      <c r="D3" s="1507"/>
      <c r="E3" s="1507"/>
      <c r="F3" s="1507"/>
      <c r="J3" s="954"/>
    </row>
    <row r="4" spans="1:15" ht="15.75" customHeight="1">
      <c r="B4" s="1508" t="s">
        <v>894</v>
      </c>
      <c r="C4" s="1508"/>
      <c r="D4" s="1508"/>
      <c r="E4" s="1508"/>
      <c r="F4" s="1508"/>
      <c r="J4" s="955"/>
    </row>
    <row r="5" spans="1:15" ht="18.600000000000001" thickBot="1">
      <c r="B5" s="497"/>
      <c r="C5" s="219"/>
      <c r="D5" s="219"/>
      <c r="E5" s="219"/>
      <c r="F5" s="219"/>
      <c r="J5" s="956"/>
    </row>
    <row r="6" spans="1:15" ht="48" customHeight="1" thickBot="1">
      <c r="B6" s="1509" t="s">
        <v>699</v>
      </c>
      <c r="C6" s="1510"/>
      <c r="D6" s="1510" t="s">
        <v>700</v>
      </c>
      <c r="E6" s="1510"/>
      <c r="F6" s="220" t="s">
        <v>1730</v>
      </c>
      <c r="J6" s="957"/>
    </row>
    <row r="7" spans="1:15" s="221" customFormat="1" ht="27" customHeight="1">
      <c r="B7" s="962" t="s">
        <v>318</v>
      </c>
      <c r="C7" s="963" t="s">
        <v>701</v>
      </c>
      <c r="D7" s="964" t="s">
        <v>23</v>
      </c>
      <c r="E7" s="725" t="s">
        <v>702</v>
      </c>
      <c r="F7" s="965" t="s">
        <v>1482</v>
      </c>
      <c r="J7" s="958"/>
    </row>
    <row r="8" spans="1:15" s="221" customFormat="1" ht="27" customHeight="1">
      <c r="B8" s="1511" t="s">
        <v>319</v>
      </c>
      <c r="C8" s="1504" t="s">
        <v>1255</v>
      </c>
      <c r="D8" s="511" t="s">
        <v>18</v>
      </c>
      <c r="E8" s="726" t="s">
        <v>1749</v>
      </c>
      <c r="F8" s="706" t="s">
        <v>1483</v>
      </c>
      <c r="J8" s="958"/>
    </row>
    <row r="9" spans="1:15" s="221" customFormat="1" ht="27" customHeight="1">
      <c r="B9" s="1512"/>
      <c r="C9" s="1505"/>
      <c r="D9" s="950">
        <v>17</v>
      </c>
      <c r="E9" s="727" t="s">
        <v>1750</v>
      </c>
      <c r="F9" s="706" t="s">
        <v>1483</v>
      </c>
      <c r="J9" s="958"/>
    </row>
    <row r="10" spans="1:15" s="221" customFormat="1" ht="27" customHeight="1">
      <c r="B10" s="509" t="s">
        <v>320</v>
      </c>
      <c r="C10" s="223" t="s">
        <v>706</v>
      </c>
      <c r="D10" s="511" t="s">
        <v>17</v>
      </c>
      <c r="E10" s="727" t="s">
        <v>707</v>
      </c>
      <c r="F10" s="706" t="s">
        <v>1484</v>
      </c>
      <c r="J10" s="958"/>
    </row>
    <row r="11" spans="1:15" s="221" customFormat="1" ht="27" customHeight="1">
      <c r="B11" s="509" t="s">
        <v>321</v>
      </c>
      <c r="C11" s="223" t="s">
        <v>708</v>
      </c>
      <c r="D11" s="512" t="s">
        <v>22</v>
      </c>
      <c r="E11" s="727" t="s">
        <v>709</v>
      </c>
      <c r="F11" s="707" t="s">
        <v>1487</v>
      </c>
      <c r="J11" s="958"/>
    </row>
    <row r="12" spans="1:15" s="221" customFormat="1" ht="27" customHeight="1">
      <c r="B12" s="510" t="s">
        <v>705</v>
      </c>
      <c r="C12" s="223" t="s">
        <v>711</v>
      </c>
      <c r="D12" s="512" t="s">
        <v>11</v>
      </c>
      <c r="E12" s="727" t="s">
        <v>712</v>
      </c>
      <c r="F12" s="707" t="s">
        <v>1488</v>
      </c>
      <c r="J12" s="959"/>
    </row>
    <row r="13" spans="1:15" s="221" customFormat="1" ht="27" customHeight="1">
      <c r="B13" s="509" t="s">
        <v>322</v>
      </c>
      <c r="C13" s="223" t="s">
        <v>714</v>
      </c>
      <c r="D13" s="512" t="s">
        <v>10</v>
      </c>
      <c r="E13" s="727" t="s">
        <v>715</v>
      </c>
      <c r="F13" s="707" t="s">
        <v>1489</v>
      </c>
      <c r="J13" s="958"/>
    </row>
    <row r="14" spans="1:15" s="221" customFormat="1" ht="27" customHeight="1">
      <c r="B14" s="510" t="s">
        <v>710</v>
      </c>
      <c r="C14" s="222" t="s">
        <v>1256</v>
      </c>
      <c r="D14" s="1513" t="s">
        <v>143</v>
      </c>
      <c r="E14" s="1504" t="s">
        <v>703</v>
      </c>
      <c r="F14" s="706" t="s">
        <v>1485</v>
      </c>
      <c r="J14" s="958"/>
    </row>
    <row r="15" spans="1:15" s="221" customFormat="1" ht="27" customHeight="1">
      <c r="B15" s="510" t="s">
        <v>713</v>
      </c>
      <c r="C15" s="222" t="s">
        <v>704</v>
      </c>
      <c r="D15" s="1514"/>
      <c r="E15" s="1505"/>
      <c r="F15" s="707" t="s">
        <v>1486</v>
      </c>
      <c r="J15" s="960"/>
    </row>
    <row r="16" spans="1:15" s="221" customFormat="1" ht="27" customHeight="1">
      <c r="B16" s="510" t="s">
        <v>323</v>
      </c>
      <c r="C16" s="223" t="s">
        <v>3562</v>
      </c>
      <c r="D16" s="512" t="s">
        <v>9</v>
      </c>
      <c r="E16" s="727" t="s">
        <v>3570</v>
      </c>
      <c r="F16" s="707" t="s">
        <v>1495</v>
      </c>
      <c r="J16" s="960"/>
    </row>
    <row r="17" spans="2:10" s="221" customFormat="1" ht="27" customHeight="1">
      <c r="B17" s="951" t="s">
        <v>324</v>
      </c>
      <c r="C17" s="223" t="s">
        <v>1306</v>
      </c>
      <c r="D17" s="952" t="s">
        <v>21</v>
      </c>
      <c r="E17" s="727" t="s">
        <v>1257</v>
      </c>
      <c r="F17" s="707" t="s">
        <v>1490</v>
      </c>
      <c r="J17" s="960"/>
    </row>
    <row r="18" spans="2:10" s="221" customFormat="1" ht="34.5" customHeight="1">
      <c r="B18" s="951" t="s">
        <v>325</v>
      </c>
      <c r="C18" s="223" t="s">
        <v>1261</v>
      </c>
      <c r="D18" s="952" t="s">
        <v>20</v>
      </c>
      <c r="E18" s="727" t="s">
        <v>1258</v>
      </c>
      <c r="F18" s="707" t="s">
        <v>1491</v>
      </c>
      <c r="J18" s="960"/>
    </row>
    <row r="19" spans="2:10" s="221" customFormat="1" ht="34.5" customHeight="1">
      <c r="B19" s="951" t="s">
        <v>326</v>
      </c>
      <c r="C19" s="223" t="s">
        <v>718</v>
      </c>
      <c r="D19" s="952" t="s">
        <v>1064</v>
      </c>
      <c r="E19" s="727" t="s">
        <v>1259</v>
      </c>
      <c r="F19" s="707" t="s">
        <v>1492</v>
      </c>
      <c r="J19" s="960"/>
    </row>
    <row r="20" spans="2:10" s="221" customFormat="1" ht="34.5" customHeight="1">
      <c r="B20" s="951" t="s">
        <v>327</v>
      </c>
      <c r="C20" s="223" t="s">
        <v>1262</v>
      </c>
      <c r="D20" s="952" t="s">
        <v>1063</v>
      </c>
      <c r="E20" s="727" t="s">
        <v>1260</v>
      </c>
      <c r="F20" s="707" t="s">
        <v>1493</v>
      </c>
      <c r="J20" s="960"/>
    </row>
    <row r="21" spans="2:10" s="221" customFormat="1" ht="27" customHeight="1">
      <c r="B21" s="951" t="s">
        <v>328</v>
      </c>
      <c r="C21" s="223" t="s">
        <v>716</v>
      </c>
      <c r="D21" s="952" t="s">
        <v>72</v>
      </c>
      <c r="E21" s="727" t="s">
        <v>717</v>
      </c>
      <c r="F21" s="707" t="s">
        <v>1494</v>
      </c>
      <c r="J21" s="960"/>
    </row>
    <row r="22" spans="2:10" s="221" customFormat="1" ht="27" customHeight="1">
      <c r="B22" s="951" t="s">
        <v>329</v>
      </c>
      <c r="C22" s="223" t="s">
        <v>1727</v>
      </c>
      <c r="D22" s="952" t="s">
        <v>71</v>
      </c>
      <c r="E22" s="727" t="s">
        <v>1728</v>
      </c>
      <c r="F22" s="707" t="s">
        <v>1729</v>
      </c>
      <c r="J22" s="960"/>
    </row>
    <row r="23" spans="2:10" s="221" customFormat="1" ht="27" customHeight="1">
      <c r="B23" s="1297" t="s">
        <v>330</v>
      </c>
      <c r="C23" s="1298" t="s">
        <v>5202</v>
      </c>
      <c r="D23" s="512" t="s">
        <v>69</v>
      </c>
      <c r="E23" s="727" t="s">
        <v>4479</v>
      </c>
      <c r="F23" s="707" t="s">
        <v>5200</v>
      </c>
      <c r="J23" s="960"/>
    </row>
    <row r="24" spans="2:10" s="221" customFormat="1" ht="27" customHeight="1">
      <c r="B24" s="1297" t="s">
        <v>331</v>
      </c>
      <c r="C24" s="1298" t="s">
        <v>4471</v>
      </c>
      <c r="D24" s="1113" t="s">
        <v>1058</v>
      </c>
      <c r="E24" s="1114" t="s">
        <v>4480</v>
      </c>
      <c r="F24" s="707" t="s">
        <v>5201</v>
      </c>
      <c r="G24" s="1200"/>
      <c r="J24" s="960"/>
    </row>
    <row r="25" spans="2:10" ht="27" customHeight="1" thickBot="1">
      <c r="B25" s="1292" t="s">
        <v>332</v>
      </c>
      <c r="C25" s="1293" t="s">
        <v>3561</v>
      </c>
      <c r="D25" s="1294" t="s">
        <v>4481</v>
      </c>
      <c r="E25" s="1295" t="s">
        <v>3571</v>
      </c>
      <c r="F25" s="1296" t="s">
        <v>1496</v>
      </c>
      <c r="J25" s="960"/>
    </row>
    <row r="26" spans="2:10">
      <c r="B26" s="498"/>
      <c r="C26" s="218"/>
      <c r="D26" s="513"/>
      <c r="E26" s="218"/>
    </row>
    <row r="27" spans="2:10">
      <c r="B27" s="498"/>
      <c r="C27" s="218"/>
      <c r="D27" s="513"/>
      <c r="E27" s="218"/>
    </row>
    <row r="28" spans="2:10">
      <c r="B28" s="498"/>
      <c r="C28" s="218"/>
      <c r="D28" s="513"/>
      <c r="E28" s="218"/>
    </row>
    <row r="29" spans="2:10">
      <c r="B29" s="498"/>
      <c r="C29" s="218"/>
      <c r="D29" s="513"/>
      <c r="E29" s="218"/>
    </row>
    <row r="30" spans="2:10">
      <c r="B30" s="498"/>
      <c r="C30" s="218"/>
      <c r="D30" s="513"/>
      <c r="E30" s="218"/>
    </row>
    <row r="31" spans="2:10">
      <c r="B31" s="498"/>
      <c r="C31" s="218"/>
      <c r="D31" s="513"/>
      <c r="E31" s="218"/>
    </row>
    <row r="32" spans="2:10">
      <c r="B32" s="498"/>
      <c r="C32" s="218"/>
      <c r="D32" s="513"/>
      <c r="E32" s="218"/>
    </row>
    <row r="33" spans="2:5">
      <c r="B33" s="498"/>
      <c r="C33" s="218"/>
      <c r="D33" s="513"/>
      <c r="E33" s="218"/>
    </row>
    <row r="34" spans="2:5">
      <c r="B34" s="498"/>
      <c r="C34" s="218"/>
      <c r="D34" s="513"/>
      <c r="E34" s="218"/>
    </row>
    <row r="35" spans="2:5">
      <c r="B35" s="498"/>
      <c r="C35" s="218"/>
      <c r="D35" s="513"/>
      <c r="E35" s="218"/>
    </row>
    <row r="36" spans="2:5">
      <c r="B36" s="498"/>
      <c r="C36" s="218"/>
      <c r="D36" s="513"/>
      <c r="E36" s="218"/>
    </row>
    <row r="37" spans="2:5">
      <c r="B37" s="498"/>
      <c r="C37" s="218"/>
      <c r="D37" s="513"/>
      <c r="E37" s="218"/>
    </row>
    <row r="38" spans="2:5">
      <c r="B38" s="498"/>
      <c r="C38" s="218"/>
      <c r="D38" s="513"/>
      <c r="E38" s="218"/>
    </row>
    <row r="39" spans="2:5">
      <c r="B39" s="498"/>
      <c r="C39" s="218"/>
      <c r="D39" s="513"/>
      <c r="E39" s="218"/>
    </row>
    <row r="40" spans="2:5">
      <c r="B40" s="498"/>
      <c r="C40" s="218"/>
      <c r="D40" s="513"/>
      <c r="E40" s="218"/>
    </row>
    <row r="41" spans="2:5">
      <c r="B41" s="498"/>
      <c r="C41" s="218"/>
      <c r="D41" s="513"/>
      <c r="E41" s="218"/>
    </row>
    <row r="42" spans="2:5">
      <c r="B42" s="498"/>
      <c r="C42" s="218"/>
      <c r="D42" s="513"/>
      <c r="E42" s="218"/>
    </row>
    <row r="43" spans="2:5">
      <c r="B43" s="498"/>
      <c r="C43" s="218"/>
      <c r="D43" s="513"/>
      <c r="E43" s="218"/>
    </row>
    <row r="44" spans="2:5">
      <c r="B44" s="498"/>
      <c r="C44" s="218"/>
      <c r="D44" s="513"/>
      <c r="E44" s="218"/>
    </row>
    <row r="45" spans="2:5">
      <c r="B45" s="498"/>
      <c r="C45" s="218"/>
      <c r="D45" s="513"/>
      <c r="E45" s="218"/>
    </row>
    <row r="46" spans="2:5">
      <c r="B46" s="498"/>
      <c r="C46" s="218"/>
      <c r="D46" s="513"/>
      <c r="E46" s="218"/>
    </row>
    <row r="47" spans="2:5">
      <c r="B47" s="498"/>
      <c r="C47" s="218"/>
      <c r="D47" s="513"/>
      <c r="E47" s="218"/>
    </row>
    <row r="48" spans="2:5">
      <c r="B48" s="498"/>
      <c r="C48" s="218"/>
      <c r="D48" s="513"/>
      <c r="E48" s="218"/>
    </row>
    <row r="49" spans="2:5">
      <c r="B49" s="498"/>
      <c r="C49" s="218"/>
      <c r="D49" s="513"/>
      <c r="E49" s="218"/>
    </row>
    <row r="50" spans="2:5">
      <c r="B50" s="498"/>
      <c r="C50" s="218"/>
      <c r="D50" s="513"/>
      <c r="E50" s="218"/>
    </row>
    <row r="51" spans="2:5">
      <c r="B51" s="498"/>
      <c r="C51" s="218"/>
      <c r="D51" s="513"/>
      <c r="E51" s="218"/>
    </row>
    <row r="52" spans="2:5">
      <c r="B52" s="498"/>
      <c r="C52" s="218"/>
      <c r="D52" s="513"/>
      <c r="E52" s="218"/>
    </row>
    <row r="53" spans="2:5">
      <c r="B53" s="498"/>
      <c r="C53" s="218"/>
      <c r="D53" s="513"/>
      <c r="E53" s="218"/>
    </row>
    <row r="54" spans="2:5">
      <c r="C54" s="218"/>
      <c r="D54" s="513"/>
      <c r="E54" s="218"/>
    </row>
    <row r="55" spans="2:5">
      <c r="C55" s="218"/>
      <c r="D55" s="513"/>
      <c r="E55" s="218"/>
    </row>
    <row r="56" spans="2:5">
      <c r="C56" s="218"/>
      <c r="D56" s="513"/>
      <c r="E56" s="218"/>
    </row>
    <row r="57" spans="2:5">
      <c r="C57" s="218"/>
      <c r="D57" s="513"/>
      <c r="E57" s="218"/>
    </row>
    <row r="58" spans="2:5">
      <c r="C58" s="218"/>
      <c r="D58" s="513"/>
      <c r="E58" s="218"/>
    </row>
    <row r="59" spans="2:5">
      <c r="C59" s="218"/>
      <c r="D59" s="513"/>
      <c r="E59" s="218"/>
    </row>
    <row r="60" spans="2:5">
      <c r="C60" s="218"/>
      <c r="D60" s="513"/>
      <c r="E60" s="218"/>
    </row>
    <row r="61" spans="2:5">
      <c r="C61" s="218"/>
      <c r="D61" s="513"/>
      <c r="E61" s="218"/>
    </row>
    <row r="62" spans="2:5">
      <c r="C62" s="218"/>
      <c r="D62" s="513"/>
      <c r="E62" s="218"/>
    </row>
    <row r="63" spans="2:5">
      <c r="C63" s="218"/>
      <c r="D63" s="513"/>
      <c r="E63" s="218"/>
    </row>
  </sheetData>
  <mergeCells count="9">
    <mergeCell ref="E14:E15"/>
    <mergeCell ref="B2:F2"/>
    <mergeCell ref="B3:F3"/>
    <mergeCell ref="B4:F4"/>
    <mergeCell ref="B6:C6"/>
    <mergeCell ref="D6:E6"/>
    <mergeCell ref="B8:B9"/>
    <mergeCell ref="C8:C9"/>
    <mergeCell ref="D14:D15"/>
  </mergeCells>
  <hyperlinks>
    <hyperlink ref="F8" r:id="rId1" xr:uid="{00000000-0004-0000-0400-000000000000}"/>
    <hyperlink ref="F7" r:id="rId2" xr:uid="{00000000-0004-0000-0400-000001000000}"/>
    <hyperlink ref="F10" r:id="rId3" xr:uid="{00000000-0004-0000-0400-000002000000}"/>
    <hyperlink ref="F14" r:id="rId4" xr:uid="{00000000-0004-0000-0400-000003000000}"/>
    <hyperlink ref="F11" r:id="rId5" xr:uid="{00000000-0004-0000-0400-000004000000}"/>
    <hyperlink ref="F12" r:id="rId6" xr:uid="{00000000-0004-0000-0400-000005000000}"/>
    <hyperlink ref="F13" r:id="rId7" xr:uid="{00000000-0004-0000-0400-000006000000}"/>
    <hyperlink ref="F17" r:id="rId8" xr:uid="{00000000-0004-0000-0400-000007000000}"/>
    <hyperlink ref="F18" r:id="rId9" xr:uid="{00000000-0004-0000-0400-000008000000}"/>
    <hyperlink ref="F19" r:id="rId10" xr:uid="{00000000-0004-0000-0400-000009000000}"/>
    <hyperlink ref="F20" r:id="rId11" xr:uid="{00000000-0004-0000-0400-00000A000000}"/>
    <hyperlink ref="F21" r:id="rId12" xr:uid="{00000000-0004-0000-0400-00000B000000}"/>
    <hyperlink ref="F22" r:id="rId13" xr:uid="{00000000-0004-0000-0400-00000F000000}"/>
    <hyperlink ref="F23" r:id="rId14" xr:uid="{00000000-0004-0000-0400-000010000000}"/>
    <hyperlink ref="F9" r:id="rId15" xr:uid="{00000000-0004-0000-0400-000011000000}"/>
    <hyperlink ref="F16" r:id="rId16" xr:uid="{43546764-6942-478A-B43A-9500B7CCE02E}"/>
    <hyperlink ref="F25" r:id="rId17" display="PROG.INFRAESTRUTURASHAB@DGO.GOV.PT" xr:uid="{7FD1994A-8775-4C23-8531-397F8334F9D0}"/>
    <hyperlink ref="F24" r:id="rId18" xr:uid="{13EB4913-A52A-4C67-B7C6-F28ECD251A48}"/>
  </hyperlinks>
  <printOptions horizontalCentered="1"/>
  <pageMargins left="0.39370078740157483" right="0.39370078740157483" top="0.78740157480314965" bottom="0.39370078740157483" header="0.39370078740157483" footer="0"/>
  <pageSetup paperSize="9" scale="60" fitToHeight="0" orientation="portrait" r:id="rId19"/>
  <headerFooter scaleWithDoc="0">
    <oddHeader>&amp;L&amp;G&amp;R&amp;10Anexo à Circular OE2024 
Série A N.º 1408</oddHeader>
  </headerFooter>
  <colBreaks count="1" manualBreakCount="1">
    <brk id="7" max="1048575" man="1"/>
  </colBreaks>
  <ignoredErrors>
    <ignoredError sqref="B7:D7 B8 D8 B10:B16 B17:D22 C10:D14 D16 C15 B23:B24 D23:D24 B25 D25" numberStoredAsText="1"/>
  </ignoredErrors>
  <drawing r:id="rId20"/>
  <legacyDrawingHF r:id="rId2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lha6"/>
  <dimension ref="B2:F104"/>
  <sheetViews>
    <sheetView showGridLines="0" zoomScale="115" zoomScaleNormal="115" zoomScaleSheetLayoutView="100" workbookViewId="0"/>
  </sheetViews>
  <sheetFormatPr defaultColWidth="8.6640625" defaultRowHeight="14.4"/>
  <cols>
    <col min="1" max="1" width="3.33203125" style="1086" customWidth="1"/>
    <col min="2" max="2" width="6.44140625" style="1086" customWidth="1"/>
    <col min="3" max="3" width="99.33203125" style="1086" bestFit="1" customWidth="1"/>
    <col min="4" max="4" width="11.33203125" style="1086" customWidth="1"/>
    <col min="5" max="16384" width="8.6640625" style="1086"/>
  </cols>
  <sheetData>
    <row r="2" spans="2:6" ht="23.25" customHeight="1">
      <c r="B2" s="1517"/>
      <c r="C2" s="1517"/>
    </row>
    <row r="3" spans="2:6" ht="18">
      <c r="B3" s="1515" t="s">
        <v>460</v>
      </c>
      <c r="C3" s="1515"/>
      <c r="D3" s="1432"/>
    </row>
    <row r="4" spans="2:6" ht="18.75" customHeight="1">
      <c r="B4" s="1516" t="s">
        <v>566</v>
      </c>
      <c r="C4" s="1516"/>
    </row>
    <row r="5" spans="2:6" ht="11.25" customHeight="1" thickBot="1">
      <c r="E5" s="635"/>
      <c r="F5" s="635"/>
    </row>
    <row r="6" spans="2:6" ht="22.5" customHeight="1">
      <c r="B6" s="1097" t="s">
        <v>0</v>
      </c>
      <c r="C6" s="1098" t="s">
        <v>342</v>
      </c>
    </row>
    <row r="7" spans="2:6" ht="18.75" customHeight="1">
      <c r="B7" s="1099" t="s">
        <v>318</v>
      </c>
      <c r="C7" s="1100" t="s">
        <v>343</v>
      </c>
    </row>
    <row r="8" spans="2:6" ht="18.75" customHeight="1">
      <c r="B8" s="537" t="s">
        <v>319</v>
      </c>
      <c r="C8" s="654" t="s">
        <v>1298</v>
      </c>
    </row>
    <row r="9" spans="2:6" ht="18.75" customHeight="1">
      <c r="B9" s="537" t="s">
        <v>320</v>
      </c>
      <c r="C9" s="654" t="s">
        <v>344</v>
      </c>
    </row>
    <row r="10" spans="2:6" ht="18.75" customHeight="1">
      <c r="B10" s="537" t="s">
        <v>321</v>
      </c>
      <c r="C10" s="654" t="s">
        <v>345</v>
      </c>
    </row>
    <row r="11" spans="2:6" ht="18.75" customHeight="1">
      <c r="B11" s="537" t="s">
        <v>603</v>
      </c>
      <c r="C11" s="654" t="s">
        <v>346</v>
      </c>
    </row>
    <row r="12" spans="2:6" ht="18.75" customHeight="1">
      <c r="B12" s="537" t="s">
        <v>322</v>
      </c>
      <c r="C12" s="654" t="s">
        <v>347</v>
      </c>
    </row>
    <row r="13" spans="2:6" ht="18.75" customHeight="1">
      <c r="B13" s="537" t="s">
        <v>604</v>
      </c>
      <c r="C13" s="654" t="s">
        <v>348</v>
      </c>
    </row>
    <row r="14" spans="2:6" ht="18.75" customHeight="1">
      <c r="B14" s="537" t="s">
        <v>605</v>
      </c>
      <c r="C14" s="654" t="s">
        <v>349</v>
      </c>
    </row>
    <row r="15" spans="2:6" ht="18.75" customHeight="1">
      <c r="B15" s="537" t="s">
        <v>323</v>
      </c>
      <c r="C15" s="654" t="s">
        <v>350</v>
      </c>
    </row>
    <row r="16" spans="2:6" ht="18.75" customHeight="1">
      <c r="B16" s="537" t="s">
        <v>324</v>
      </c>
      <c r="C16" s="654" t="s">
        <v>351</v>
      </c>
    </row>
    <row r="17" spans="2:3" ht="18.75" customHeight="1">
      <c r="B17" s="537" t="s">
        <v>325</v>
      </c>
      <c r="C17" s="654" t="s">
        <v>352</v>
      </c>
    </row>
    <row r="18" spans="2:3" ht="18.75" customHeight="1">
      <c r="B18" s="537" t="s">
        <v>326</v>
      </c>
      <c r="C18" s="654" t="s">
        <v>353</v>
      </c>
    </row>
    <row r="19" spans="2:3" ht="18.75" customHeight="1">
      <c r="B19" s="537" t="s">
        <v>327</v>
      </c>
      <c r="C19" s="654" t="s">
        <v>455</v>
      </c>
    </row>
    <row r="20" spans="2:3" ht="18.75" customHeight="1">
      <c r="B20" s="537" t="s">
        <v>328</v>
      </c>
      <c r="C20" s="654" t="s">
        <v>354</v>
      </c>
    </row>
    <row r="21" spans="2:3" ht="18.75" customHeight="1">
      <c r="B21" s="537" t="s">
        <v>329</v>
      </c>
      <c r="C21" s="654" t="s">
        <v>355</v>
      </c>
    </row>
    <row r="22" spans="2:3" ht="18.75" customHeight="1">
      <c r="B22" s="537" t="s">
        <v>330</v>
      </c>
      <c r="C22" s="654" t="s">
        <v>356</v>
      </c>
    </row>
    <row r="23" spans="2:3" ht="18.75" customHeight="1">
      <c r="B23" s="537" t="s">
        <v>331</v>
      </c>
      <c r="C23" s="654" t="s">
        <v>357</v>
      </c>
    </row>
    <row r="24" spans="2:3" ht="18.75" customHeight="1">
      <c r="B24" s="537" t="s">
        <v>332</v>
      </c>
      <c r="C24" s="654" t="s">
        <v>358</v>
      </c>
    </row>
    <row r="25" spans="2:3" ht="18.75" customHeight="1">
      <c r="B25" s="537" t="s">
        <v>333</v>
      </c>
      <c r="C25" s="654" t="s">
        <v>359</v>
      </c>
    </row>
    <row r="26" spans="2:3" ht="18.75" customHeight="1">
      <c r="B26" s="537" t="s">
        <v>334</v>
      </c>
      <c r="C26" s="654" t="s">
        <v>360</v>
      </c>
    </row>
    <row r="27" spans="2:3" ht="18.75" customHeight="1">
      <c r="B27" s="537" t="s">
        <v>335</v>
      </c>
      <c r="C27" s="654" t="s">
        <v>361</v>
      </c>
    </row>
    <row r="28" spans="2:3" ht="18.75" customHeight="1">
      <c r="B28" s="537" t="s">
        <v>606</v>
      </c>
      <c r="C28" s="654" t="s">
        <v>362</v>
      </c>
    </row>
    <row r="29" spans="2:3" ht="18.75" customHeight="1">
      <c r="B29" s="537" t="s">
        <v>409</v>
      </c>
      <c r="C29" s="654" t="s">
        <v>363</v>
      </c>
    </row>
    <row r="30" spans="2:3" ht="18.75" customHeight="1">
      <c r="B30" s="537" t="s">
        <v>410</v>
      </c>
      <c r="C30" s="654" t="s">
        <v>364</v>
      </c>
    </row>
    <row r="31" spans="2:3" ht="18.75" customHeight="1">
      <c r="B31" s="537" t="s">
        <v>411</v>
      </c>
      <c r="C31" s="654" t="s">
        <v>365</v>
      </c>
    </row>
    <row r="32" spans="2:3" ht="18.75" customHeight="1">
      <c r="B32" s="537" t="s">
        <v>412</v>
      </c>
      <c r="C32" s="654" t="s">
        <v>366</v>
      </c>
    </row>
    <row r="33" spans="2:3" ht="18.75" customHeight="1">
      <c r="B33" s="537" t="s">
        <v>413</v>
      </c>
      <c r="C33" s="654" t="s">
        <v>367</v>
      </c>
    </row>
    <row r="34" spans="2:3" ht="18.75" customHeight="1">
      <c r="B34" s="537" t="s">
        <v>414</v>
      </c>
      <c r="C34" s="654" t="s">
        <v>368</v>
      </c>
    </row>
    <row r="35" spans="2:3" ht="18.75" customHeight="1">
      <c r="B35" s="537" t="s">
        <v>415</v>
      </c>
      <c r="C35" s="654" t="s">
        <v>369</v>
      </c>
    </row>
    <row r="36" spans="2:3" ht="18.75" customHeight="1">
      <c r="B36" s="537" t="s">
        <v>416</v>
      </c>
      <c r="C36" s="654" t="s">
        <v>370</v>
      </c>
    </row>
    <row r="37" spans="2:3" ht="18.75" customHeight="1">
      <c r="B37" s="537" t="s">
        <v>417</v>
      </c>
      <c r="C37" s="654" t="s">
        <v>371</v>
      </c>
    </row>
    <row r="38" spans="2:3" ht="18.75" customHeight="1">
      <c r="B38" s="537" t="s">
        <v>418</v>
      </c>
      <c r="C38" s="654" t="s">
        <v>372</v>
      </c>
    </row>
    <row r="39" spans="2:3" ht="18.75" customHeight="1">
      <c r="B39" s="537" t="s">
        <v>419</v>
      </c>
      <c r="C39" s="654" t="s">
        <v>373</v>
      </c>
    </row>
    <row r="40" spans="2:3" ht="18.75" customHeight="1">
      <c r="B40" s="537" t="s">
        <v>420</v>
      </c>
      <c r="C40" s="654" t="s">
        <v>374</v>
      </c>
    </row>
    <row r="41" spans="2:3" ht="18.75" customHeight="1">
      <c r="B41" s="537" t="s">
        <v>421</v>
      </c>
      <c r="C41" s="654" t="s">
        <v>375</v>
      </c>
    </row>
    <row r="42" spans="2:3" ht="18.75" customHeight="1">
      <c r="B42" s="537" t="s">
        <v>422</v>
      </c>
      <c r="C42" s="654" t="s">
        <v>376</v>
      </c>
    </row>
    <row r="43" spans="2:3" ht="18.75" customHeight="1">
      <c r="B43" s="537" t="s">
        <v>423</v>
      </c>
      <c r="C43" s="654" t="s">
        <v>377</v>
      </c>
    </row>
    <row r="44" spans="2:3" ht="18.75" customHeight="1">
      <c r="B44" s="537" t="s">
        <v>424</v>
      </c>
      <c r="C44" s="654" t="s">
        <v>378</v>
      </c>
    </row>
    <row r="45" spans="2:3" ht="18.75" customHeight="1">
      <c r="B45" s="537" t="s">
        <v>425</v>
      </c>
      <c r="C45" s="654" t="s">
        <v>379</v>
      </c>
    </row>
    <row r="46" spans="2:3" ht="18.75" customHeight="1">
      <c r="B46" s="537" t="s">
        <v>426</v>
      </c>
      <c r="C46" s="654" t="s">
        <v>380</v>
      </c>
    </row>
    <row r="47" spans="2:3" ht="18.75" customHeight="1">
      <c r="B47" s="537" t="s">
        <v>427</v>
      </c>
      <c r="C47" s="654" t="s">
        <v>381</v>
      </c>
    </row>
    <row r="48" spans="2:3" ht="18.75" customHeight="1">
      <c r="B48" s="537" t="s">
        <v>428</v>
      </c>
      <c r="C48" s="654" t="s">
        <v>382</v>
      </c>
    </row>
    <row r="49" spans="2:3" ht="18.75" customHeight="1">
      <c r="B49" s="537" t="s">
        <v>429</v>
      </c>
      <c r="C49" s="654" t="s">
        <v>383</v>
      </c>
    </row>
    <row r="50" spans="2:3" ht="18.75" customHeight="1">
      <c r="B50" s="537" t="s">
        <v>430</v>
      </c>
      <c r="C50" s="654" t="s">
        <v>384</v>
      </c>
    </row>
    <row r="51" spans="2:3" ht="18.75" customHeight="1">
      <c r="B51" s="537" t="s">
        <v>431</v>
      </c>
      <c r="C51" s="654" t="s">
        <v>385</v>
      </c>
    </row>
    <row r="52" spans="2:3" ht="18.75" customHeight="1">
      <c r="B52" s="537" t="s">
        <v>432</v>
      </c>
      <c r="C52" s="654" t="s">
        <v>386</v>
      </c>
    </row>
    <row r="53" spans="2:3" ht="18.75" customHeight="1">
      <c r="B53" s="537" t="s">
        <v>433</v>
      </c>
      <c r="C53" s="654" t="s">
        <v>387</v>
      </c>
    </row>
    <row r="54" spans="2:3" ht="18.75" customHeight="1">
      <c r="B54" s="537" t="s">
        <v>434</v>
      </c>
      <c r="C54" s="654" t="s">
        <v>388</v>
      </c>
    </row>
    <row r="55" spans="2:3" ht="18.75" customHeight="1">
      <c r="B55" s="537" t="s">
        <v>435</v>
      </c>
      <c r="C55" s="654" t="s">
        <v>389</v>
      </c>
    </row>
    <row r="56" spans="2:3" ht="18.75" customHeight="1">
      <c r="B56" s="537" t="s">
        <v>436</v>
      </c>
      <c r="C56" s="654" t="s">
        <v>390</v>
      </c>
    </row>
    <row r="57" spans="2:3" ht="18.75" customHeight="1">
      <c r="B57" s="537" t="s">
        <v>437</v>
      </c>
      <c r="C57" s="654" t="s">
        <v>391</v>
      </c>
    </row>
    <row r="58" spans="2:3" ht="18.75" customHeight="1">
      <c r="B58" s="537" t="s">
        <v>438</v>
      </c>
      <c r="C58" s="654" t="s">
        <v>392</v>
      </c>
    </row>
    <row r="59" spans="2:3" ht="18.75" customHeight="1">
      <c r="B59" s="537" t="s">
        <v>439</v>
      </c>
      <c r="C59" s="654" t="s">
        <v>393</v>
      </c>
    </row>
    <row r="60" spans="2:3" ht="18.75" customHeight="1">
      <c r="B60" s="537" t="s">
        <v>440</v>
      </c>
      <c r="C60" s="654" t="s">
        <v>394</v>
      </c>
    </row>
    <row r="61" spans="2:3" ht="18.75" customHeight="1">
      <c r="B61" s="537" t="s">
        <v>441</v>
      </c>
      <c r="C61" s="654" t="s">
        <v>395</v>
      </c>
    </row>
    <row r="62" spans="2:3" ht="18.75" customHeight="1">
      <c r="B62" s="537" t="s">
        <v>442</v>
      </c>
      <c r="C62" s="654" t="s">
        <v>396</v>
      </c>
    </row>
    <row r="63" spans="2:3" ht="18.75" customHeight="1">
      <c r="B63" s="537" t="s">
        <v>443</v>
      </c>
      <c r="C63" s="654" t="s">
        <v>397</v>
      </c>
    </row>
    <row r="64" spans="2:3" ht="18.75" customHeight="1">
      <c r="B64" s="537" t="s">
        <v>444</v>
      </c>
      <c r="C64" s="654" t="s">
        <v>398</v>
      </c>
    </row>
    <row r="65" spans="2:3" ht="18.75" customHeight="1">
      <c r="B65" s="537" t="s">
        <v>445</v>
      </c>
      <c r="C65" s="654" t="s">
        <v>399</v>
      </c>
    </row>
    <row r="66" spans="2:3" ht="18.75" customHeight="1">
      <c r="B66" s="537" t="s">
        <v>446</v>
      </c>
      <c r="C66" s="654" t="s">
        <v>400</v>
      </c>
    </row>
    <row r="67" spans="2:3" ht="18.75" customHeight="1">
      <c r="B67" s="537" t="s">
        <v>447</v>
      </c>
      <c r="C67" s="654" t="s">
        <v>401</v>
      </c>
    </row>
    <row r="68" spans="2:3" ht="18.75" customHeight="1">
      <c r="B68" s="537" t="s">
        <v>448</v>
      </c>
      <c r="C68" s="654" t="s">
        <v>402</v>
      </c>
    </row>
    <row r="69" spans="2:3" ht="18.75" customHeight="1">
      <c r="B69" s="537" t="s">
        <v>449</v>
      </c>
      <c r="C69" s="654" t="s">
        <v>403</v>
      </c>
    </row>
    <row r="70" spans="2:3" ht="18.75" customHeight="1">
      <c r="B70" s="537" t="s">
        <v>450</v>
      </c>
      <c r="C70" s="654" t="s">
        <v>404</v>
      </c>
    </row>
    <row r="71" spans="2:3" ht="18.75" customHeight="1">
      <c r="B71" s="537" t="s">
        <v>451</v>
      </c>
      <c r="C71" s="654" t="s">
        <v>405</v>
      </c>
    </row>
    <row r="72" spans="2:3" ht="18.75" customHeight="1">
      <c r="B72" s="537" t="s">
        <v>452</v>
      </c>
      <c r="C72" s="654" t="s">
        <v>406</v>
      </c>
    </row>
    <row r="73" spans="2:3" ht="18.75" customHeight="1">
      <c r="B73" s="537" t="s">
        <v>453</v>
      </c>
      <c r="C73" s="654" t="s">
        <v>407</v>
      </c>
    </row>
    <row r="74" spans="2:3" ht="18.75" customHeight="1">
      <c r="B74" s="537" t="s">
        <v>454</v>
      </c>
      <c r="C74" s="654" t="s">
        <v>408</v>
      </c>
    </row>
    <row r="75" spans="2:3" ht="18.75" customHeight="1">
      <c r="B75" s="537" t="s">
        <v>607</v>
      </c>
      <c r="C75" s="654" t="s">
        <v>608</v>
      </c>
    </row>
    <row r="76" spans="2:3" ht="18.75" customHeight="1">
      <c r="B76" s="537" t="s">
        <v>609</v>
      </c>
      <c r="C76" s="654" t="s">
        <v>610</v>
      </c>
    </row>
    <row r="77" spans="2:3" ht="18.75" customHeight="1">
      <c r="B77" s="537" t="s">
        <v>611</v>
      </c>
      <c r="C77" s="654" t="s">
        <v>612</v>
      </c>
    </row>
    <row r="78" spans="2:3" ht="18.75" customHeight="1">
      <c r="B78" s="537" t="s">
        <v>613</v>
      </c>
      <c r="C78" s="654" t="s">
        <v>614</v>
      </c>
    </row>
    <row r="79" spans="2:3" ht="18.75" customHeight="1">
      <c r="B79" s="537" t="s">
        <v>615</v>
      </c>
      <c r="C79" s="654" t="s">
        <v>616</v>
      </c>
    </row>
    <row r="80" spans="2:3" ht="18.75" customHeight="1">
      <c r="B80" s="537" t="s">
        <v>617</v>
      </c>
      <c r="C80" s="654" t="s">
        <v>618</v>
      </c>
    </row>
    <row r="81" spans="2:4" ht="18.75" customHeight="1">
      <c r="B81" s="537" t="s">
        <v>619</v>
      </c>
      <c r="C81" s="654" t="s">
        <v>620</v>
      </c>
    </row>
    <row r="82" spans="2:4" ht="18.75" customHeight="1">
      <c r="B82" s="537" t="s">
        <v>621</v>
      </c>
      <c r="C82" s="654" t="s">
        <v>622</v>
      </c>
    </row>
    <row r="83" spans="2:4" ht="18.75" customHeight="1">
      <c r="B83" s="537" t="s">
        <v>623</v>
      </c>
      <c r="C83" s="654" t="s">
        <v>624</v>
      </c>
    </row>
    <row r="84" spans="2:4" ht="18.75" customHeight="1">
      <c r="B84" s="537" t="s">
        <v>625</v>
      </c>
      <c r="C84" s="654" t="s">
        <v>626</v>
      </c>
    </row>
    <row r="85" spans="2:4" ht="18.75" customHeight="1">
      <c r="B85" s="537" t="s">
        <v>627</v>
      </c>
      <c r="C85" s="654" t="s">
        <v>628</v>
      </c>
    </row>
    <row r="86" spans="2:4" ht="18.75" customHeight="1">
      <c r="B86" s="537" t="s">
        <v>629</v>
      </c>
      <c r="C86" s="654" t="s">
        <v>630</v>
      </c>
    </row>
    <row r="87" spans="2:4" ht="18.75" customHeight="1">
      <c r="B87" s="537" t="s">
        <v>631</v>
      </c>
      <c r="C87" s="654" t="s">
        <v>632</v>
      </c>
    </row>
    <row r="88" spans="2:4" ht="18.75" customHeight="1">
      <c r="B88" s="537" t="s">
        <v>1332</v>
      </c>
      <c r="C88" s="654" t="s">
        <v>1333</v>
      </c>
    </row>
    <row r="89" spans="2:4" ht="18.75" customHeight="1">
      <c r="B89" s="537" t="s">
        <v>1334</v>
      </c>
      <c r="C89" s="654" t="s">
        <v>1335</v>
      </c>
    </row>
    <row r="90" spans="2:4" ht="18.75" customHeight="1">
      <c r="B90" s="616" t="s">
        <v>1349</v>
      </c>
      <c r="C90" s="617" t="s">
        <v>1350</v>
      </c>
    </row>
    <row r="91" spans="2:4" ht="18.75" customHeight="1">
      <c r="B91" s="662" t="s">
        <v>1475</v>
      </c>
      <c r="C91" s="655" t="s">
        <v>1570</v>
      </c>
    </row>
    <row r="92" spans="2:4" ht="18.75" customHeight="1">
      <c r="B92" s="662" t="s">
        <v>1823</v>
      </c>
      <c r="C92" s="654" t="s">
        <v>1824</v>
      </c>
      <c r="D92" s="1101"/>
    </row>
    <row r="93" spans="2:4" ht="18.75" customHeight="1">
      <c r="B93" s="537" t="s">
        <v>1476</v>
      </c>
      <c r="C93" s="654" t="s">
        <v>1510</v>
      </c>
    </row>
    <row r="94" spans="2:4" ht="18.75" customHeight="1">
      <c r="B94" s="537" t="s">
        <v>1477</v>
      </c>
      <c r="C94" s="654" t="s">
        <v>1511</v>
      </c>
    </row>
    <row r="95" spans="2:4" ht="18.75" customHeight="1">
      <c r="B95" s="537" t="s">
        <v>1478</v>
      </c>
      <c r="C95" s="654" t="s">
        <v>1512</v>
      </c>
    </row>
    <row r="96" spans="2:4" ht="18.75" customHeight="1">
      <c r="B96" s="537" t="s">
        <v>1479</v>
      </c>
      <c r="C96" s="654" t="s">
        <v>1513</v>
      </c>
    </row>
    <row r="97" spans="2:4" ht="18.75" customHeight="1">
      <c r="B97" s="537" t="s">
        <v>1480</v>
      </c>
      <c r="C97" s="654" t="s">
        <v>1514</v>
      </c>
    </row>
    <row r="98" spans="2:4" ht="18.75" customHeight="1">
      <c r="B98" s="537" t="s">
        <v>1481</v>
      </c>
      <c r="C98" s="654" t="s">
        <v>1515</v>
      </c>
    </row>
    <row r="99" spans="2:4" ht="18.75" customHeight="1">
      <c r="B99" s="537" t="s">
        <v>1575</v>
      </c>
      <c r="C99" s="654" t="s">
        <v>1516</v>
      </c>
    </row>
    <row r="100" spans="2:4" ht="18.75" customHeight="1">
      <c r="B100" s="537" t="s">
        <v>1576</v>
      </c>
      <c r="C100" s="654" t="s">
        <v>1517</v>
      </c>
    </row>
    <row r="101" spans="2:4" ht="18.75" customHeight="1">
      <c r="B101" s="871">
        <v>100</v>
      </c>
      <c r="C101" s="872" t="s">
        <v>3312</v>
      </c>
      <c r="D101" s="1101"/>
    </row>
    <row r="102" spans="2:4" ht="18.75" customHeight="1">
      <c r="B102" s="871">
        <v>101</v>
      </c>
      <c r="C102" s="872" t="s">
        <v>3322</v>
      </c>
      <c r="D102" s="1101"/>
    </row>
    <row r="103" spans="2:4" ht="18.75" customHeight="1">
      <c r="B103" s="873">
        <v>102</v>
      </c>
      <c r="C103" s="874" t="s">
        <v>4444</v>
      </c>
      <c r="D103" s="1101"/>
    </row>
    <row r="104" spans="2:4" ht="18.75" customHeight="1" thickBot="1">
      <c r="B104" s="1102">
        <v>103</v>
      </c>
      <c r="C104" s="1103" t="s">
        <v>4443</v>
      </c>
    </row>
  </sheetData>
  <mergeCells count="3">
    <mergeCell ref="B3:C3"/>
    <mergeCell ref="B4:C4"/>
    <mergeCell ref="B2:C2"/>
  </mergeCells>
  <printOptions horizontalCentered="1"/>
  <pageMargins left="0.39370078740157483" right="0.39370078740157483" top="0.78740157480314965" bottom="0.39370078740157483" header="0.39370078740157483" footer="0"/>
  <pageSetup paperSize="9" scale="70" fitToHeight="0" orientation="portrait" r:id="rId1"/>
  <headerFooter scaleWithDoc="0">
    <oddHeader>&amp;L&amp;G&amp;R&amp;10Anexo à Circular OE2024
Série A N.º 1408</oddHeader>
  </headerFooter>
  <rowBreaks count="1" manualBreakCount="1">
    <brk id="59" max="3" man="1"/>
  </rowBreaks>
  <colBreaks count="1" manualBreakCount="1">
    <brk id="4" max="1048575" man="1"/>
  </colBreaks>
  <ignoredErrors>
    <ignoredError sqref="B92:B100 B7:B91" numberStoredAsText="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lha7"/>
  <dimension ref="B3:J229"/>
  <sheetViews>
    <sheetView showGridLines="0" zoomScaleNormal="100" zoomScaleSheetLayoutView="100" workbookViewId="0"/>
  </sheetViews>
  <sheetFormatPr defaultRowHeight="14.4"/>
  <cols>
    <col min="1" max="1" width="2.33203125" customWidth="1"/>
    <col min="2" max="2" width="100.33203125" bestFit="1" customWidth="1"/>
    <col min="3" max="3" width="6.44140625" bestFit="1" customWidth="1"/>
    <col min="4" max="4" width="7.33203125" customWidth="1"/>
    <col min="6" max="6" width="41.44140625" bestFit="1" customWidth="1"/>
  </cols>
  <sheetData>
    <row r="3" spans="2:10" ht="18">
      <c r="B3" s="204" t="s">
        <v>281</v>
      </c>
      <c r="C3" s="191"/>
      <c r="D3" s="191"/>
      <c r="E3" s="191"/>
      <c r="F3" s="191"/>
      <c r="G3" s="191"/>
      <c r="H3" s="191"/>
    </row>
    <row r="4" spans="2:10" ht="15.6">
      <c r="B4" s="203" t="s">
        <v>633</v>
      </c>
      <c r="C4" s="192"/>
    </row>
    <row r="5" spans="2:10" ht="8.25" customHeight="1">
      <c r="B5" s="494"/>
      <c r="C5" s="192"/>
    </row>
    <row r="6" spans="2:10" ht="12" customHeight="1">
      <c r="B6" s="492" t="s">
        <v>1666</v>
      </c>
    </row>
    <row r="7" spans="2:10" ht="12" customHeight="1">
      <c r="B7" s="492" t="s">
        <v>1667</v>
      </c>
    </row>
    <row r="8" spans="2:10" ht="7.95" customHeight="1">
      <c r="B8" s="190"/>
      <c r="C8" s="190"/>
    </row>
    <row r="9" spans="2:10" ht="15" customHeight="1">
      <c r="B9" s="200"/>
      <c r="C9" s="190"/>
    </row>
    <row r="10" spans="2:10" ht="15" customHeight="1">
      <c r="B10" s="196" t="s">
        <v>634</v>
      </c>
      <c r="C10" s="898"/>
    </row>
    <row r="11" spans="2:10">
      <c r="B11" s="193" t="s">
        <v>291</v>
      </c>
      <c r="E11" s="1086"/>
      <c r="F11" s="1086"/>
      <c r="G11" s="1086"/>
      <c r="H11" s="1086"/>
      <c r="I11" s="1086"/>
      <c r="J11" s="1086"/>
    </row>
    <row r="12" spans="2:10">
      <c r="B12" s="193" t="s">
        <v>290</v>
      </c>
    </row>
    <row r="13" spans="2:10">
      <c r="B13" s="193" t="s">
        <v>292</v>
      </c>
    </row>
    <row r="14" spans="2:10">
      <c r="B14" s="193" t="s">
        <v>636</v>
      </c>
    </row>
    <row r="15" spans="2:10">
      <c r="B15" s="193" t="s">
        <v>469</v>
      </c>
    </row>
    <row r="16" spans="2:10">
      <c r="B16" s="193" t="s">
        <v>293</v>
      </c>
    </row>
    <row r="17" spans="2:2">
      <c r="B17" s="193" t="s">
        <v>294</v>
      </c>
    </row>
    <row r="18" spans="2:2">
      <c r="B18" s="193" t="s">
        <v>295</v>
      </c>
    </row>
    <row r="19" spans="2:2">
      <c r="B19" s="193" t="s">
        <v>635</v>
      </c>
    </row>
    <row r="20" spans="2:2">
      <c r="B20" s="193" t="s">
        <v>637</v>
      </c>
    </row>
    <row r="21" spans="2:2">
      <c r="B21" s="194" t="s">
        <v>638</v>
      </c>
    </row>
    <row r="22" spans="2:2">
      <c r="B22" s="194" t="s">
        <v>563</v>
      </c>
    </row>
    <row r="23" spans="2:2">
      <c r="B23" s="195"/>
    </row>
    <row r="24" spans="2:2">
      <c r="B24" s="196" t="s">
        <v>639</v>
      </c>
    </row>
    <row r="25" spans="2:2">
      <c r="B25" s="193" t="s">
        <v>640</v>
      </c>
    </row>
    <row r="26" spans="2:2">
      <c r="B26" s="193" t="s">
        <v>470</v>
      </c>
    </row>
    <row r="27" spans="2:2">
      <c r="B27" s="193" t="s">
        <v>471</v>
      </c>
    </row>
    <row r="28" spans="2:2" ht="15" customHeight="1">
      <c r="B28" s="193"/>
    </row>
    <row r="29" spans="2:2" ht="15" customHeight="1">
      <c r="B29" s="197" t="s">
        <v>641</v>
      </c>
    </row>
    <row r="30" spans="2:2">
      <c r="B30" s="193" t="s">
        <v>472</v>
      </c>
    </row>
    <row r="31" spans="2:2">
      <c r="B31" s="193" t="s">
        <v>642</v>
      </c>
    </row>
    <row r="32" spans="2:2">
      <c r="B32" s="193" t="s">
        <v>296</v>
      </c>
    </row>
    <row r="33" spans="2:2">
      <c r="B33" s="193" t="s">
        <v>297</v>
      </c>
    </row>
    <row r="34" spans="2:2">
      <c r="B34" s="193" t="s">
        <v>268</v>
      </c>
    </row>
    <row r="35" spans="2:2">
      <c r="B35" s="193" t="s">
        <v>269</v>
      </c>
    </row>
    <row r="36" spans="2:2">
      <c r="B36" s="193" t="s">
        <v>298</v>
      </c>
    </row>
    <row r="37" spans="2:2">
      <c r="B37" s="193" t="s">
        <v>299</v>
      </c>
    </row>
    <row r="38" spans="2:2" ht="15" customHeight="1">
      <c r="B38" s="195"/>
    </row>
    <row r="39" spans="2:2" ht="15" customHeight="1">
      <c r="B39" s="196" t="s">
        <v>643</v>
      </c>
    </row>
    <row r="40" spans="2:2">
      <c r="B40" s="193" t="s">
        <v>300</v>
      </c>
    </row>
    <row r="41" spans="2:2">
      <c r="B41" s="193" t="s">
        <v>301</v>
      </c>
    </row>
    <row r="42" spans="2:2">
      <c r="B42" s="193" t="s">
        <v>302</v>
      </c>
    </row>
    <row r="43" spans="2:2">
      <c r="B43" s="193" t="s">
        <v>303</v>
      </c>
    </row>
    <row r="44" spans="2:2">
      <c r="B44" s="193" t="s">
        <v>304</v>
      </c>
    </row>
    <row r="45" spans="2:2" ht="15" customHeight="1">
      <c r="B45" s="193"/>
    </row>
    <row r="46" spans="2:2" ht="15" customHeight="1">
      <c r="B46" s="196" t="s">
        <v>644</v>
      </c>
    </row>
    <row r="47" spans="2:2">
      <c r="B47" s="193" t="s">
        <v>305</v>
      </c>
    </row>
    <row r="48" spans="2:2">
      <c r="B48" s="193" t="s">
        <v>306</v>
      </c>
    </row>
    <row r="49" spans="2:2">
      <c r="B49" s="193" t="s">
        <v>307</v>
      </c>
    </row>
    <row r="50" spans="2:2">
      <c r="B50" s="193" t="s">
        <v>308</v>
      </c>
    </row>
    <row r="51" spans="2:2">
      <c r="B51" s="193" t="s">
        <v>309</v>
      </c>
    </row>
    <row r="52" spans="2:2">
      <c r="B52" s="193" t="s">
        <v>270</v>
      </c>
    </row>
    <row r="53" spans="2:2">
      <c r="B53" s="193" t="s">
        <v>310</v>
      </c>
    </row>
    <row r="54" spans="2:2">
      <c r="B54" s="193" t="s">
        <v>311</v>
      </c>
    </row>
    <row r="55" spans="2:2">
      <c r="B55" s="193" t="s">
        <v>312</v>
      </c>
    </row>
    <row r="56" spans="2:2" ht="15" customHeight="1">
      <c r="B56" s="193"/>
    </row>
    <row r="57" spans="2:2" ht="15" customHeight="1">
      <c r="B57" s="196" t="s">
        <v>645</v>
      </c>
    </row>
    <row r="58" spans="2:2">
      <c r="B58" s="193" t="s">
        <v>646</v>
      </c>
    </row>
    <row r="59" spans="2:2">
      <c r="B59" s="193" t="s">
        <v>313</v>
      </c>
    </row>
    <row r="60" spans="2:2">
      <c r="B60" s="193" t="s">
        <v>316</v>
      </c>
    </row>
    <row r="61" spans="2:2">
      <c r="B61" s="193" t="s">
        <v>647</v>
      </c>
    </row>
    <row r="62" spans="2:2">
      <c r="B62" s="193" t="s">
        <v>648</v>
      </c>
    </row>
    <row r="63" spans="2:2">
      <c r="B63" s="193" t="s">
        <v>314</v>
      </c>
    </row>
    <row r="64" spans="2:2">
      <c r="B64" s="193" t="s">
        <v>315</v>
      </c>
    </row>
    <row r="65" spans="2:2">
      <c r="B65" s="194" t="s">
        <v>317</v>
      </c>
    </row>
    <row r="66" spans="2:2">
      <c r="B66" s="194" t="s">
        <v>649</v>
      </c>
    </row>
    <row r="67" spans="2:2">
      <c r="B67" s="701" t="s">
        <v>650</v>
      </c>
    </row>
    <row r="68" spans="2:2">
      <c r="B68" s="193" t="s">
        <v>651</v>
      </c>
    </row>
    <row r="69" spans="2:2">
      <c r="B69" s="193" t="s">
        <v>652</v>
      </c>
    </row>
    <row r="70" spans="2:2">
      <c r="B70" s="193" t="s">
        <v>473</v>
      </c>
    </row>
    <row r="71" spans="2:2">
      <c r="B71" s="193" t="s">
        <v>474</v>
      </c>
    </row>
    <row r="72" spans="2:2">
      <c r="B72" s="193"/>
    </row>
    <row r="73" spans="2:2">
      <c r="B73" s="196" t="s">
        <v>653</v>
      </c>
    </row>
    <row r="74" spans="2:2">
      <c r="B74" s="193" t="s">
        <v>475</v>
      </c>
    </row>
    <row r="75" spans="2:2">
      <c r="B75" s="193" t="s">
        <v>476</v>
      </c>
    </row>
    <row r="76" spans="2:2">
      <c r="B76" s="193" t="s">
        <v>477</v>
      </c>
    </row>
    <row r="77" spans="2:2">
      <c r="B77" s="193" t="s">
        <v>478</v>
      </c>
    </row>
    <row r="78" spans="2:2">
      <c r="B78" s="193"/>
    </row>
    <row r="79" spans="2:2">
      <c r="B79" s="196" t="s">
        <v>654</v>
      </c>
    </row>
    <row r="80" spans="2:2">
      <c r="B80" s="193" t="s">
        <v>655</v>
      </c>
    </row>
    <row r="81" spans="2:2">
      <c r="B81" s="193" t="s">
        <v>479</v>
      </c>
    </row>
    <row r="82" spans="2:2">
      <c r="B82" s="193"/>
    </row>
    <row r="83" spans="2:2">
      <c r="B83" s="196" t="s">
        <v>656</v>
      </c>
    </row>
    <row r="84" spans="2:2">
      <c r="B84" s="193" t="s">
        <v>480</v>
      </c>
    </row>
    <row r="85" spans="2:2">
      <c r="B85" s="193" t="s">
        <v>481</v>
      </c>
    </row>
    <row r="86" spans="2:2">
      <c r="B86" s="193" t="s">
        <v>482</v>
      </c>
    </row>
    <row r="87" spans="2:2">
      <c r="B87" s="193" t="s">
        <v>483</v>
      </c>
    </row>
    <row r="88" spans="2:2">
      <c r="B88" s="193" t="s">
        <v>484</v>
      </c>
    </row>
    <row r="89" spans="2:2">
      <c r="B89" s="193" t="s">
        <v>657</v>
      </c>
    </row>
    <row r="90" spans="2:2">
      <c r="B90" s="193"/>
    </row>
    <row r="91" spans="2:2">
      <c r="B91" s="196" t="s">
        <v>658</v>
      </c>
    </row>
    <row r="92" spans="2:2">
      <c r="B92" s="193" t="s">
        <v>659</v>
      </c>
    </row>
    <row r="93" spans="2:2">
      <c r="B93" s="193" t="s">
        <v>660</v>
      </c>
    </row>
    <row r="94" spans="2:2">
      <c r="B94" s="193" t="s">
        <v>661</v>
      </c>
    </row>
    <row r="95" spans="2:2">
      <c r="B95" s="193"/>
    </row>
    <row r="96" spans="2:2">
      <c r="B96" s="196" t="s">
        <v>662</v>
      </c>
    </row>
    <row r="97" spans="2:2">
      <c r="B97" s="193" t="s">
        <v>485</v>
      </c>
    </row>
    <row r="98" spans="2:2">
      <c r="B98" s="193" t="s">
        <v>486</v>
      </c>
    </row>
    <row r="99" spans="2:2">
      <c r="B99" s="193" t="s">
        <v>487</v>
      </c>
    </row>
    <row r="100" spans="2:2">
      <c r="B100" s="193" t="s">
        <v>488</v>
      </c>
    </row>
    <row r="101" spans="2:2">
      <c r="B101" s="193" t="s">
        <v>663</v>
      </c>
    </row>
    <row r="102" spans="2:2">
      <c r="B102" s="193" t="s">
        <v>664</v>
      </c>
    </row>
    <row r="103" spans="2:2">
      <c r="B103" s="193"/>
    </row>
    <row r="104" spans="2:2">
      <c r="B104" s="196" t="s">
        <v>665</v>
      </c>
    </row>
    <row r="105" spans="2:2">
      <c r="B105" s="193" t="s">
        <v>489</v>
      </c>
    </row>
    <row r="106" spans="2:2">
      <c r="B106" s="193" t="s">
        <v>490</v>
      </c>
    </row>
    <row r="107" spans="2:2">
      <c r="B107" s="193" t="s">
        <v>491</v>
      </c>
    </row>
    <row r="108" spans="2:2">
      <c r="B108" s="193" t="s">
        <v>492</v>
      </c>
    </row>
    <row r="109" spans="2:2">
      <c r="B109" s="193" t="s">
        <v>493</v>
      </c>
    </row>
    <row r="110" spans="2:2">
      <c r="B110" s="193" t="s">
        <v>494</v>
      </c>
    </row>
    <row r="111" spans="2:2">
      <c r="B111" s="193" t="s">
        <v>495</v>
      </c>
    </row>
    <row r="112" spans="2:2">
      <c r="B112" s="193" t="s">
        <v>496</v>
      </c>
    </row>
    <row r="113" spans="2:2">
      <c r="B113" s="193" t="s">
        <v>497</v>
      </c>
    </row>
    <row r="114" spans="2:2">
      <c r="B114" s="193"/>
    </row>
    <row r="115" spans="2:2">
      <c r="B115" s="196" t="s">
        <v>666</v>
      </c>
    </row>
    <row r="116" spans="2:2">
      <c r="B116" s="193" t="s">
        <v>498</v>
      </c>
    </row>
    <row r="117" spans="2:2">
      <c r="B117" s="193" t="s">
        <v>499</v>
      </c>
    </row>
    <row r="118" spans="2:2">
      <c r="B118" s="193" t="s">
        <v>500</v>
      </c>
    </row>
    <row r="119" spans="2:2">
      <c r="B119" s="193" t="s">
        <v>501</v>
      </c>
    </row>
    <row r="120" spans="2:2">
      <c r="B120" s="193" t="s">
        <v>502</v>
      </c>
    </row>
    <row r="121" spans="2:2">
      <c r="B121" s="193" t="s">
        <v>503</v>
      </c>
    </row>
    <row r="122" spans="2:2">
      <c r="B122" s="701" t="s">
        <v>667</v>
      </c>
    </row>
    <row r="123" spans="2:2">
      <c r="B123" s="193" t="s">
        <v>504</v>
      </c>
    </row>
    <row r="124" spans="2:2">
      <c r="B124" s="193" t="s">
        <v>505</v>
      </c>
    </row>
    <row r="125" spans="2:2">
      <c r="B125" s="193" t="s">
        <v>506</v>
      </c>
    </row>
    <row r="126" spans="2:2">
      <c r="B126" s="193" t="s">
        <v>507</v>
      </c>
    </row>
    <row r="127" spans="2:2">
      <c r="B127" s="193" t="s">
        <v>508</v>
      </c>
    </row>
    <row r="128" spans="2:2">
      <c r="B128" s="193" t="s">
        <v>509</v>
      </c>
    </row>
    <row r="129" spans="2:2">
      <c r="B129" s="193" t="s">
        <v>510</v>
      </c>
    </row>
    <row r="130" spans="2:2">
      <c r="B130" s="193" t="s">
        <v>668</v>
      </c>
    </row>
    <row r="131" spans="2:2">
      <c r="B131" s="193" t="s">
        <v>511</v>
      </c>
    </row>
    <row r="132" spans="2:2">
      <c r="B132" s="193" t="s">
        <v>512</v>
      </c>
    </row>
    <row r="133" spans="2:2">
      <c r="B133" s="193" t="s">
        <v>513</v>
      </c>
    </row>
    <row r="134" spans="2:2">
      <c r="B134" s="193" t="s">
        <v>514</v>
      </c>
    </row>
    <row r="135" spans="2:2">
      <c r="B135" s="194" t="s">
        <v>669</v>
      </c>
    </row>
    <row r="136" spans="2:2">
      <c r="B136" s="194"/>
    </row>
    <row r="137" spans="2:2">
      <c r="B137" s="196" t="s">
        <v>670</v>
      </c>
    </row>
    <row r="138" spans="2:2">
      <c r="B138" s="193" t="s">
        <v>515</v>
      </c>
    </row>
    <row r="139" spans="2:2">
      <c r="B139" s="193"/>
    </row>
    <row r="140" spans="2:2">
      <c r="B140" s="196" t="s">
        <v>671</v>
      </c>
    </row>
    <row r="141" spans="2:2">
      <c r="B141" s="193" t="s">
        <v>516</v>
      </c>
    </row>
    <row r="142" spans="2:2">
      <c r="B142" s="193" t="s">
        <v>517</v>
      </c>
    </row>
    <row r="143" spans="2:2">
      <c r="B143" s="193" t="s">
        <v>518</v>
      </c>
    </row>
    <row r="144" spans="2:2">
      <c r="B144" s="193" t="s">
        <v>519</v>
      </c>
    </row>
    <row r="145" spans="2:2">
      <c r="B145" s="193" t="s">
        <v>520</v>
      </c>
    </row>
    <row r="146" spans="2:2">
      <c r="B146" s="194" t="s">
        <v>1751</v>
      </c>
    </row>
    <row r="147" spans="2:2">
      <c r="B147" s="193"/>
    </row>
    <row r="148" spans="2:2">
      <c r="B148" s="196" t="s">
        <v>672</v>
      </c>
    </row>
    <row r="149" spans="2:2">
      <c r="B149" s="193" t="s">
        <v>521</v>
      </c>
    </row>
    <row r="150" spans="2:2">
      <c r="B150" s="193" t="s">
        <v>522</v>
      </c>
    </row>
    <row r="151" spans="2:2">
      <c r="B151" s="193" t="s">
        <v>523</v>
      </c>
    </row>
    <row r="152" spans="2:2">
      <c r="B152" s="193" t="s">
        <v>673</v>
      </c>
    </row>
    <row r="153" spans="2:2">
      <c r="B153" s="193"/>
    </row>
    <row r="154" spans="2:2">
      <c r="B154" s="196" t="s">
        <v>674</v>
      </c>
    </row>
    <row r="155" spans="2:2">
      <c r="B155" s="193" t="s">
        <v>524</v>
      </c>
    </row>
    <row r="156" spans="2:2">
      <c r="B156" s="193" t="s">
        <v>675</v>
      </c>
    </row>
    <row r="157" spans="2:2">
      <c r="B157" s="193" t="s">
        <v>525</v>
      </c>
    </row>
    <row r="158" spans="2:2">
      <c r="B158" s="193"/>
    </row>
    <row r="159" spans="2:2">
      <c r="B159" s="196" t="s">
        <v>676</v>
      </c>
    </row>
    <row r="160" spans="2:2">
      <c r="B160" s="193" t="s">
        <v>526</v>
      </c>
    </row>
    <row r="161" spans="2:2">
      <c r="B161" s="193" t="s">
        <v>527</v>
      </c>
    </row>
    <row r="162" spans="2:2">
      <c r="B162" s="193" t="s">
        <v>528</v>
      </c>
    </row>
    <row r="163" spans="2:2">
      <c r="B163" s="193" t="s">
        <v>529</v>
      </c>
    </row>
    <row r="164" spans="2:2">
      <c r="B164" s="193" t="s">
        <v>530</v>
      </c>
    </row>
    <row r="165" spans="2:2">
      <c r="B165" s="193" t="s">
        <v>531</v>
      </c>
    </row>
    <row r="166" spans="2:2">
      <c r="B166" s="193" t="s">
        <v>532</v>
      </c>
    </row>
    <row r="167" spans="2:2">
      <c r="B167" s="193" t="s">
        <v>677</v>
      </c>
    </row>
    <row r="168" spans="2:2">
      <c r="B168" s="193" t="s">
        <v>678</v>
      </c>
    </row>
    <row r="169" spans="2:2">
      <c r="B169" s="193"/>
    </row>
    <row r="170" spans="2:2">
      <c r="B170" s="196" t="s">
        <v>679</v>
      </c>
    </row>
    <row r="171" spans="2:2">
      <c r="B171" s="193" t="s">
        <v>533</v>
      </c>
    </row>
    <row r="172" spans="2:2">
      <c r="B172" s="193" t="s">
        <v>534</v>
      </c>
    </row>
    <row r="173" spans="2:2">
      <c r="B173" s="193" t="s">
        <v>535</v>
      </c>
    </row>
    <row r="174" spans="2:2">
      <c r="B174" s="193"/>
    </row>
    <row r="175" spans="2:2">
      <c r="B175" s="196" t="s">
        <v>680</v>
      </c>
    </row>
    <row r="176" spans="2:2">
      <c r="B176" s="193" t="s">
        <v>681</v>
      </c>
    </row>
    <row r="177" spans="2:2">
      <c r="B177" s="193" t="s">
        <v>536</v>
      </c>
    </row>
    <row r="178" spans="2:2">
      <c r="B178" s="193" t="s">
        <v>537</v>
      </c>
    </row>
    <row r="179" spans="2:2">
      <c r="B179" s="193" t="s">
        <v>538</v>
      </c>
    </row>
    <row r="180" spans="2:2">
      <c r="B180" s="193" t="s">
        <v>539</v>
      </c>
    </row>
    <row r="181" spans="2:2">
      <c r="B181" s="193" t="s">
        <v>540</v>
      </c>
    </row>
    <row r="182" spans="2:2">
      <c r="B182" s="193" t="s">
        <v>541</v>
      </c>
    </row>
    <row r="183" spans="2:2">
      <c r="B183" s="193" t="s">
        <v>542</v>
      </c>
    </row>
    <row r="184" spans="2:2">
      <c r="B184" s="701" t="s">
        <v>682</v>
      </c>
    </row>
    <row r="185" spans="2:2">
      <c r="B185" s="193" t="s">
        <v>543</v>
      </c>
    </row>
    <row r="186" spans="2:2">
      <c r="B186" s="193" t="s">
        <v>544</v>
      </c>
    </row>
    <row r="187" spans="2:2">
      <c r="B187" s="193" t="s">
        <v>683</v>
      </c>
    </row>
    <row r="188" spans="2:2">
      <c r="B188" s="193" t="s">
        <v>545</v>
      </c>
    </row>
    <row r="189" spans="2:2">
      <c r="B189" s="193" t="s">
        <v>546</v>
      </c>
    </row>
    <row r="190" spans="2:2">
      <c r="B190" s="193" t="s">
        <v>547</v>
      </c>
    </row>
    <row r="191" spans="2:2">
      <c r="B191" s="193" t="s">
        <v>548</v>
      </c>
    </row>
    <row r="192" spans="2:2">
      <c r="B192" s="193" t="s">
        <v>549</v>
      </c>
    </row>
    <row r="193" spans="2:2">
      <c r="B193" s="193"/>
    </row>
    <row r="194" spans="2:2" ht="15.6">
      <c r="B194" s="198" t="s">
        <v>684</v>
      </c>
    </row>
    <row r="195" spans="2:2">
      <c r="B195" s="193" t="s">
        <v>550</v>
      </c>
    </row>
    <row r="196" spans="2:2">
      <c r="B196" s="193" t="s">
        <v>551</v>
      </c>
    </row>
    <row r="197" spans="2:2">
      <c r="B197" s="193" t="s">
        <v>552</v>
      </c>
    </row>
    <row r="198" spans="2:2">
      <c r="B198" s="193" t="s">
        <v>685</v>
      </c>
    </row>
    <row r="199" spans="2:2">
      <c r="B199" s="193" t="s">
        <v>553</v>
      </c>
    </row>
    <row r="200" spans="2:2">
      <c r="B200" s="193" t="s">
        <v>554</v>
      </c>
    </row>
    <row r="201" spans="2:2">
      <c r="B201" s="193" t="s">
        <v>555</v>
      </c>
    </row>
    <row r="202" spans="2:2">
      <c r="B202" s="193" t="s">
        <v>556</v>
      </c>
    </row>
    <row r="203" spans="2:2">
      <c r="B203" s="193" t="s">
        <v>557</v>
      </c>
    </row>
    <row r="204" spans="2:2">
      <c r="B204" s="193" t="s">
        <v>558</v>
      </c>
    </row>
    <row r="205" spans="2:2">
      <c r="B205" s="193" t="s">
        <v>1286</v>
      </c>
    </row>
    <row r="206" spans="2:2">
      <c r="B206" s="193"/>
    </row>
    <row r="207" spans="2:2" ht="15.6">
      <c r="B207" s="198" t="s">
        <v>686</v>
      </c>
    </row>
    <row r="208" spans="2:2">
      <c r="B208" s="193" t="s">
        <v>559</v>
      </c>
    </row>
    <row r="209" spans="2:2">
      <c r="B209" s="193" t="s">
        <v>560</v>
      </c>
    </row>
    <row r="210" spans="2:2">
      <c r="B210" s="199" t="s">
        <v>336</v>
      </c>
    </row>
    <row r="211" spans="2:2">
      <c r="B211" s="193" t="s">
        <v>337</v>
      </c>
    </row>
    <row r="212" spans="2:2">
      <c r="B212" s="193" t="s">
        <v>338</v>
      </c>
    </row>
    <row r="213" spans="2:2">
      <c r="B213" s="193" t="s">
        <v>339</v>
      </c>
    </row>
    <row r="214" spans="2:2">
      <c r="B214" s="193" t="s">
        <v>340</v>
      </c>
    </row>
    <row r="215" spans="2:2">
      <c r="B215" s="194" t="s">
        <v>564</v>
      </c>
    </row>
    <row r="216" spans="2:2">
      <c r="B216" s="194" t="s">
        <v>687</v>
      </c>
    </row>
    <row r="217" spans="2:2">
      <c r="B217" s="193"/>
    </row>
    <row r="218" spans="2:2" ht="15.6">
      <c r="B218" s="198" t="s">
        <v>688</v>
      </c>
    </row>
    <row r="219" spans="2:2">
      <c r="B219" s="193" t="s">
        <v>341</v>
      </c>
    </row>
    <row r="220" spans="2:2">
      <c r="B220" s="193" t="s">
        <v>689</v>
      </c>
    </row>
    <row r="221" spans="2:2">
      <c r="B221" s="193" t="s">
        <v>271</v>
      </c>
    </row>
    <row r="222" spans="2:2">
      <c r="B222" s="193" t="s">
        <v>690</v>
      </c>
    </row>
    <row r="223" spans="2:2">
      <c r="B223" s="194" t="s">
        <v>691</v>
      </c>
    </row>
    <row r="224" spans="2:2" s="1017" customFormat="1">
      <c r="B224" s="194" t="s">
        <v>4495</v>
      </c>
    </row>
    <row r="225" spans="2:4">
      <c r="B225" s="194"/>
    </row>
    <row r="226" spans="2:4" ht="15.6">
      <c r="B226" s="198" t="s">
        <v>3516</v>
      </c>
    </row>
    <row r="227" spans="2:4">
      <c r="B227" s="922" t="s">
        <v>3517</v>
      </c>
      <c r="D227" s="206"/>
    </row>
    <row r="228" spans="2:4">
      <c r="B228" s="317"/>
    </row>
    <row r="229" spans="2:4">
      <c r="B229" s="168"/>
    </row>
  </sheetData>
  <printOptions horizontalCentered="1"/>
  <pageMargins left="0.39370078740157483" right="0.39370078740157483" top="0.78740157480314965" bottom="0.39370078740157483" header="0.39370078740157483" footer="0"/>
  <pageSetup paperSize="9" scale="77" fitToHeight="0" orientation="portrait" r:id="rId1"/>
  <headerFooter scaleWithDoc="0">
    <oddHeader>&amp;L&amp;G&amp;R&amp;10Anexo à Circular OE2024
Série A N.º 1408</oddHeader>
  </headerFooter>
  <rowBreaks count="3" manualBreakCount="3">
    <brk id="66" max="2" man="1"/>
    <brk id="121" max="2" man="1"/>
    <brk id="183" max="2" man="1"/>
  </rowBreaks>
  <colBreaks count="1" manualBreakCount="1">
    <brk id="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lha8"/>
  <dimension ref="A1:L179"/>
  <sheetViews>
    <sheetView showGridLines="0" zoomScaleNormal="100" zoomScaleSheetLayoutView="100" workbookViewId="0">
      <selection activeCell="A5" sqref="A5"/>
    </sheetView>
  </sheetViews>
  <sheetFormatPr defaultColWidth="8.6640625" defaultRowHeight="14.4"/>
  <cols>
    <col min="1" max="1" width="4.6640625" style="1086" customWidth="1"/>
    <col min="2" max="2" width="15.33203125" style="1086" customWidth="1"/>
    <col min="3" max="5" width="6" style="1086" customWidth="1"/>
    <col min="6" max="6" width="93.33203125" style="777" customWidth="1"/>
    <col min="7" max="7" width="20.33203125" style="1086" customWidth="1"/>
    <col min="8" max="8" width="1.6640625" style="1086" customWidth="1"/>
    <col min="9" max="10" width="8.6640625" style="1086"/>
    <col min="11" max="11" width="6.5546875" style="1086" customWidth="1"/>
    <col min="12" max="12" width="3" style="1086" customWidth="1"/>
    <col min="13" max="16384" width="8.6640625" style="1086"/>
  </cols>
  <sheetData>
    <row r="1" spans="2:12" s="745" customFormat="1" ht="15" customHeight="1">
      <c r="D1" s="810"/>
      <c r="E1" s="810"/>
      <c r="F1" s="1120"/>
      <c r="G1" s="810"/>
      <c r="H1" s="810"/>
      <c r="I1" s="810"/>
      <c r="J1" s="810"/>
      <c r="K1" s="810"/>
      <c r="L1" s="746"/>
    </row>
    <row r="2" spans="2:12" s="745" customFormat="1" ht="18" customHeight="1">
      <c r="B2" s="1518" t="s">
        <v>1801</v>
      </c>
      <c r="C2" s="1518"/>
      <c r="D2" s="1518"/>
      <c r="E2" s="1518"/>
      <c r="F2" s="1518"/>
      <c r="G2" s="809"/>
      <c r="H2" s="1087"/>
      <c r="I2" s="1087"/>
      <c r="J2" s="1087"/>
      <c r="K2" s="1087"/>
      <c r="L2" s="1087"/>
    </row>
    <row r="3" spans="2:12" s="484" customFormat="1" ht="21">
      <c r="B3" s="1519" t="s">
        <v>1802</v>
      </c>
      <c r="C3" s="1519"/>
      <c r="D3" s="1519"/>
      <c r="E3" s="1519"/>
      <c r="F3" s="1519"/>
      <c r="G3" s="810"/>
    </row>
    <row r="4" spans="2:12" s="484" customFormat="1" ht="9" customHeight="1">
      <c r="C4" s="743"/>
      <c r="D4" s="1088"/>
      <c r="E4" s="1088"/>
      <c r="F4" s="1121"/>
      <c r="G4" s="744"/>
    </row>
    <row r="5" spans="2:12" ht="28.5" customHeight="1">
      <c r="B5" s="1089" t="s">
        <v>0</v>
      </c>
      <c r="C5" s="1090" t="s">
        <v>1769</v>
      </c>
      <c r="D5" s="1090" t="s">
        <v>1770</v>
      </c>
      <c r="E5" s="1090" t="s">
        <v>1771</v>
      </c>
      <c r="F5" s="1122" t="s">
        <v>1772</v>
      </c>
    </row>
    <row r="6" spans="2:12">
      <c r="B6" s="1091" t="s">
        <v>1954</v>
      </c>
      <c r="C6" s="1092">
        <v>3</v>
      </c>
      <c r="D6" s="1092">
        <v>0</v>
      </c>
      <c r="E6" s="1093">
        <v>0</v>
      </c>
      <c r="F6" s="1123" t="s">
        <v>179</v>
      </c>
    </row>
    <row r="7" spans="2:12">
      <c r="B7" s="923" t="s">
        <v>1955</v>
      </c>
      <c r="C7" s="924">
        <v>3</v>
      </c>
      <c r="D7" s="924">
        <v>1</v>
      </c>
      <c r="E7" s="924">
        <v>0</v>
      </c>
      <c r="F7" s="1124" t="s">
        <v>1773</v>
      </c>
    </row>
    <row r="8" spans="2:12">
      <c r="B8" s="815" t="s">
        <v>1956</v>
      </c>
      <c r="C8" s="816">
        <v>3</v>
      </c>
      <c r="D8" s="816">
        <v>1</v>
      </c>
      <c r="E8" s="817">
        <v>1</v>
      </c>
      <c r="F8" s="1125" t="s">
        <v>1699</v>
      </c>
    </row>
    <row r="9" spans="2:12">
      <c r="B9" s="815" t="s">
        <v>1957</v>
      </c>
      <c r="C9" s="816" t="s">
        <v>1774</v>
      </c>
      <c r="D9" s="816" t="s">
        <v>1774</v>
      </c>
      <c r="E9" s="817" t="s">
        <v>1774</v>
      </c>
      <c r="F9" s="1125" t="s">
        <v>89</v>
      </c>
    </row>
    <row r="10" spans="2:12">
      <c r="B10" s="815" t="s">
        <v>1958</v>
      </c>
      <c r="C10" s="816">
        <v>3</v>
      </c>
      <c r="D10" s="816">
        <v>1</v>
      </c>
      <c r="E10" s="817">
        <v>3</v>
      </c>
      <c r="F10" s="1125" t="s">
        <v>1700</v>
      </c>
    </row>
    <row r="11" spans="2:12">
      <c r="B11" s="815" t="s">
        <v>1957</v>
      </c>
      <c r="C11" s="816" t="s">
        <v>1774</v>
      </c>
      <c r="D11" s="816" t="s">
        <v>1774</v>
      </c>
      <c r="E11" s="817" t="s">
        <v>1774</v>
      </c>
      <c r="F11" s="1125" t="s">
        <v>89</v>
      </c>
    </row>
    <row r="12" spans="2:12">
      <c r="B12" s="815" t="s">
        <v>1959</v>
      </c>
      <c r="C12" s="816">
        <v>3</v>
      </c>
      <c r="D12" s="816">
        <v>1</v>
      </c>
      <c r="E12" s="819">
        <v>6</v>
      </c>
      <c r="F12" s="1125" t="s">
        <v>1838</v>
      </c>
      <c r="I12" s="1094"/>
    </row>
    <row r="13" spans="2:12">
      <c r="B13" s="815" t="s">
        <v>1960</v>
      </c>
      <c r="C13" s="816">
        <v>3</v>
      </c>
      <c r="D13" s="816">
        <v>1</v>
      </c>
      <c r="E13" s="819">
        <v>7</v>
      </c>
      <c r="F13" s="1125" t="s">
        <v>1718</v>
      </c>
    </row>
    <row r="14" spans="2:12">
      <c r="B14" s="815" t="s">
        <v>1961</v>
      </c>
      <c r="C14" s="816">
        <v>3</v>
      </c>
      <c r="D14" s="816">
        <v>1</v>
      </c>
      <c r="E14" s="819">
        <v>8</v>
      </c>
      <c r="F14" s="1125" t="s">
        <v>1719</v>
      </c>
    </row>
    <row r="15" spans="2:12">
      <c r="B15" s="815" t="s">
        <v>1962</v>
      </c>
      <c r="C15" s="816">
        <v>3</v>
      </c>
      <c r="D15" s="816">
        <v>1</v>
      </c>
      <c r="E15" s="817">
        <v>9</v>
      </c>
      <c r="F15" s="1125" t="s">
        <v>1701</v>
      </c>
    </row>
    <row r="16" spans="2:12">
      <c r="B16" s="815" t="s">
        <v>4462</v>
      </c>
      <c r="C16" s="816">
        <v>3</v>
      </c>
      <c r="D16" s="816">
        <v>1</v>
      </c>
      <c r="E16" s="817" t="s">
        <v>3330</v>
      </c>
      <c r="F16" s="1125" t="s">
        <v>4463</v>
      </c>
      <c r="G16" s="1085"/>
    </row>
    <row r="17" spans="2:7">
      <c r="B17" s="815" t="s">
        <v>4323</v>
      </c>
      <c r="C17" s="816">
        <v>3</v>
      </c>
      <c r="D17" s="816">
        <v>1</v>
      </c>
      <c r="E17" s="817" t="s">
        <v>3331</v>
      </c>
      <c r="F17" s="1125" t="s">
        <v>4373</v>
      </c>
      <c r="G17" s="1036"/>
    </row>
    <row r="18" spans="2:7">
      <c r="B18" s="815" t="s">
        <v>4324</v>
      </c>
      <c r="C18" s="816">
        <v>3</v>
      </c>
      <c r="D18" s="816">
        <v>1</v>
      </c>
      <c r="E18" s="817" t="s">
        <v>4325</v>
      </c>
      <c r="F18" s="1125" t="s">
        <v>4362</v>
      </c>
      <c r="G18" s="1036"/>
    </row>
    <row r="19" spans="2:7">
      <c r="B19" s="815" t="s">
        <v>4367</v>
      </c>
      <c r="C19" s="816">
        <v>3</v>
      </c>
      <c r="D19" s="816">
        <v>1</v>
      </c>
      <c r="E19" s="817" t="s">
        <v>4369</v>
      </c>
      <c r="F19" s="1125" t="s">
        <v>4371</v>
      </c>
      <c r="G19" s="1036"/>
    </row>
    <row r="20" spans="2:7">
      <c r="B20" s="815" t="s">
        <v>4368</v>
      </c>
      <c r="C20" s="816">
        <v>3</v>
      </c>
      <c r="D20" s="816">
        <v>1</v>
      </c>
      <c r="E20" s="817" t="s">
        <v>4370</v>
      </c>
      <c r="F20" s="1125" t="s">
        <v>4372</v>
      </c>
      <c r="G20" s="1036"/>
    </row>
    <row r="21" spans="2:7">
      <c r="B21" s="815" t="s">
        <v>4953</v>
      </c>
      <c r="C21" s="816">
        <v>3</v>
      </c>
      <c r="D21" s="816">
        <v>1</v>
      </c>
      <c r="E21" s="817" t="s">
        <v>4954</v>
      </c>
      <c r="F21" s="1125" t="s">
        <v>4955</v>
      </c>
      <c r="G21" s="1085" t="s">
        <v>3336</v>
      </c>
    </row>
    <row r="22" spans="2:7">
      <c r="B22" s="815" t="s">
        <v>4956</v>
      </c>
      <c r="C22" s="816">
        <v>3</v>
      </c>
      <c r="D22" s="816">
        <v>1</v>
      </c>
      <c r="E22" s="817" t="s">
        <v>4957</v>
      </c>
      <c r="F22" s="1125" t="s">
        <v>4958</v>
      </c>
      <c r="G22" s="1085" t="s">
        <v>3336</v>
      </c>
    </row>
    <row r="23" spans="2:7">
      <c r="B23" s="815" t="s">
        <v>6084</v>
      </c>
      <c r="C23" s="816">
        <v>3</v>
      </c>
      <c r="D23" s="816">
        <v>1</v>
      </c>
      <c r="E23" s="817" t="s">
        <v>6085</v>
      </c>
      <c r="F23" s="1125" t="s">
        <v>6086</v>
      </c>
      <c r="G23" s="1085" t="s">
        <v>3336</v>
      </c>
    </row>
    <row r="24" spans="2:7">
      <c r="B24" s="923" t="s">
        <v>1963</v>
      </c>
      <c r="C24" s="924">
        <v>3</v>
      </c>
      <c r="D24" s="924">
        <v>2</v>
      </c>
      <c r="E24" s="924">
        <v>0</v>
      </c>
      <c r="F24" s="1124" t="s">
        <v>288</v>
      </c>
    </row>
    <row r="25" spans="2:7">
      <c r="B25" s="815" t="s">
        <v>1964</v>
      </c>
      <c r="C25" s="816">
        <v>3</v>
      </c>
      <c r="D25" s="816">
        <v>2</v>
      </c>
      <c r="E25" s="817">
        <v>1</v>
      </c>
      <c r="F25" s="1125" t="s">
        <v>288</v>
      </c>
    </row>
    <row r="26" spans="2:7">
      <c r="B26" s="815" t="s">
        <v>1957</v>
      </c>
      <c r="C26" s="816" t="s">
        <v>1774</v>
      </c>
      <c r="D26" s="816" t="s">
        <v>1774</v>
      </c>
      <c r="E26" s="817" t="s">
        <v>1774</v>
      </c>
      <c r="F26" s="1125" t="s">
        <v>89</v>
      </c>
    </row>
    <row r="27" spans="2:7">
      <c r="B27" s="923" t="s">
        <v>1965</v>
      </c>
      <c r="C27" s="924">
        <v>3</v>
      </c>
      <c r="D27" s="924">
        <v>3</v>
      </c>
      <c r="E27" s="924">
        <v>0</v>
      </c>
      <c r="F27" s="1124" t="s">
        <v>595</v>
      </c>
    </row>
    <row r="28" spans="2:7">
      <c r="B28" s="815" t="s">
        <v>1966</v>
      </c>
      <c r="C28" s="816">
        <v>3</v>
      </c>
      <c r="D28" s="816">
        <v>3</v>
      </c>
      <c r="E28" s="817">
        <v>1</v>
      </c>
      <c r="F28" s="1125" t="s">
        <v>595</v>
      </c>
    </row>
    <row r="29" spans="2:7">
      <c r="B29" s="815">
        <v>332</v>
      </c>
      <c r="C29" s="816">
        <v>3</v>
      </c>
      <c r="D29" s="816">
        <v>3</v>
      </c>
      <c r="E29" s="817">
        <v>2</v>
      </c>
      <c r="F29" s="1125" t="s">
        <v>4466</v>
      </c>
      <c r="G29" s="1036"/>
    </row>
    <row r="30" spans="2:7">
      <c r="B30" s="815" t="s">
        <v>1957</v>
      </c>
      <c r="C30" s="816" t="s">
        <v>1774</v>
      </c>
      <c r="D30" s="816" t="s">
        <v>1774</v>
      </c>
      <c r="E30" s="817" t="s">
        <v>1774</v>
      </c>
      <c r="F30" s="1125" t="s">
        <v>89</v>
      </c>
    </row>
    <row r="31" spans="2:7">
      <c r="B31" s="923">
        <v>340</v>
      </c>
      <c r="C31" s="924">
        <v>3</v>
      </c>
      <c r="D31" s="924">
        <v>4</v>
      </c>
      <c r="E31" s="924">
        <v>0</v>
      </c>
      <c r="F31" s="1124" t="s">
        <v>4320</v>
      </c>
      <c r="G31" s="903"/>
    </row>
    <row r="32" spans="2:7">
      <c r="B32" s="815">
        <v>341</v>
      </c>
      <c r="C32" s="816">
        <v>3</v>
      </c>
      <c r="D32" s="816">
        <v>4</v>
      </c>
      <c r="E32" s="817">
        <v>1</v>
      </c>
      <c r="F32" s="1125" t="s">
        <v>4322</v>
      </c>
      <c r="G32" s="1036"/>
    </row>
    <row r="33" spans="2:7">
      <c r="B33" s="815">
        <v>342</v>
      </c>
      <c r="C33" s="816">
        <v>3</v>
      </c>
      <c r="D33" s="816">
        <v>4</v>
      </c>
      <c r="E33" s="817">
        <v>2</v>
      </c>
      <c r="F33" s="1125" t="s">
        <v>4321</v>
      </c>
      <c r="G33" s="1036"/>
    </row>
    <row r="34" spans="2:7">
      <c r="B34" s="815" t="s">
        <v>1957</v>
      </c>
      <c r="C34" s="816" t="s">
        <v>1774</v>
      </c>
      <c r="D34" s="816" t="s">
        <v>1774</v>
      </c>
      <c r="E34" s="817" t="s">
        <v>1774</v>
      </c>
      <c r="F34" s="1125" t="s">
        <v>89</v>
      </c>
      <c r="G34" s="1023"/>
    </row>
    <row r="35" spans="2:7">
      <c r="B35" s="923" t="s">
        <v>1967</v>
      </c>
      <c r="C35" s="924">
        <v>3</v>
      </c>
      <c r="D35" s="924">
        <v>5</v>
      </c>
      <c r="E35" s="924">
        <v>0</v>
      </c>
      <c r="F35" s="1124" t="s">
        <v>1780</v>
      </c>
    </row>
    <row r="36" spans="2:7">
      <c r="B36" s="815" t="s">
        <v>1968</v>
      </c>
      <c r="C36" s="816">
        <v>3</v>
      </c>
      <c r="D36" s="816">
        <v>5</v>
      </c>
      <c r="E36" s="817">
        <v>1</v>
      </c>
      <c r="F36" s="1125" t="s">
        <v>1702</v>
      </c>
    </row>
    <row r="37" spans="2:7">
      <c r="B37" s="815" t="s">
        <v>1969</v>
      </c>
      <c r="C37" s="816">
        <v>3</v>
      </c>
      <c r="D37" s="816">
        <v>5</v>
      </c>
      <c r="E37" s="817">
        <v>2</v>
      </c>
      <c r="F37" s="1125" t="s">
        <v>1703</v>
      </c>
    </row>
    <row r="38" spans="2:7">
      <c r="B38" s="815" t="s">
        <v>1970</v>
      </c>
      <c r="C38" s="816">
        <v>3</v>
      </c>
      <c r="D38" s="816">
        <v>5</v>
      </c>
      <c r="E38" s="817">
        <v>3</v>
      </c>
      <c r="F38" s="1125" t="s">
        <v>1704</v>
      </c>
    </row>
    <row r="39" spans="2:7">
      <c r="B39" s="815" t="s">
        <v>1971</v>
      </c>
      <c r="C39" s="816">
        <v>3</v>
      </c>
      <c r="D39" s="816">
        <v>5</v>
      </c>
      <c r="E39" s="817">
        <v>4</v>
      </c>
      <c r="F39" s="1125" t="s">
        <v>1705</v>
      </c>
    </row>
    <row r="40" spans="2:7">
      <c r="B40" s="815" t="s">
        <v>1972</v>
      </c>
      <c r="C40" s="816">
        <v>3</v>
      </c>
      <c r="D40" s="816">
        <v>5</v>
      </c>
      <c r="E40" s="817">
        <v>5</v>
      </c>
      <c r="F40" s="1125" t="s">
        <v>1706</v>
      </c>
    </row>
    <row r="41" spans="2:7">
      <c r="B41" s="815" t="s">
        <v>1973</v>
      </c>
      <c r="C41" s="816">
        <v>3</v>
      </c>
      <c r="D41" s="816">
        <v>5</v>
      </c>
      <c r="E41" s="817">
        <v>6</v>
      </c>
      <c r="F41" s="1125" t="s">
        <v>1839</v>
      </c>
    </row>
    <row r="42" spans="2:7">
      <c r="B42" s="815" t="s">
        <v>1974</v>
      </c>
      <c r="C42" s="816">
        <v>3</v>
      </c>
      <c r="D42" s="816">
        <v>5</v>
      </c>
      <c r="E42" s="817">
        <v>7</v>
      </c>
      <c r="F42" s="1125" t="s">
        <v>1707</v>
      </c>
    </row>
    <row r="43" spans="2:7">
      <c r="B43" s="815" t="s">
        <v>1975</v>
      </c>
      <c r="C43" s="816">
        <v>3</v>
      </c>
      <c r="D43" s="816">
        <v>5</v>
      </c>
      <c r="E43" s="817">
        <v>8</v>
      </c>
      <c r="F43" s="1125" t="s">
        <v>1708</v>
      </c>
    </row>
    <row r="44" spans="2:7" ht="15" customHeight="1">
      <c r="B44" s="815" t="s">
        <v>1976</v>
      </c>
      <c r="C44" s="816">
        <v>3</v>
      </c>
      <c r="D44" s="816">
        <v>5</v>
      </c>
      <c r="E44" s="817">
        <v>9</v>
      </c>
      <c r="F44" s="1126" t="s">
        <v>1709</v>
      </c>
    </row>
    <row r="45" spans="2:7">
      <c r="B45" s="923" t="s">
        <v>1977</v>
      </c>
      <c r="C45" s="924">
        <v>3</v>
      </c>
      <c r="D45" s="924">
        <v>6</v>
      </c>
      <c r="E45" s="924">
        <v>0</v>
      </c>
      <c r="F45" s="1124" t="s">
        <v>596</v>
      </c>
    </row>
    <row r="46" spans="2:7">
      <c r="B46" s="815" t="s">
        <v>1978</v>
      </c>
      <c r="C46" s="816">
        <v>3</v>
      </c>
      <c r="D46" s="816">
        <v>6</v>
      </c>
      <c r="E46" s="817">
        <v>1</v>
      </c>
      <c r="F46" s="1125" t="s">
        <v>597</v>
      </c>
    </row>
    <row r="47" spans="2:7">
      <c r="B47" s="815" t="s">
        <v>1979</v>
      </c>
      <c r="C47" s="816">
        <v>3</v>
      </c>
      <c r="D47" s="816">
        <v>6</v>
      </c>
      <c r="E47" s="817">
        <v>2</v>
      </c>
      <c r="F47" s="1125" t="s">
        <v>598</v>
      </c>
    </row>
    <row r="48" spans="2:7">
      <c r="B48" s="815" t="s">
        <v>1980</v>
      </c>
      <c r="C48" s="816">
        <v>3</v>
      </c>
      <c r="D48" s="816">
        <v>6</v>
      </c>
      <c r="E48" s="817">
        <v>3</v>
      </c>
      <c r="F48" s="1125" t="s">
        <v>599</v>
      </c>
    </row>
    <row r="49" spans="2:6">
      <c r="B49" s="815" t="s">
        <v>1981</v>
      </c>
      <c r="C49" s="816">
        <v>3</v>
      </c>
      <c r="D49" s="816">
        <v>6</v>
      </c>
      <c r="E49" s="817">
        <v>4</v>
      </c>
      <c r="F49" s="1125" t="s">
        <v>1351</v>
      </c>
    </row>
    <row r="50" spans="2:6">
      <c r="B50" s="815" t="s">
        <v>1982</v>
      </c>
      <c r="C50" s="816">
        <v>3</v>
      </c>
      <c r="D50" s="816">
        <v>6</v>
      </c>
      <c r="E50" s="817">
        <v>5</v>
      </c>
      <c r="F50" s="1125" t="s">
        <v>1352</v>
      </c>
    </row>
    <row r="51" spans="2:6">
      <c r="B51" s="815" t="s">
        <v>1983</v>
      </c>
      <c r="C51" s="816">
        <v>3</v>
      </c>
      <c r="D51" s="816">
        <v>6</v>
      </c>
      <c r="E51" s="817">
        <v>6</v>
      </c>
      <c r="F51" s="1125" t="s">
        <v>1840</v>
      </c>
    </row>
    <row r="52" spans="2:6">
      <c r="B52" s="815" t="s">
        <v>1984</v>
      </c>
      <c r="C52" s="816">
        <v>3</v>
      </c>
      <c r="D52" s="816">
        <v>6</v>
      </c>
      <c r="E52" s="817">
        <v>7</v>
      </c>
      <c r="F52" s="1125" t="s">
        <v>1378</v>
      </c>
    </row>
    <row r="53" spans="2:6">
      <c r="B53" s="815" t="s">
        <v>1985</v>
      </c>
      <c r="C53" s="816">
        <v>3</v>
      </c>
      <c r="D53" s="816">
        <v>6</v>
      </c>
      <c r="E53" s="817">
        <v>8</v>
      </c>
      <c r="F53" s="1125" t="s">
        <v>600</v>
      </c>
    </row>
    <row r="54" spans="2:6" ht="15" customHeight="1">
      <c r="B54" s="815" t="s">
        <v>1986</v>
      </c>
      <c r="C54" s="816">
        <v>3</v>
      </c>
      <c r="D54" s="816">
        <v>6</v>
      </c>
      <c r="E54" s="817">
        <v>9</v>
      </c>
      <c r="F54" s="1126" t="s">
        <v>601</v>
      </c>
    </row>
    <row r="55" spans="2:6">
      <c r="B55" s="923" t="s">
        <v>1987</v>
      </c>
      <c r="C55" s="924">
        <v>3</v>
      </c>
      <c r="D55" s="924">
        <v>7</v>
      </c>
      <c r="E55" s="924">
        <v>0</v>
      </c>
      <c r="F55" s="1124" t="s">
        <v>1781</v>
      </c>
    </row>
    <row r="56" spans="2:6">
      <c r="B56" s="815" t="s">
        <v>1988</v>
      </c>
      <c r="C56" s="816">
        <v>3</v>
      </c>
      <c r="D56" s="816">
        <v>7</v>
      </c>
      <c r="E56" s="817">
        <v>1</v>
      </c>
      <c r="F56" s="1125" t="s">
        <v>1782</v>
      </c>
    </row>
    <row r="57" spans="2:6">
      <c r="B57" s="815" t="s">
        <v>1989</v>
      </c>
      <c r="C57" s="816">
        <v>3</v>
      </c>
      <c r="D57" s="816">
        <v>7</v>
      </c>
      <c r="E57" s="817">
        <v>2</v>
      </c>
      <c r="F57" s="1125" t="s">
        <v>1783</v>
      </c>
    </row>
    <row r="58" spans="2:6">
      <c r="B58" s="815" t="s">
        <v>1990</v>
      </c>
      <c r="C58" s="816">
        <v>3</v>
      </c>
      <c r="D58" s="816">
        <v>7</v>
      </c>
      <c r="E58" s="817">
        <v>3</v>
      </c>
      <c r="F58" s="1125" t="s">
        <v>1710</v>
      </c>
    </row>
    <row r="59" spans="2:6">
      <c r="B59" s="815" t="s">
        <v>1991</v>
      </c>
      <c r="C59" s="816">
        <v>3</v>
      </c>
      <c r="D59" s="816">
        <v>7</v>
      </c>
      <c r="E59" s="817">
        <v>4</v>
      </c>
      <c r="F59" s="1125" t="s">
        <v>1784</v>
      </c>
    </row>
    <row r="60" spans="2:6">
      <c r="B60" s="815" t="s">
        <v>1957</v>
      </c>
      <c r="C60" s="816" t="s">
        <v>1774</v>
      </c>
      <c r="D60" s="816" t="s">
        <v>1774</v>
      </c>
      <c r="E60" s="817" t="s">
        <v>1774</v>
      </c>
      <c r="F60" s="1125" t="s">
        <v>89</v>
      </c>
    </row>
    <row r="61" spans="2:6">
      <c r="B61" s="923" t="s">
        <v>1957</v>
      </c>
      <c r="C61" s="924" t="s">
        <v>1774</v>
      </c>
      <c r="D61" s="924" t="s">
        <v>1774</v>
      </c>
      <c r="E61" s="924" t="s">
        <v>1774</v>
      </c>
      <c r="F61" s="1124" t="s">
        <v>89</v>
      </c>
    </row>
    <row r="62" spans="2:6">
      <c r="B62" s="1095" t="s">
        <v>1992</v>
      </c>
      <c r="C62" s="924">
        <v>4</v>
      </c>
      <c r="D62" s="924">
        <v>0</v>
      </c>
      <c r="E62" s="1096">
        <v>0</v>
      </c>
      <c r="F62" s="1127" t="s">
        <v>180</v>
      </c>
    </row>
    <row r="63" spans="2:6">
      <c r="B63" s="923" t="s">
        <v>1993</v>
      </c>
      <c r="C63" s="924">
        <v>4</v>
      </c>
      <c r="D63" s="924">
        <v>1</v>
      </c>
      <c r="E63" s="924">
        <v>0</v>
      </c>
      <c r="F63" s="1124" t="s">
        <v>888</v>
      </c>
    </row>
    <row r="64" spans="2:6">
      <c r="B64" s="815" t="s">
        <v>1994</v>
      </c>
      <c r="C64" s="816">
        <v>4</v>
      </c>
      <c r="D64" s="816">
        <v>1</v>
      </c>
      <c r="E64" s="817">
        <v>1</v>
      </c>
      <c r="F64" s="1125" t="s">
        <v>1353</v>
      </c>
    </row>
    <row r="65" spans="2:9">
      <c r="B65" s="815" t="s">
        <v>1995</v>
      </c>
      <c r="C65" s="816">
        <v>4</v>
      </c>
      <c r="D65" s="816">
        <v>1</v>
      </c>
      <c r="E65" s="817">
        <v>2</v>
      </c>
      <c r="F65" s="1125" t="s">
        <v>4484</v>
      </c>
    </row>
    <row r="66" spans="2:9">
      <c r="B66" s="815" t="s">
        <v>1996</v>
      </c>
      <c r="C66" s="816">
        <v>4</v>
      </c>
      <c r="D66" s="816">
        <v>1</v>
      </c>
      <c r="E66" s="817">
        <v>3</v>
      </c>
      <c r="F66" s="1125" t="s">
        <v>4485</v>
      </c>
    </row>
    <row r="67" spans="2:9">
      <c r="B67" s="815" t="s">
        <v>1997</v>
      </c>
      <c r="C67" s="816">
        <v>4</v>
      </c>
      <c r="D67" s="816">
        <v>1</v>
      </c>
      <c r="E67" s="817">
        <v>4</v>
      </c>
      <c r="F67" s="1125" t="s">
        <v>4486</v>
      </c>
    </row>
    <row r="68" spans="2:9">
      <c r="B68" s="815" t="s">
        <v>1998</v>
      </c>
      <c r="C68" s="816">
        <v>4</v>
      </c>
      <c r="D68" s="816">
        <v>1</v>
      </c>
      <c r="E68" s="817">
        <v>5</v>
      </c>
      <c r="F68" s="1125" t="s">
        <v>4487</v>
      </c>
    </row>
    <row r="69" spans="2:9">
      <c r="B69" s="815" t="s">
        <v>1999</v>
      </c>
      <c r="C69" s="816">
        <v>4</v>
      </c>
      <c r="D69" s="816">
        <v>1</v>
      </c>
      <c r="E69" s="817">
        <v>6</v>
      </c>
      <c r="F69" s="1125" t="s">
        <v>4488</v>
      </c>
    </row>
    <row r="70" spans="2:9">
      <c r="B70" s="815" t="s">
        <v>2000</v>
      </c>
      <c r="C70" s="816">
        <v>4</v>
      </c>
      <c r="D70" s="816">
        <v>1</v>
      </c>
      <c r="E70" s="817">
        <v>7</v>
      </c>
      <c r="F70" s="1125" t="s">
        <v>4489</v>
      </c>
    </row>
    <row r="71" spans="2:9">
      <c r="B71" s="815" t="s">
        <v>2001</v>
      </c>
      <c r="C71" s="816">
        <v>4</v>
      </c>
      <c r="D71" s="816">
        <v>1</v>
      </c>
      <c r="E71" s="817">
        <v>8</v>
      </c>
      <c r="F71" s="1125" t="s">
        <v>1327</v>
      </c>
    </row>
    <row r="72" spans="2:9">
      <c r="B72" s="815" t="s">
        <v>4453</v>
      </c>
      <c r="C72" s="816">
        <v>4</v>
      </c>
      <c r="D72" s="816">
        <v>1</v>
      </c>
      <c r="E72" s="817" t="s">
        <v>3327</v>
      </c>
      <c r="F72" s="1125" t="s">
        <v>4454</v>
      </c>
      <c r="G72" s="1085"/>
      <c r="H72" s="1085"/>
      <c r="I72" s="1085"/>
    </row>
    <row r="73" spans="2:9">
      <c r="B73" s="815" t="s">
        <v>1957</v>
      </c>
      <c r="C73" s="816" t="s">
        <v>1774</v>
      </c>
      <c r="D73" s="816" t="s">
        <v>1774</v>
      </c>
      <c r="E73" s="817" t="s">
        <v>1774</v>
      </c>
      <c r="F73" s="1125" t="s">
        <v>89</v>
      </c>
    </row>
    <row r="74" spans="2:9">
      <c r="B74" s="923" t="s">
        <v>2002</v>
      </c>
      <c r="C74" s="924">
        <v>4</v>
      </c>
      <c r="D74" s="924">
        <v>2</v>
      </c>
      <c r="E74" s="924">
        <v>0</v>
      </c>
      <c r="F74" s="1124" t="s">
        <v>181</v>
      </c>
    </row>
    <row r="75" spans="2:9">
      <c r="B75" s="815" t="s">
        <v>2003</v>
      </c>
      <c r="C75" s="816">
        <v>4</v>
      </c>
      <c r="D75" s="817">
        <v>2</v>
      </c>
      <c r="E75" s="817">
        <v>1</v>
      </c>
      <c r="F75" s="1125" t="s">
        <v>1354</v>
      </c>
    </row>
    <row r="76" spans="2:9">
      <c r="B76" s="815" t="s">
        <v>2004</v>
      </c>
      <c r="C76" s="816">
        <v>4</v>
      </c>
      <c r="D76" s="817">
        <v>2</v>
      </c>
      <c r="E76" s="817">
        <v>2</v>
      </c>
      <c r="F76" s="1125" t="s">
        <v>1355</v>
      </c>
    </row>
    <row r="77" spans="2:9">
      <c r="B77" s="815" t="s">
        <v>2005</v>
      </c>
      <c r="C77" s="816">
        <v>4</v>
      </c>
      <c r="D77" s="817">
        <v>2</v>
      </c>
      <c r="E77" s="817">
        <v>3</v>
      </c>
      <c r="F77" s="1125" t="s">
        <v>1356</v>
      </c>
    </row>
    <row r="78" spans="2:9">
      <c r="B78" s="815" t="s">
        <v>1957</v>
      </c>
      <c r="C78" s="816" t="s">
        <v>1774</v>
      </c>
      <c r="D78" s="817" t="s">
        <v>1774</v>
      </c>
      <c r="E78" s="817" t="s">
        <v>1774</v>
      </c>
      <c r="F78" s="1125" t="s">
        <v>89</v>
      </c>
    </row>
    <row r="79" spans="2:9">
      <c r="B79" s="923" t="s">
        <v>2006</v>
      </c>
      <c r="C79" s="924">
        <v>4</v>
      </c>
      <c r="D79" s="924">
        <v>3</v>
      </c>
      <c r="E79" s="924">
        <v>0</v>
      </c>
      <c r="F79" s="1124" t="s">
        <v>182</v>
      </c>
    </row>
    <row r="80" spans="2:9">
      <c r="B80" s="815" t="s">
        <v>2007</v>
      </c>
      <c r="C80" s="816">
        <v>4</v>
      </c>
      <c r="D80" s="817">
        <v>3</v>
      </c>
      <c r="E80" s="817">
        <v>1</v>
      </c>
      <c r="F80" s="1125" t="s">
        <v>1357</v>
      </c>
    </row>
    <row r="81" spans="2:7">
      <c r="B81" s="815" t="s">
        <v>2008</v>
      </c>
      <c r="C81" s="816">
        <v>4</v>
      </c>
      <c r="D81" s="817">
        <v>3</v>
      </c>
      <c r="E81" s="817">
        <v>2</v>
      </c>
      <c r="F81" s="1125" t="s">
        <v>1358</v>
      </c>
    </row>
    <row r="82" spans="2:7">
      <c r="B82" s="815" t="s">
        <v>2009</v>
      </c>
      <c r="C82" s="816">
        <v>4</v>
      </c>
      <c r="D82" s="817">
        <v>3</v>
      </c>
      <c r="E82" s="817">
        <v>3</v>
      </c>
      <c r="F82" s="1125" t="s">
        <v>1328</v>
      </c>
    </row>
    <row r="83" spans="2:7">
      <c r="B83" s="815">
        <v>434</v>
      </c>
      <c r="C83" s="816">
        <v>4</v>
      </c>
      <c r="D83" s="817">
        <v>3</v>
      </c>
      <c r="E83" s="817">
        <v>4</v>
      </c>
      <c r="F83" s="1125" t="s">
        <v>4455</v>
      </c>
      <c r="G83" s="1085"/>
    </row>
    <row r="84" spans="2:7">
      <c r="B84" s="815" t="s">
        <v>1957</v>
      </c>
      <c r="C84" s="816" t="s">
        <v>1774</v>
      </c>
      <c r="D84" s="817" t="s">
        <v>1774</v>
      </c>
      <c r="E84" s="817" t="s">
        <v>1774</v>
      </c>
      <c r="F84" s="1125" t="s">
        <v>89</v>
      </c>
    </row>
    <row r="85" spans="2:7">
      <c r="B85" s="923" t="s">
        <v>2010</v>
      </c>
      <c r="C85" s="924">
        <v>4</v>
      </c>
      <c r="D85" s="924">
        <v>4</v>
      </c>
      <c r="E85" s="924">
        <v>0</v>
      </c>
      <c r="F85" s="1124" t="s">
        <v>183</v>
      </c>
    </row>
    <row r="86" spans="2:7">
      <c r="B86" s="815" t="s">
        <v>2011</v>
      </c>
      <c r="C86" s="816">
        <v>4</v>
      </c>
      <c r="D86" s="817">
        <v>4</v>
      </c>
      <c r="E86" s="817">
        <v>1</v>
      </c>
      <c r="F86" s="1125" t="s">
        <v>1359</v>
      </c>
    </row>
    <row r="87" spans="2:7">
      <c r="B87" s="815" t="s">
        <v>2012</v>
      </c>
      <c r="C87" s="816">
        <v>4</v>
      </c>
      <c r="D87" s="817">
        <v>4</v>
      </c>
      <c r="E87" s="817">
        <v>2</v>
      </c>
      <c r="F87" s="1125" t="s">
        <v>1360</v>
      </c>
    </row>
    <row r="88" spans="2:7">
      <c r="B88" s="815" t="s">
        <v>2013</v>
      </c>
      <c r="C88" s="816">
        <v>4</v>
      </c>
      <c r="D88" s="817">
        <v>4</v>
      </c>
      <c r="E88" s="817">
        <v>3</v>
      </c>
      <c r="F88" s="1125" t="s">
        <v>1361</v>
      </c>
    </row>
    <row r="89" spans="2:7">
      <c r="B89" s="815" t="s">
        <v>2014</v>
      </c>
      <c r="C89" s="816">
        <v>4</v>
      </c>
      <c r="D89" s="817">
        <v>4</v>
      </c>
      <c r="E89" s="817">
        <v>4</v>
      </c>
      <c r="F89" s="1125" t="s">
        <v>4490</v>
      </c>
    </row>
    <row r="90" spans="2:7">
      <c r="B90" s="815" t="s">
        <v>2015</v>
      </c>
      <c r="C90" s="816">
        <v>4</v>
      </c>
      <c r="D90" s="817">
        <v>4</v>
      </c>
      <c r="E90" s="817">
        <v>5</v>
      </c>
      <c r="F90" s="1125" t="s">
        <v>4491</v>
      </c>
    </row>
    <row r="91" spans="2:7">
      <c r="B91" s="815" t="s">
        <v>2016</v>
      </c>
      <c r="C91" s="816">
        <v>4</v>
      </c>
      <c r="D91" s="817">
        <v>4</v>
      </c>
      <c r="E91" s="817">
        <v>6</v>
      </c>
      <c r="F91" s="1125" t="s">
        <v>4492</v>
      </c>
    </row>
    <row r="92" spans="2:7">
      <c r="B92" s="815" t="s">
        <v>2017</v>
      </c>
      <c r="C92" s="816">
        <v>4</v>
      </c>
      <c r="D92" s="817">
        <v>4</v>
      </c>
      <c r="E92" s="817">
        <v>7</v>
      </c>
      <c r="F92" s="1125" t="s">
        <v>4493</v>
      </c>
    </row>
    <row r="93" spans="2:7">
      <c r="B93" s="815" t="s">
        <v>2018</v>
      </c>
      <c r="C93" s="816">
        <v>4</v>
      </c>
      <c r="D93" s="817">
        <v>4</v>
      </c>
      <c r="E93" s="817">
        <v>8</v>
      </c>
      <c r="F93" s="1125" t="s">
        <v>4494</v>
      </c>
    </row>
    <row r="94" spans="2:7">
      <c r="B94" s="815" t="s">
        <v>2019</v>
      </c>
      <c r="C94" s="816">
        <v>4</v>
      </c>
      <c r="D94" s="817">
        <v>4</v>
      </c>
      <c r="E94" s="817">
        <v>9</v>
      </c>
      <c r="F94" s="1125" t="s">
        <v>1329</v>
      </c>
    </row>
    <row r="95" spans="2:7">
      <c r="B95" s="815" t="s">
        <v>4456</v>
      </c>
      <c r="C95" s="816">
        <v>4</v>
      </c>
      <c r="D95" s="817">
        <v>4</v>
      </c>
      <c r="E95" s="817" t="s">
        <v>3327</v>
      </c>
      <c r="F95" s="1125" t="s">
        <v>4457</v>
      </c>
      <c r="G95" s="1085"/>
    </row>
    <row r="96" spans="2:7">
      <c r="B96" s="815" t="s">
        <v>4458</v>
      </c>
      <c r="C96" s="816">
        <v>4</v>
      </c>
      <c r="D96" s="817">
        <v>4</v>
      </c>
      <c r="E96" s="817" t="s">
        <v>3330</v>
      </c>
      <c r="F96" s="1125" t="s">
        <v>4459</v>
      </c>
      <c r="G96" s="1085"/>
    </row>
    <row r="97" spans="1:7">
      <c r="B97" s="923" t="s">
        <v>2020</v>
      </c>
      <c r="C97" s="924">
        <v>4</v>
      </c>
      <c r="D97" s="924">
        <v>5</v>
      </c>
      <c r="E97" s="924">
        <v>0</v>
      </c>
      <c r="F97" s="1124" t="s">
        <v>1362</v>
      </c>
    </row>
    <row r="98" spans="1:7">
      <c r="B98" s="815" t="s">
        <v>2021</v>
      </c>
      <c r="C98" s="816">
        <v>4</v>
      </c>
      <c r="D98" s="817">
        <v>5</v>
      </c>
      <c r="E98" s="817">
        <v>1</v>
      </c>
      <c r="F98" s="1125" t="s">
        <v>1363</v>
      </c>
    </row>
    <row r="99" spans="1:7">
      <c r="B99" s="815" t="s">
        <v>2022</v>
      </c>
      <c r="C99" s="816">
        <v>4</v>
      </c>
      <c r="D99" s="817">
        <v>5</v>
      </c>
      <c r="E99" s="817">
        <v>2</v>
      </c>
      <c r="F99" s="1125" t="s">
        <v>1379</v>
      </c>
    </row>
    <row r="100" spans="1:7">
      <c r="B100" s="815" t="s">
        <v>1957</v>
      </c>
      <c r="C100" s="816" t="s">
        <v>1774</v>
      </c>
      <c r="D100" s="817" t="s">
        <v>1774</v>
      </c>
      <c r="E100" s="817" t="s">
        <v>1774</v>
      </c>
      <c r="F100" s="1125" t="s">
        <v>89</v>
      </c>
    </row>
    <row r="101" spans="1:7">
      <c r="B101" s="923" t="s">
        <v>2023</v>
      </c>
      <c r="C101" s="924">
        <v>4</v>
      </c>
      <c r="D101" s="924">
        <v>6</v>
      </c>
      <c r="E101" s="924">
        <v>0</v>
      </c>
      <c r="F101" s="1124" t="s">
        <v>1364</v>
      </c>
    </row>
    <row r="102" spans="1:7">
      <c r="B102" s="815" t="s">
        <v>2024</v>
      </c>
      <c r="C102" s="820">
        <v>4</v>
      </c>
      <c r="D102" s="821">
        <v>6</v>
      </c>
      <c r="E102" s="821">
        <v>1</v>
      </c>
      <c r="F102" s="1125" t="s">
        <v>1330</v>
      </c>
    </row>
    <row r="103" spans="1:7">
      <c r="B103" s="815" t="s">
        <v>2025</v>
      </c>
      <c r="C103" s="820">
        <v>4</v>
      </c>
      <c r="D103" s="821">
        <v>6</v>
      </c>
      <c r="E103" s="821">
        <v>2</v>
      </c>
      <c r="F103" s="1125" t="s">
        <v>184</v>
      </c>
    </row>
    <row r="104" spans="1:7">
      <c r="B104" s="1066" t="s">
        <v>1957</v>
      </c>
      <c r="C104" s="1067" t="s">
        <v>1774</v>
      </c>
      <c r="D104" s="1068" t="s">
        <v>1774</v>
      </c>
      <c r="E104" s="1068" t="s">
        <v>1774</v>
      </c>
      <c r="F104" s="1128" t="s">
        <v>89</v>
      </c>
      <c r="G104" s="484"/>
    </row>
    <row r="105" spans="1:7">
      <c r="A105" s="484"/>
      <c r="B105" s="923" t="s">
        <v>2026</v>
      </c>
      <c r="C105" s="924">
        <v>4</v>
      </c>
      <c r="D105" s="924">
        <v>7</v>
      </c>
      <c r="E105" s="924">
        <v>0</v>
      </c>
      <c r="F105" s="1124" t="s">
        <v>1841</v>
      </c>
      <c r="G105" s="484"/>
    </row>
    <row r="106" spans="1:7">
      <c r="B106" s="818" t="s">
        <v>2027</v>
      </c>
      <c r="C106" s="816">
        <v>4</v>
      </c>
      <c r="D106" s="819">
        <v>7</v>
      </c>
      <c r="E106" s="819">
        <v>1</v>
      </c>
      <c r="F106" s="1125" t="s">
        <v>1841</v>
      </c>
    </row>
    <row r="107" spans="1:7">
      <c r="B107" s="818" t="s">
        <v>1957</v>
      </c>
      <c r="C107" s="816" t="s">
        <v>1774</v>
      </c>
      <c r="D107" s="819" t="s">
        <v>1774</v>
      </c>
      <c r="E107" s="819" t="s">
        <v>1774</v>
      </c>
      <c r="F107" s="1125" t="s">
        <v>89</v>
      </c>
    </row>
    <row r="108" spans="1:7">
      <c r="B108" s="923" t="s">
        <v>2028</v>
      </c>
      <c r="C108" s="924">
        <v>4</v>
      </c>
      <c r="D108" s="924">
        <v>8</v>
      </c>
      <c r="E108" s="924">
        <v>0</v>
      </c>
      <c r="F108" s="1124" t="s">
        <v>1365</v>
      </c>
    </row>
    <row r="109" spans="1:7">
      <c r="B109" s="815" t="s">
        <v>2029</v>
      </c>
      <c r="C109" s="819">
        <v>4</v>
      </c>
      <c r="D109" s="816">
        <v>8</v>
      </c>
      <c r="E109" s="819">
        <v>1</v>
      </c>
      <c r="F109" s="1129" t="s">
        <v>1522</v>
      </c>
    </row>
    <row r="110" spans="1:7">
      <c r="B110" s="815" t="s">
        <v>2030</v>
      </c>
      <c r="C110" s="819">
        <v>4</v>
      </c>
      <c r="D110" s="816">
        <v>8</v>
      </c>
      <c r="E110" s="819">
        <v>2</v>
      </c>
      <c r="F110" s="1129" t="s">
        <v>185</v>
      </c>
    </row>
    <row r="111" spans="1:7">
      <c r="B111" s="818">
        <v>483</v>
      </c>
      <c r="C111" s="816">
        <v>4</v>
      </c>
      <c r="D111" s="819">
        <v>8</v>
      </c>
      <c r="E111" s="819">
        <v>3</v>
      </c>
      <c r="F111" s="1125" t="s">
        <v>3355</v>
      </c>
    </row>
    <row r="112" spans="1:7">
      <c r="B112" s="818">
        <v>484</v>
      </c>
      <c r="C112" s="816">
        <v>4</v>
      </c>
      <c r="D112" s="819">
        <v>8</v>
      </c>
      <c r="E112" s="819">
        <v>4</v>
      </c>
      <c r="F112" s="1125" t="s">
        <v>4374</v>
      </c>
      <c r="G112" s="628"/>
    </row>
    <row r="113" spans="2:11">
      <c r="B113" s="815" t="s">
        <v>2031</v>
      </c>
      <c r="C113" s="819">
        <v>4</v>
      </c>
      <c r="D113" s="816">
        <v>8</v>
      </c>
      <c r="E113" s="819">
        <v>6</v>
      </c>
      <c r="F113" s="1129" t="s">
        <v>3320</v>
      </c>
    </row>
    <row r="114" spans="2:11">
      <c r="B114" s="815" t="s">
        <v>2032</v>
      </c>
      <c r="C114" s="819">
        <v>4</v>
      </c>
      <c r="D114" s="816">
        <v>8</v>
      </c>
      <c r="E114" s="819">
        <v>7</v>
      </c>
      <c r="F114" s="1129" t="s">
        <v>1785</v>
      </c>
    </row>
    <row r="115" spans="2:11">
      <c r="B115" s="815" t="s">
        <v>2033</v>
      </c>
      <c r="C115" s="819">
        <v>4</v>
      </c>
      <c r="D115" s="816">
        <v>8</v>
      </c>
      <c r="E115" s="817">
        <v>8</v>
      </c>
      <c r="F115" s="1125" t="s">
        <v>3353</v>
      </c>
    </row>
    <row r="116" spans="2:11">
      <c r="B116" s="815" t="s">
        <v>3326</v>
      </c>
      <c r="C116" s="819">
        <v>4</v>
      </c>
      <c r="D116" s="816">
        <v>8</v>
      </c>
      <c r="E116" s="817" t="s">
        <v>3327</v>
      </c>
      <c r="F116" s="1129" t="s">
        <v>4113</v>
      </c>
    </row>
    <row r="117" spans="2:11">
      <c r="B117" s="815" t="s">
        <v>3328</v>
      </c>
      <c r="C117" s="819">
        <v>4</v>
      </c>
      <c r="D117" s="816">
        <v>8</v>
      </c>
      <c r="E117" s="817" t="s">
        <v>3330</v>
      </c>
      <c r="F117" s="1129" t="s">
        <v>4116</v>
      </c>
      <c r="G117" s="628"/>
      <c r="H117" s="628"/>
      <c r="I117" s="628"/>
      <c r="J117" s="628"/>
      <c r="K117" s="628"/>
    </row>
    <row r="118" spans="2:11">
      <c r="B118" s="815" t="s">
        <v>3329</v>
      </c>
      <c r="C118" s="819">
        <v>4</v>
      </c>
      <c r="D118" s="816">
        <v>8</v>
      </c>
      <c r="E118" s="817" t="s">
        <v>3331</v>
      </c>
      <c r="F118" s="1129" t="s">
        <v>3356</v>
      </c>
    </row>
    <row r="119" spans="2:11">
      <c r="B119" s="815" t="s">
        <v>4460</v>
      </c>
      <c r="C119" s="819">
        <v>4</v>
      </c>
      <c r="D119" s="816">
        <v>8</v>
      </c>
      <c r="E119" s="817" t="s">
        <v>4325</v>
      </c>
      <c r="F119" s="1129" t="s">
        <v>4461</v>
      </c>
      <c r="G119" s="1085"/>
    </row>
    <row r="120" spans="2:11">
      <c r="B120" s="923" t="s">
        <v>2034</v>
      </c>
      <c r="C120" s="924">
        <v>4</v>
      </c>
      <c r="D120" s="924">
        <v>9</v>
      </c>
      <c r="E120" s="924">
        <v>1</v>
      </c>
      <c r="F120" s="1124" t="s">
        <v>602</v>
      </c>
    </row>
    <row r="121" spans="2:11">
      <c r="B121" s="815" t="s">
        <v>2035</v>
      </c>
      <c r="C121" s="819">
        <v>4</v>
      </c>
      <c r="D121" s="816">
        <v>9</v>
      </c>
      <c r="E121" s="817">
        <v>1</v>
      </c>
      <c r="F121" s="1129" t="s">
        <v>602</v>
      </c>
    </row>
    <row r="122" spans="2:11">
      <c r="B122" s="815">
        <v>492</v>
      </c>
      <c r="C122" s="819">
        <v>4</v>
      </c>
      <c r="D122" s="816">
        <v>9</v>
      </c>
      <c r="E122" s="817">
        <v>2</v>
      </c>
      <c r="F122" s="1463" t="s">
        <v>4563</v>
      </c>
      <c r="G122" s="1085" t="s">
        <v>3336</v>
      </c>
    </row>
    <row r="123" spans="2:11">
      <c r="B123" s="923" t="s">
        <v>1957</v>
      </c>
      <c r="C123" s="924" t="s">
        <v>1774</v>
      </c>
      <c r="D123" s="924" t="s">
        <v>1774</v>
      </c>
      <c r="E123" s="924" t="s">
        <v>1774</v>
      </c>
      <c r="F123" s="1124" t="s">
        <v>89</v>
      </c>
    </row>
    <row r="124" spans="2:11">
      <c r="B124" s="1095" t="s">
        <v>2036</v>
      </c>
      <c r="C124" s="924">
        <v>5</v>
      </c>
      <c r="D124" s="924">
        <v>0</v>
      </c>
      <c r="E124" s="1096">
        <v>0</v>
      </c>
      <c r="F124" s="1127" t="s">
        <v>594</v>
      </c>
    </row>
    <row r="125" spans="2:11">
      <c r="B125" s="923" t="s">
        <v>2037</v>
      </c>
      <c r="C125" s="924">
        <v>5</v>
      </c>
      <c r="D125" s="924">
        <v>1</v>
      </c>
      <c r="E125" s="924">
        <v>0</v>
      </c>
      <c r="F125" s="1124" t="s">
        <v>1789</v>
      </c>
    </row>
    <row r="126" spans="2:11">
      <c r="B126" s="815" t="s">
        <v>2038</v>
      </c>
      <c r="C126" s="819">
        <v>5</v>
      </c>
      <c r="D126" s="816">
        <v>1</v>
      </c>
      <c r="E126" s="817">
        <v>1</v>
      </c>
      <c r="F126" s="1125" t="s">
        <v>1775</v>
      </c>
    </row>
    <row r="127" spans="2:11">
      <c r="B127" s="815" t="s">
        <v>2039</v>
      </c>
      <c r="C127" s="819">
        <v>5</v>
      </c>
      <c r="D127" s="816">
        <v>1</v>
      </c>
      <c r="E127" s="817">
        <v>2</v>
      </c>
      <c r="F127" s="1125" t="s">
        <v>1776</v>
      </c>
    </row>
    <row r="128" spans="2:11">
      <c r="B128" s="815" t="s">
        <v>2040</v>
      </c>
      <c r="C128" s="819">
        <v>5</v>
      </c>
      <c r="D128" s="816">
        <v>1</v>
      </c>
      <c r="E128" s="817">
        <v>3</v>
      </c>
      <c r="F128" s="1125" t="s">
        <v>1790</v>
      </c>
    </row>
    <row r="129" spans="2:7">
      <c r="B129" s="815" t="s">
        <v>2041</v>
      </c>
      <c r="C129" s="819">
        <v>5</v>
      </c>
      <c r="D129" s="816">
        <v>1</v>
      </c>
      <c r="E129" s="817">
        <v>4</v>
      </c>
      <c r="F129" s="1125" t="s">
        <v>1791</v>
      </c>
    </row>
    <row r="130" spans="2:7">
      <c r="B130" s="815">
        <v>515</v>
      </c>
      <c r="C130" s="819">
        <v>5</v>
      </c>
      <c r="D130" s="816">
        <v>1</v>
      </c>
      <c r="E130" s="817">
        <v>5</v>
      </c>
      <c r="F130" s="1125" t="s">
        <v>4447</v>
      </c>
      <c r="G130" s="1036"/>
    </row>
    <row r="131" spans="2:7">
      <c r="B131" s="815" t="s">
        <v>1957</v>
      </c>
      <c r="C131" s="819" t="s">
        <v>1774</v>
      </c>
      <c r="D131" s="816" t="s">
        <v>1774</v>
      </c>
      <c r="E131" s="817" t="s">
        <v>1774</v>
      </c>
      <c r="F131" s="1125" t="s">
        <v>89</v>
      </c>
    </row>
    <row r="132" spans="2:7">
      <c r="B132" s="923" t="s">
        <v>2042</v>
      </c>
      <c r="C132" s="924">
        <v>5</v>
      </c>
      <c r="D132" s="924">
        <v>2</v>
      </c>
      <c r="E132" s="924">
        <v>0</v>
      </c>
      <c r="F132" s="1124" t="s">
        <v>1792</v>
      </c>
    </row>
    <row r="133" spans="2:7">
      <c r="B133" s="815" t="s">
        <v>2043</v>
      </c>
      <c r="C133" s="819">
        <v>5</v>
      </c>
      <c r="D133" s="816">
        <v>2</v>
      </c>
      <c r="E133" s="817">
        <v>1</v>
      </c>
      <c r="F133" s="1125" t="s">
        <v>1777</v>
      </c>
    </row>
    <row r="134" spans="2:7">
      <c r="B134" s="815" t="s">
        <v>2044</v>
      </c>
      <c r="C134" s="819">
        <v>5</v>
      </c>
      <c r="D134" s="816">
        <v>2</v>
      </c>
      <c r="E134" s="817">
        <v>2</v>
      </c>
      <c r="F134" s="1125" t="s">
        <v>3026</v>
      </c>
    </row>
    <row r="135" spans="2:7" ht="27.75" customHeight="1">
      <c r="B135" s="815" t="s">
        <v>2045</v>
      </c>
      <c r="C135" s="819">
        <v>5</v>
      </c>
      <c r="D135" s="816">
        <v>2</v>
      </c>
      <c r="E135" s="817">
        <v>3</v>
      </c>
      <c r="F135" s="1126" t="s">
        <v>1778</v>
      </c>
    </row>
    <row r="136" spans="2:7">
      <c r="B136" s="815" t="s">
        <v>1957</v>
      </c>
      <c r="C136" s="819" t="s">
        <v>1774</v>
      </c>
      <c r="D136" s="816" t="s">
        <v>1774</v>
      </c>
      <c r="E136" s="817" t="s">
        <v>1774</v>
      </c>
      <c r="F136" s="1126" t="s">
        <v>89</v>
      </c>
    </row>
    <row r="137" spans="2:7">
      <c r="B137" s="923" t="s">
        <v>2046</v>
      </c>
      <c r="C137" s="924">
        <v>5</v>
      </c>
      <c r="D137" s="924">
        <v>3</v>
      </c>
      <c r="E137" s="924">
        <v>0</v>
      </c>
      <c r="F137" s="1124" t="s">
        <v>1793</v>
      </c>
    </row>
    <row r="138" spans="2:7" ht="15" customHeight="1">
      <c r="B138" s="815" t="s">
        <v>2047</v>
      </c>
      <c r="C138" s="819">
        <v>5</v>
      </c>
      <c r="D138" s="816">
        <v>3</v>
      </c>
      <c r="E138" s="817">
        <v>1</v>
      </c>
      <c r="F138" s="1126" t="s">
        <v>1793</v>
      </c>
    </row>
    <row r="139" spans="2:7" ht="15" customHeight="1">
      <c r="B139" s="815">
        <v>532</v>
      </c>
      <c r="C139" s="819">
        <v>5</v>
      </c>
      <c r="D139" s="816">
        <v>3</v>
      </c>
      <c r="E139" s="817">
        <v>2</v>
      </c>
      <c r="F139" s="1126" t="s">
        <v>4467</v>
      </c>
      <c r="G139" s="1036"/>
    </row>
    <row r="140" spans="2:7">
      <c r="B140" s="815" t="s">
        <v>1957</v>
      </c>
      <c r="C140" s="819" t="s">
        <v>1774</v>
      </c>
      <c r="D140" s="816" t="s">
        <v>1774</v>
      </c>
      <c r="E140" s="817" t="s">
        <v>1774</v>
      </c>
      <c r="F140" s="1126" t="s">
        <v>89</v>
      </c>
    </row>
    <row r="141" spans="2:7">
      <c r="B141" s="923" t="s">
        <v>2048</v>
      </c>
      <c r="C141" s="924">
        <v>5</v>
      </c>
      <c r="D141" s="924">
        <v>4</v>
      </c>
      <c r="E141" s="924">
        <v>0</v>
      </c>
      <c r="F141" s="1124" t="s">
        <v>1779</v>
      </c>
    </row>
    <row r="142" spans="2:7" ht="15" customHeight="1">
      <c r="B142" s="815" t="s">
        <v>2049</v>
      </c>
      <c r="C142" s="819">
        <v>5</v>
      </c>
      <c r="D142" s="816">
        <v>4</v>
      </c>
      <c r="E142" s="817">
        <v>1</v>
      </c>
      <c r="F142" s="1126" t="s">
        <v>1779</v>
      </c>
    </row>
    <row r="143" spans="2:7">
      <c r="B143" s="815" t="s">
        <v>1957</v>
      </c>
      <c r="C143" s="819" t="s">
        <v>1774</v>
      </c>
      <c r="D143" s="816" t="s">
        <v>1774</v>
      </c>
      <c r="E143" s="817" t="s">
        <v>1774</v>
      </c>
      <c r="F143" s="1126" t="s">
        <v>89</v>
      </c>
    </row>
    <row r="144" spans="2:7">
      <c r="B144" s="923" t="s">
        <v>2050</v>
      </c>
      <c r="C144" s="924">
        <v>5</v>
      </c>
      <c r="D144" s="924">
        <v>5</v>
      </c>
      <c r="E144" s="924">
        <v>0</v>
      </c>
      <c r="F144" s="1124" t="s">
        <v>1842</v>
      </c>
    </row>
    <row r="145" spans="2:7" ht="15" customHeight="1">
      <c r="B145" s="815" t="s">
        <v>2051</v>
      </c>
      <c r="C145" s="819">
        <v>5</v>
      </c>
      <c r="D145" s="816">
        <v>5</v>
      </c>
      <c r="E145" s="817">
        <v>1</v>
      </c>
      <c r="F145" s="1126" t="s">
        <v>1842</v>
      </c>
    </row>
    <row r="146" spans="2:7" ht="15" customHeight="1">
      <c r="B146" s="815">
        <v>552</v>
      </c>
      <c r="C146" s="819">
        <v>5</v>
      </c>
      <c r="D146" s="816">
        <v>5</v>
      </c>
      <c r="E146" s="817">
        <v>2</v>
      </c>
      <c r="F146" s="1126" t="s">
        <v>4468</v>
      </c>
      <c r="G146" s="1036"/>
    </row>
    <row r="147" spans="2:7">
      <c r="B147" s="815" t="s">
        <v>1957</v>
      </c>
      <c r="C147" s="819" t="s">
        <v>1774</v>
      </c>
      <c r="D147" s="816" t="s">
        <v>1774</v>
      </c>
      <c r="E147" s="817" t="s">
        <v>1774</v>
      </c>
      <c r="F147" s="1126" t="s">
        <v>89</v>
      </c>
    </row>
    <row r="148" spans="2:7">
      <c r="B148" s="923">
        <v>560</v>
      </c>
      <c r="C148" s="924">
        <v>5</v>
      </c>
      <c r="D148" s="924">
        <v>6</v>
      </c>
      <c r="E148" s="924">
        <v>0</v>
      </c>
      <c r="F148" s="1464" t="s">
        <v>4564</v>
      </c>
      <c r="G148" s="1085" t="s">
        <v>3336</v>
      </c>
    </row>
    <row r="149" spans="2:7">
      <c r="B149" s="815">
        <v>561</v>
      </c>
      <c r="C149" s="819">
        <v>5</v>
      </c>
      <c r="D149" s="816">
        <v>6</v>
      </c>
      <c r="E149" s="817">
        <v>1</v>
      </c>
      <c r="F149" s="1463" t="s">
        <v>4564</v>
      </c>
      <c r="G149" s="1085" t="s">
        <v>3336</v>
      </c>
    </row>
    <row r="150" spans="2:7">
      <c r="B150" s="815">
        <v>562</v>
      </c>
      <c r="C150" s="819">
        <v>5</v>
      </c>
      <c r="D150" s="816">
        <v>6</v>
      </c>
      <c r="E150" s="817">
        <v>2</v>
      </c>
      <c r="F150" s="1463" t="s">
        <v>4565</v>
      </c>
      <c r="G150" s="1085" t="s">
        <v>3336</v>
      </c>
    </row>
    <row r="151" spans="2:7">
      <c r="B151" s="815" t="s">
        <v>1957</v>
      </c>
      <c r="C151" s="819" t="s">
        <v>1774</v>
      </c>
      <c r="D151" s="816" t="s">
        <v>1774</v>
      </c>
      <c r="E151" s="817" t="s">
        <v>1774</v>
      </c>
      <c r="F151" s="1170" t="s">
        <v>89</v>
      </c>
    </row>
    <row r="152" spans="2:7">
      <c r="B152" s="923" t="s">
        <v>1957</v>
      </c>
      <c r="C152" s="924" t="s">
        <v>1774</v>
      </c>
      <c r="D152" s="924" t="s">
        <v>1774</v>
      </c>
      <c r="E152" s="924" t="s">
        <v>1774</v>
      </c>
      <c r="F152" s="1124" t="s">
        <v>89</v>
      </c>
    </row>
    <row r="153" spans="2:7">
      <c r="B153" s="1095" t="str">
        <f>CONCATENATE(C153,D153,E153,)</f>
        <v>...</v>
      </c>
      <c r="C153" s="924" t="s">
        <v>1774</v>
      </c>
      <c r="D153" s="924" t="s">
        <v>1774</v>
      </c>
      <c r="E153" s="1096" t="s">
        <v>1774</v>
      </c>
      <c r="F153" s="1127" t="s">
        <v>89</v>
      </c>
    </row>
    <row r="154" spans="2:7">
      <c r="B154" s="1095" t="s">
        <v>2052</v>
      </c>
      <c r="C154" s="924">
        <v>7</v>
      </c>
      <c r="D154" s="924">
        <v>0</v>
      </c>
      <c r="E154" s="1096">
        <v>0</v>
      </c>
      <c r="F154" s="1127" t="s">
        <v>1794</v>
      </c>
    </row>
    <row r="155" spans="2:7">
      <c r="B155" s="923" t="s">
        <v>2053</v>
      </c>
      <c r="C155" s="924">
        <v>7</v>
      </c>
      <c r="D155" s="924">
        <v>1</v>
      </c>
      <c r="E155" s="924">
        <v>0</v>
      </c>
      <c r="F155" s="1124" t="s">
        <v>1506</v>
      </c>
    </row>
    <row r="156" spans="2:7">
      <c r="B156" s="815" t="s">
        <v>2054</v>
      </c>
      <c r="C156" s="819">
        <v>7</v>
      </c>
      <c r="D156" s="816">
        <v>1</v>
      </c>
      <c r="E156" s="817">
        <v>1</v>
      </c>
      <c r="F156" s="1125" t="s">
        <v>287</v>
      </c>
    </row>
    <row r="157" spans="2:7">
      <c r="B157" s="815" t="s">
        <v>2055</v>
      </c>
      <c r="C157" s="819">
        <v>7</v>
      </c>
      <c r="D157" s="816">
        <v>1</v>
      </c>
      <c r="E157" s="817">
        <v>2</v>
      </c>
      <c r="F157" s="1125" t="s">
        <v>286</v>
      </c>
    </row>
    <row r="158" spans="2:7" ht="25.5" customHeight="1">
      <c r="B158" s="815" t="s">
        <v>2056</v>
      </c>
      <c r="C158" s="819">
        <v>7</v>
      </c>
      <c r="D158" s="816">
        <v>1</v>
      </c>
      <c r="E158" s="817">
        <v>3</v>
      </c>
      <c r="F158" s="1130" t="s">
        <v>1711</v>
      </c>
    </row>
    <row r="159" spans="2:7">
      <c r="B159" s="815" t="s">
        <v>2057</v>
      </c>
      <c r="C159" s="819">
        <v>7</v>
      </c>
      <c r="D159" s="816">
        <v>1</v>
      </c>
      <c r="E159" s="817">
        <v>4</v>
      </c>
      <c r="F159" s="1129" t="s">
        <v>1629</v>
      </c>
    </row>
    <row r="160" spans="2:7">
      <c r="B160" s="815" t="s">
        <v>2058</v>
      </c>
      <c r="C160" s="819">
        <v>7</v>
      </c>
      <c r="D160" s="816">
        <v>1</v>
      </c>
      <c r="E160" s="817">
        <v>5</v>
      </c>
      <c r="F160" s="1129" t="s">
        <v>1507</v>
      </c>
    </row>
    <row r="161" spans="2:9" ht="28.5" customHeight="1">
      <c r="B161" s="815" t="s">
        <v>2059</v>
      </c>
      <c r="C161" s="819">
        <v>7</v>
      </c>
      <c r="D161" s="816">
        <v>1</v>
      </c>
      <c r="E161" s="817">
        <v>6</v>
      </c>
      <c r="F161" s="1130" t="s">
        <v>1720</v>
      </c>
    </row>
    <row r="162" spans="2:9">
      <c r="B162" s="815">
        <v>717</v>
      </c>
      <c r="C162" s="819">
        <v>7</v>
      </c>
      <c r="D162" s="816">
        <v>1</v>
      </c>
      <c r="E162" s="817">
        <v>7</v>
      </c>
      <c r="F162" s="1130" t="s">
        <v>3354</v>
      </c>
      <c r="G162" s="1036"/>
    </row>
    <row r="163" spans="2:9">
      <c r="B163" s="815">
        <v>718</v>
      </c>
      <c r="C163" s="819">
        <v>7</v>
      </c>
      <c r="D163" s="816">
        <v>1</v>
      </c>
      <c r="E163" s="817">
        <v>8</v>
      </c>
      <c r="F163" s="1130" t="s">
        <v>4446</v>
      </c>
      <c r="G163" s="1036"/>
      <c r="I163" s="1086" t="s">
        <v>1163</v>
      </c>
    </row>
    <row r="164" spans="2:9">
      <c r="B164" s="815">
        <v>719</v>
      </c>
      <c r="C164" s="819">
        <v>7</v>
      </c>
      <c r="D164" s="816">
        <v>1</v>
      </c>
      <c r="E164" s="817">
        <v>9</v>
      </c>
      <c r="F164" s="1465" t="s">
        <v>4566</v>
      </c>
      <c r="G164" s="1085" t="s">
        <v>3336</v>
      </c>
    </row>
    <row r="165" spans="2:9">
      <c r="B165" s="815" t="s">
        <v>1957</v>
      </c>
      <c r="C165" s="819" t="s">
        <v>1774</v>
      </c>
      <c r="D165" s="816" t="s">
        <v>1774</v>
      </c>
      <c r="E165" s="817" t="s">
        <v>1774</v>
      </c>
      <c r="F165" s="1130" t="s">
        <v>89</v>
      </c>
    </row>
    <row r="166" spans="2:9">
      <c r="B166" s="923" t="s">
        <v>2060</v>
      </c>
      <c r="C166" s="924">
        <v>7</v>
      </c>
      <c r="D166" s="924">
        <v>2</v>
      </c>
      <c r="E166" s="924">
        <v>0</v>
      </c>
      <c r="F166" s="1124" t="s">
        <v>1508</v>
      </c>
    </row>
    <row r="167" spans="2:9" ht="30" customHeight="1">
      <c r="B167" s="815" t="s">
        <v>2061</v>
      </c>
      <c r="C167" s="819">
        <v>7</v>
      </c>
      <c r="D167" s="816">
        <v>2</v>
      </c>
      <c r="E167" s="817">
        <v>1</v>
      </c>
      <c r="F167" s="1130" t="s">
        <v>1711</v>
      </c>
    </row>
    <row r="168" spans="2:9">
      <c r="B168" s="815" t="s">
        <v>2062</v>
      </c>
      <c r="C168" s="819">
        <v>7</v>
      </c>
      <c r="D168" s="816">
        <v>2</v>
      </c>
      <c r="E168" s="817">
        <v>2</v>
      </c>
      <c r="F168" s="1129" t="s">
        <v>1629</v>
      </c>
    </row>
    <row r="169" spans="2:9">
      <c r="B169" s="815" t="s">
        <v>2063</v>
      </c>
      <c r="C169" s="819">
        <v>7</v>
      </c>
      <c r="D169" s="816">
        <v>2</v>
      </c>
      <c r="E169" s="817">
        <v>3</v>
      </c>
      <c r="F169" s="1129" t="s">
        <v>1509</v>
      </c>
    </row>
    <row r="170" spans="2:9">
      <c r="B170" s="815" t="s">
        <v>2064</v>
      </c>
      <c r="C170" s="819">
        <v>7</v>
      </c>
      <c r="D170" s="816">
        <v>2</v>
      </c>
      <c r="E170" s="817">
        <v>4</v>
      </c>
      <c r="F170" s="1129" t="s">
        <v>1786</v>
      </c>
    </row>
    <row r="171" spans="2:9">
      <c r="B171" s="815" t="s">
        <v>2065</v>
      </c>
      <c r="C171" s="817">
        <v>7</v>
      </c>
      <c r="D171" s="817">
        <v>2</v>
      </c>
      <c r="E171" s="817">
        <v>5</v>
      </c>
      <c r="F171" s="1129" t="s">
        <v>1787</v>
      </c>
    </row>
    <row r="172" spans="2:9" ht="32.25" customHeight="1">
      <c r="B172" s="815" t="s">
        <v>2066</v>
      </c>
      <c r="C172" s="819">
        <v>7</v>
      </c>
      <c r="D172" s="816">
        <v>2</v>
      </c>
      <c r="E172" s="817">
        <v>6</v>
      </c>
      <c r="F172" s="1130" t="s">
        <v>1720</v>
      </c>
    </row>
    <row r="173" spans="2:9">
      <c r="B173" s="822" t="s">
        <v>1957</v>
      </c>
      <c r="C173" s="823" t="s">
        <v>1774</v>
      </c>
      <c r="D173" s="820" t="s">
        <v>1774</v>
      </c>
      <c r="E173" s="821" t="s">
        <v>1774</v>
      </c>
      <c r="F173" s="1131" t="s">
        <v>89</v>
      </c>
    </row>
    <row r="174" spans="2:9">
      <c r="B174" s="923" t="s">
        <v>1957</v>
      </c>
      <c r="C174" s="924" t="s">
        <v>1774</v>
      </c>
      <c r="D174" s="924" t="s">
        <v>1774</v>
      </c>
      <c r="E174" s="924" t="s">
        <v>1774</v>
      </c>
      <c r="F174" s="1124" t="s">
        <v>89</v>
      </c>
    </row>
    <row r="175" spans="2:9">
      <c r="B175" s="1095" t="s">
        <v>1957</v>
      </c>
      <c r="C175" s="924" t="s">
        <v>1774</v>
      </c>
      <c r="D175" s="924" t="s">
        <v>1774</v>
      </c>
      <c r="E175" s="1096" t="s">
        <v>1774</v>
      </c>
      <c r="F175" s="1127" t="s">
        <v>89</v>
      </c>
    </row>
    <row r="177" spans="2:6">
      <c r="B177" s="1086" t="s">
        <v>4114</v>
      </c>
    </row>
    <row r="178" spans="2:6">
      <c r="B178" s="1086" t="s">
        <v>4115</v>
      </c>
    </row>
    <row r="179" spans="2:6" ht="63" customHeight="1">
      <c r="B179" s="1520" t="s">
        <v>6098</v>
      </c>
      <c r="C179" s="1520"/>
      <c r="D179" s="1520"/>
      <c r="E179" s="1520"/>
      <c r="F179" s="1520"/>
    </row>
  </sheetData>
  <mergeCells count="3">
    <mergeCell ref="B2:F2"/>
    <mergeCell ref="B3:F3"/>
    <mergeCell ref="B179:F179"/>
  </mergeCells>
  <printOptions horizontalCentered="1"/>
  <pageMargins left="0.39370078740157483" right="0.39370078740157483" top="0.98425196850393704" bottom="0.39370078740157483" header="0.39370078740157483" footer="0"/>
  <pageSetup paperSize="9" scale="56" fitToHeight="0" orientation="portrait" r:id="rId1"/>
  <headerFooter scaleWithDoc="0">
    <oddHeader>&amp;L&amp;G&amp;R&amp;10Anexo à Circular OE2024
Série A N.º 1408</oddHeader>
  </headerFooter>
  <ignoredErrors>
    <ignoredError sqref="B113:B115 B97:B110 B165:B175 B152:B161 B30 B6:B15 B123:B129 B35:B71 B73:B82 B84:B94 B24:B28 B131:B138 B140:B145 B120:B121 B147" numberStoredAsText="1"/>
  </ignoredError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lha9">
    <pageSetUpPr fitToPage="1"/>
  </sheetPr>
  <dimension ref="A2:K80"/>
  <sheetViews>
    <sheetView showGridLines="0" zoomScaleNormal="100" zoomScaleSheetLayoutView="100" workbookViewId="0">
      <selection activeCell="L2" sqref="L2"/>
    </sheetView>
  </sheetViews>
  <sheetFormatPr defaultColWidth="9.33203125" defaultRowHeight="14.4"/>
  <cols>
    <col min="1" max="1" width="4.44140625" style="686" customWidth="1"/>
    <col min="2" max="2" width="23.33203125" style="686" customWidth="1"/>
    <col min="3" max="3" width="3" style="686" customWidth="1"/>
    <col min="4" max="4" width="25.5546875" style="686" customWidth="1"/>
    <col min="5" max="5" width="5.33203125" style="686" customWidth="1"/>
    <col min="6" max="6" width="24" style="686" customWidth="1"/>
    <col min="7" max="7" width="3.5546875" style="686" customWidth="1"/>
    <col min="8" max="8" width="28.33203125" style="686" customWidth="1"/>
    <col min="9" max="9" width="1.6640625" style="686" customWidth="1"/>
    <col min="10" max="10" width="29.6640625" style="686" customWidth="1"/>
    <col min="11" max="11" width="12" style="686" customWidth="1"/>
    <col min="12" max="16384" width="9.33203125" style="686"/>
  </cols>
  <sheetData>
    <row r="2" spans="2:10" ht="39" customHeight="1">
      <c r="B2" s="1522" t="s">
        <v>1721</v>
      </c>
      <c r="C2" s="1522"/>
      <c r="D2" s="1522"/>
      <c r="E2" s="1522"/>
      <c r="F2" s="1522"/>
      <c r="G2" s="1522"/>
      <c r="H2" s="1522"/>
      <c r="I2" s="1522"/>
      <c r="J2" s="1522"/>
    </row>
    <row r="3" spans="2:10" ht="9" customHeight="1">
      <c r="B3" s="227"/>
      <c r="C3" s="227"/>
      <c r="D3" s="227"/>
      <c r="E3" s="227"/>
      <c r="F3" s="758"/>
      <c r="G3" s="227"/>
      <c r="H3" s="227"/>
      <c r="I3" s="227"/>
      <c r="J3" s="227"/>
    </row>
    <row r="4" spans="2:10" ht="12.75" customHeight="1">
      <c r="B4" s="812"/>
      <c r="C4" s="812"/>
      <c r="D4" s="812"/>
      <c r="E4" s="812"/>
      <c r="F4" s="812"/>
      <c r="G4" s="812"/>
      <c r="H4" s="812"/>
      <c r="I4" s="812"/>
      <c r="J4" s="812"/>
    </row>
    <row r="5" spans="2:10" s="880" customFormat="1" ht="19.5" customHeight="1">
      <c r="B5" s="1531" t="s">
        <v>3025</v>
      </c>
      <c r="C5" s="1531"/>
      <c r="D5" s="1531"/>
      <c r="E5" s="1531"/>
      <c r="F5" s="1531"/>
      <c r="G5" s="1531"/>
      <c r="H5" s="1531"/>
      <c r="I5" s="1531"/>
      <c r="J5" s="1531"/>
    </row>
    <row r="6" spans="2:10" ht="15.6" customHeight="1">
      <c r="B6" s="811"/>
      <c r="C6" s="811"/>
      <c r="D6" s="811"/>
      <c r="E6" s="811"/>
      <c r="F6" s="811"/>
      <c r="G6" s="811"/>
      <c r="H6" s="811"/>
      <c r="I6" s="811"/>
      <c r="J6" s="811"/>
    </row>
    <row r="7" spans="2:10" ht="15.6" customHeight="1">
      <c r="B7" s="921" t="s">
        <v>3491</v>
      </c>
      <c r="C7" s="896"/>
      <c r="D7" s="896"/>
      <c r="E7" s="896"/>
      <c r="F7" s="896"/>
      <c r="G7" s="896"/>
      <c r="H7" s="896"/>
      <c r="I7" s="896"/>
      <c r="J7" s="896"/>
    </row>
    <row r="8" spans="2:10" ht="15.6" customHeight="1">
      <c r="B8" s="909"/>
      <c r="C8" s="909"/>
      <c r="D8" s="909"/>
      <c r="E8" s="909"/>
      <c r="F8" s="909"/>
      <c r="G8" s="909"/>
      <c r="H8" s="909"/>
      <c r="I8" s="909"/>
      <c r="J8" s="909"/>
    </row>
    <row r="9" spans="2:10" ht="15.6" customHeight="1">
      <c r="B9" s="895" t="s">
        <v>3520</v>
      </c>
      <c r="C9" s="895"/>
      <c r="D9" s="895"/>
      <c r="E9" s="895"/>
      <c r="F9" s="895"/>
      <c r="G9" s="895"/>
      <c r="H9" s="895"/>
      <c r="I9" s="895"/>
      <c r="J9" s="895"/>
    </row>
    <row r="10" spans="2:10" ht="15.6" customHeight="1">
      <c r="B10" s="895"/>
      <c r="C10" s="895"/>
      <c r="D10" s="895"/>
      <c r="E10" s="895"/>
      <c r="F10" s="895"/>
      <c r="G10" s="895"/>
      <c r="H10" s="895"/>
      <c r="I10" s="895"/>
      <c r="J10" s="895"/>
    </row>
    <row r="11" spans="2:10" ht="15.6" customHeight="1">
      <c r="B11" s="895"/>
      <c r="C11" s="895"/>
      <c r="D11" s="895"/>
      <c r="E11" s="895"/>
      <c r="F11" s="895"/>
      <c r="G11" s="895"/>
      <c r="H11" s="895"/>
      <c r="I11" s="895"/>
      <c r="J11" s="895"/>
    </row>
    <row r="12" spans="2:10" ht="15.6" customHeight="1">
      <c r="B12" s="895"/>
      <c r="C12" s="895"/>
      <c r="D12" s="895"/>
      <c r="E12" s="895"/>
      <c r="F12" s="895"/>
      <c r="G12" s="895"/>
      <c r="H12" s="895"/>
      <c r="I12" s="895"/>
      <c r="J12" s="895"/>
    </row>
    <row r="13" spans="2:10" ht="15.6" customHeight="1">
      <c r="B13" s="895"/>
      <c r="C13" s="895"/>
      <c r="D13" s="895"/>
      <c r="E13" s="895"/>
      <c r="F13" s="895"/>
      <c r="G13" s="895"/>
      <c r="H13" s="895"/>
      <c r="I13" s="895"/>
      <c r="J13" s="895"/>
    </row>
    <row r="14" spans="2:10" ht="15.6" customHeight="1">
      <c r="B14" s="895"/>
      <c r="C14" s="895"/>
      <c r="D14" s="895"/>
      <c r="E14" s="895"/>
      <c r="F14" s="895"/>
      <c r="G14" s="895"/>
      <c r="H14" s="895"/>
      <c r="I14" s="895"/>
      <c r="J14" s="895"/>
    </row>
    <row r="15" spans="2:10" ht="15.6" customHeight="1">
      <c r="B15" s="895"/>
      <c r="C15" s="895"/>
      <c r="D15" s="895"/>
      <c r="E15" s="895"/>
      <c r="F15" s="895"/>
      <c r="G15" s="895"/>
      <c r="H15" s="895"/>
      <c r="I15" s="895"/>
      <c r="J15" s="895"/>
    </row>
    <row r="16" spans="2:10" ht="15.6" customHeight="1">
      <c r="B16" s="895"/>
      <c r="C16" s="895"/>
      <c r="D16" s="895"/>
      <c r="E16" s="895"/>
      <c r="F16" s="895"/>
      <c r="G16" s="895"/>
      <c r="H16" s="895"/>
      <c r="I16" s="895"/>
      <c r="J16" s="895"/>
    </row>
    <row r="17" spans="2:10" ht="15.6" customHeight="1">
      <c r="B17" s="895"/>
      <c r="C17" s="895"/>
      <c r="D17" s="895"/>
      <c r="E17" s="895"/>
      <c r="F17" s="895"/>
      <c r="G17" s="895"/>
      <c r="H17" s="895"/>
      <c r="I17" s="895"/>
      <c r="J17" s="895"/>
    </row>
    <row r="18" spans="2:10" ht="15.6" customHeight="1">
      <c r="B18" s="895"/>
      <c r="C18" s="895"/>
      <c r="D18" s="895"/>
      <c r="E18" s="895"/>
      <c r="F18" s="895"/>
      <c r="G18" s="895"/>
      <c r="H18" s="895"/>
      <c r="I18" s="895"/>
      <c r="J18" s="895"/>
    </row>
    <row r="19" spans="2:10" ht="15.6" customHeight="1">
      <c r="B19" s="895"/>
      <c r="C19" s="895"/>
      <c r="D19" s="895"/>
      <c r="E19" s="895"/>
      <c r="F19" s="895"/>
      <c r="G19" s="895"/>
      <c r="H19" s="895"/>
      <c r="I19" s="895"/>
      <c r="J19" s="895"/>
    </row>
    <row r="20" spans="2:10" ht="15.6" customHeight="1">
      <c r="B20" s="895"/>
      <c r="C20" s="895"/>
      <c r="D20" s="895"/>
      <c r="E20" s="895"/>
      <c r="F20" s="895"/>
      <c r="G20" s="895"/>
      <c r="H20" s="895"/>
      <c r="I20" s="895"/>
      <c r="J20" s="895"/>
    </row>
    <row r="21" spans="2:10" ht="15.6" customHeight="1">
      <c r="B21" s="895"/>
      <c r="C21" s="895"/>
      <c r="D21" s="895"/>
      <c r="E21" s="895"/>
      <c r="F21" s="895"/>
      <c r="G21" s="895"/>
      <c r="H21" s="895"/>
      <c r="I21" s="895"/>
      <c r="J21" s="895"/>
    </row>
    <row r="22" spans="2:10" ht="15.6" customHeight="1">
      <c r="B22" s="895"/>
      <c r="C22" s="895"/>
      <c r="D22" s="895"/>
      <c r="E22" s="895"/>
      <c r="F22" s="895"/>
      <c r="G22" s="895"/>
      <c r="H22" s="895"/>
      <c r="I22" s="895"/>
      <c r="J22" s="895"/>
    </row>
    <row r="23" spans="2:10" ht="15.6" customHeight="1">
      <c r="B23" s="895"/>
      <c r="C23" s="895"/>
      <c r="D23" s="895"/>
      <c r="E23" s="895"/>
      <c r="F23" s="895"/>
      <c r="G23" s="895"/>
      <c r="H23" s="895"/>
      <c r="I23" s="895"/>
      <c r="J23" s="895"/>
    </row>
    <row r="24" spans="2:10" ht="15.6" customHeight="1">
      <c r="B24" s="895"/>
      <c r="C24" s="895"/>
      <c r="D24" s="895"/>
      <c r="E24" s="895"/>
      <c r="F24" s="895"/>
      <c r="G24" s="895"/>
      <c r="H24" s="895"/>
      <c r="I24" s="895"/>
      <c r="J24" s="895"/>
    </row>
    <row r="25" spans="2:10" ht="15.6" customHeight="1">
      <c r="B25" s="895"/>
      <c r="C25" s="895"/>
      <c r="D25" s="895"/>
      <c r="E25" s="895"/>
      <c r="F25" s="895"/>
      <c r="G25" s="895"/>
      <c r="H25" s="895"/>
      <c r="I25" s="895"/>
      <c r="J25" s="895"/>
    </row>
    <row r="26" spans="2:10" ht="15.6" customHeight="1">
      <c r="B26" s="895"/>
      <c r="C26" s="895"/>
      <c r="D26" s="895"/>
      <c r="E26" s="895"/>
      <c r="F26" s="895"/>
      <c r="G26" s="895"/>
      <c r="H26" s="895"/>
      <c r="I26" s="895"/>
      <c r="J26" s="895"/>
    </row>
    <row r="27" spans="2:10" ht="15.6" customHeight="1">
      <c r="B27" s="895"/>
      <c r="C27" s="895"/>
      <c r="D27" s="895"/>
      <c r="E27" s="895"/>
      <c r="F27" s="895"/>
      <c r="G27" s="895"/>
      <c r="H27" s="895"/>
      <c r="I27" s="895"/>
      <c r="J27" s="895"/>
    </row>
    <row r="28" spans="2:10" ht="15.6" customHeight="1">
      <c r="B28" s="895"/>
      <c r="C28" s="895"/>
      <c r="D28" s="895"/>
      <c r="E28" s="895"/>
      <c r="F28" s="895"/>
      <c r="G28" s="895"/>
      <c r="H28" s="895"/>
      <c r="I28" s="895"/>
      <c r="J28" s="895"/>
    </row>
    <row r="29" spans="2:10" ht="15.6" customHeight="1">
      <c r="B29" s="895"/>
      <c r="C29" s="895"/>
      <c r="D29" s="895"/>
      <c r="E29" s="895"/>
      <c r="F29" s="895"/>
      <c r="G29" s="895"/>
      <c r="H29" s="895"/>
      <c r="I29" s="895"/>
      <c r="J29" s="895"/>
    </row>
    <row r="30" spans="2:10" ht="15.6" customHeight="1">
      <c r="B30" s="895"/>
      <c r="C30" s="895"/>
      <c r="D30" s="895"/>
      <c r="E30" s="895"/>
      <c r="F30" s="895"/>
      <c r="G30" s="895"/>
      <c r="H30" s="895"/>
      <c r="I30" s="895"/>
      <c r="J30" s="895"/>
    </row>
    <row r="31" spans="2:10" ht="15.6" customHeight="1">
      <c r="B31" s="895"/>
      <c r="C31" s="895"/>
      <c r="D31" s="895"/>
      <c r="E31" s="895"/>
      <c r="F31" s="895"/>
      <c r="G31" s="895"/>
      <c r="H31" s="895"/>
      <c r="I31" s="895"/>
      <c r="J31" s="895"/>
    </row>
    <row r="32" spans="2:10" ht="15.6" customHeight="1">
      <c r="B32" s="895"/>
      <c r="C32" s="895"/>
      <c r="D32" s="895"/>
      <c r="E32" s="895"/>
      <c r="F32" s="895"/>
      <c r="G32" s="895"/>
      <c r="H32" s="895"/>
      <c r="I32" s="895"/>
      <c r="J32" s="895"/>
    </row>
    <row r="33" spans="2:11" ht="15.6" customHeight="1">
      <c r="B33" s="909"/>
      <c r="C33" s="909"/>
      <c r="D33" s="909"/>
      <c r="E33" s="909"/>
      <c r="F33" s="909"/>
      <c r="G33" s="909"/>
      <c r="H33" s="909"/>
      <c r="I33" s="909"/>
      <c r="J33" s="909"/>
    </row>
    <row r="34" spans="2:11" ht="15.6" customHeight="1">
      <c r="B34" s="1460"/>
      <c r="C34" s="1460"/>
      <c r="D34" s="1460"/>
      <c r="E34" s="1460"/>
      <c r="F34" s="1460"/>
      <c r="G34" s="1460"/>
      <c r="H34" s="1460"/>
      <c r="I34" s="1460"/>
      <c r="J34" s="1460"/>
    </row>
    <row r="35" spans="2:11" ht="15.6" customHeight="1">
      <c r="B35" s="1460"/>
      <c r="C35" s="1460"/>
      <c r="D35" s="1460"/>
      <c r="E35" s="1460"/>
      <c r="F35" s="1460"/>
      <c r="G35" s="1460"/>
      <c r="H35" s="1460"/>
      <c r="I35" s="1460"/>
      <c r="J35" s="1460"/>
    </row>
    <row r="36" spans="2:11" ht="15.6" customHeight="1">
      <c r="B36" s="1460"/>
      <c r="C36" s="1460"/>
      <c r="D36" s="1460"/>
      <c r="E36" s="1460"/>
      <c r="F36" s="1460"/>
      <c r="G36" s="1460"/>
      <c r="H36" s="1460"/>
      <c r="I36" s="1460"/>
      <c r="J36" s="1460"/>
    </row>
    <row r="37" spans="2:11" ht="15.6" customHeight="1">
      <c r="B37" s="1460"/>
      <c r="C37" s="1460"/>
      <c r="D37" s="1460"/>
      <c r="E37" s="1460"/>
      <c r="F37" s="1460"/>
      <c r="G37" s="1460"/>
      <c r="H37" s="1460"/>
      <c r="I37" s="1460"/>
      <c r="J37" s="1460"/>
    </row>
    <row r="38" spans="2:11" ht="15.6" customHeight="1">
      <c r="B38" s="1460"/>
      <c r="C38" s="1460"/>
      <c r="D38" s="1460"/>
      <c r="E38" s="1460"/>
      <c r="F38" s="1460"/>
      <c r="G38" s="1460"/>
      <c r="H38" s="1460"/>
      <c r="I38" s="1460"/>
      <c r="J38" s="1460"/>
    </row>
    <row r="39" spans="2:11" ht="15.6" customHeight="1">
      <c r="B39" s="1460"/>
      <c r="C39" s="1460"/>
      <c r="D39" s="1460"/>
      <c r="E39" s="1460"/>
      <c r="F39" s="1460"/>
      <c r="G39" s="1460"/>
      <c r="H39" s="1460"/>
      <c r="I39" s="1460"/>
      <c r="J39" s="1460"/>
    </row>
    <row r="40" spans="2:11" ht="15.6" customHeight="1">
      <c r="B40" s="1460"/>
      <c r="C40" s="1460"/>
      <c r="D40" s="1460"/>
      <c r="E40" s="1460"/>
      <c r="F40" s="1460"/>
      <c r="G40" s="1460"/>
      <c r="H40" s="1460"/>
      <c r="I40" s="1460"/>
      <c r="J40" s="1460"/>
    </row>
    <row r="41" spans="2:11" ht="39" customHeight="1">
      <c r="B41" s="1530" t="s">
        <v>753</v>
      </c>
      <c r="C41" s="1530"/>
      <c r="D41" s="1530"/>
      <c r="E41" s="1530"/>
      <c r="F41" s="1530"/>
      <c r="G41" s="1530"/>
      <c r="H41" s="1530"/>
      <c r="I41" s="1530"/>
      <c r="J41" s="1530"/>
    </row>
    <row r="42" spans="2:11" ht="11.25" customHeight="1">
      <c r="B42" s="759"/>
      <c r="C42" s="759"/>
      <c r="D42" s="759"/>
      <c r="E42" s="759"/>
      <c r="F42" s="759"/>
      <c r="G42" s="759"/>
      <c r="H42" s="759"/>
      <c r="I42" s="227"/>
      <c r="J42" s="227"/>
    </row>
    <row r="43" spans="2:11" ht="37.5" customHeight="1">
      <c r="B43" s="760" t="s">
        <v>752</v>
      </c>
      <c r="C43" s="761" t="s">
        <v>754</v>
      </c>
      <c r="D43" s="760" t="s">
        <v>192</v>
      </c>
      <c r="E43" s="762"/>
      <c r="F43" s="762"/>
      <c r="G43" s="762"/>
      <c r="H43" s="227"/>
      <c r="I43" s="227"/>
      <c r="J43" s="227"/>
    </row>
    <row r="44" spans="2:11" ht="37.5" customHeight="1">
      <c r="B44" s="763" t="s">
        <v>756</v>
      </c>
      <c r="C44" s="764"/>
      <c r="D44" s="765">
        <v>400</v>
      </c>
      <c r="E44" s="766"/>
      <c r="F44" s="905"/>
      <c r="G44" s="767"/>
      <c r="H44" s="227"/>
      <c r="I44" s="227"/>
      <c r="J44" s="227"/>
    </row>
    <row r="45" spans="2:11" ht="37.5" customHeight="1">
      <c r="B45" s="768" t="s">
        <v>751</v>
      </c>
      <c r="C45" s="764"/>
      <c r="D45" s="769" t="s">
        <v>1816</v>
      </c>
      <c r="E45" s="766"/>
      <c r="F45" s="770"/>
      <c r="G45" s="767"/>
      <c r="H45" s="227"/>
      <c r="I45" s="227"/>
      <c r="J45" s="227"/>
    </row>
    <row r="46" spans="2:11" ht="14.25" customHeight="1">
      <c r="B46" s="227"/>
      <c r="C46" s="227"/>
      <c r="D46" s="227"/>
      <c r="E46" s="771"/>
      <c r="F46" s="772"/>
      <c r="G46" s="772"/>
      <c r="H46" s="772"/>
      <c r="I46" s="227"/>
      <c r="J46" s="227"/>
    </row>
    <row r="47" spans="2:11" ht="14.25" customHeight="1">
      <c r="B47" s="227"/>
      <c r="C47" s="227"/>
      <c r="D47" s="227"/>
      <c r="E47" s="227"/>
      <c r="F47" s="772"/>
      <c r="G47" s="772"/>
      <c r="H47" s="772"/>
      <c r="I47" s="227"/>
      <c r="J47" s="227"/>
    </row>
    <row r="48" spans="2:11">
      <c r="B48" s="773" t="s">
        <v>732</v>
      </c>
      <c r="C48" s="758"/>
      <c r="D48" s="227"/>
      <c r="E48" s="227"/>
      <c r="F48" s="772"/>
      <c r="G48" s="772"/>
      <c r="H48" s="772"/>
      <c r="I48" s="227"/>
      <c r="J48" s="774"/>
      <c r="K48" s="775"/>
    </row>
    <row r="49" spans="1:11">
      <c r="B49" s="227" t="s">
        <v>733</v>
      </c>
      <c r="C49" s="227"/>
      <c r="D49" s="776"/>
      <c r="E49" s="776"/>
      <c r="F49" s="227"/>
      <c r="G49" s="227"/>
      <c r="H49" s="227"/>
      <c r="I49" s="227"/>
      <c r="J49" s="774"/>
      <c r="K49" s="775"/>
    </row>
    <row r="50" spans="1:11" ht="13.5" customHeight="1">
      <c r="B50" s="227"/>
      <c r="C50" s="227"/>
      <c r="D50" s="776"/>
      <c r="E50" s="766"/>
      <c r="F50" s="227"/>
      <c r="G50" s="227"/>
      <c r="H50" s="227"/>
      <c r="I50" s="227"/>
      <c r="J50" s="774"/>
      <c r="K50" s="775"/>
    </row>
    <row r="51" spans="1:11" ht="18.75" customHeight="1">
      <c r="B51" s="1525" t="s">
        <v>734</v>
      </c>
      <c r="C51" s="1525"/>
      <c r="D51" s="1525"/>
      <c r="E51" s="1525"/>
      <c r="F51" s="1525"/>
      <c r="G51" s="777"/>
      <c r="H51" s="761" t="s">
        <v>735</v>
      </c>
      <c r="I51" s="761"/>
      <c r="J51" s="761"/>
      <c r="K51" s="775"/>
    </row>
    <row r="52" spans="1:11" ht="35.25" customHeight="1">
      <c r="B52" s="778" t="s">
        <v>736</v>
      </c>
      <c r="C52" s="779"/>
      <c r="D52" s="1524" t="s">
        <v>737</v>
      </c>
      <c r="E52" s="1524"/>
      <c r="F52" s="1524"/>
      <c r="G52" s="761"/>
      <c r="H52" s="780" t="s">
        <v>192</v>
      </c>
      <c r="I52" s="780"/>
      <c r="J52" s="766"/>
      <c r="K52" s="775"/>
    </row>
    <row r="53" spans="1:11" ht="35.25" customHeight="1">
      <c r="B53" s="1526" t="s">
        <v>192</v>
      </c>
      <c r="C53" s="766"/>
      <c r="D53" s="723" t="s">
        <v>1712</v>
      </c>
      <c r="E53" s="227"/>
      <c r="F53" s="781" t="s">
        <v>1843</v>
      </c>
      <c r="G53" s="770"/>
      <c r="H53" s="781" t="s">
        <v>1795</v>
      </c>
      <c r="I53" s="781"/>
      <c r="J53" s="770"/>
      <c r="K53" s="775"/>
    </row>
    <row r="54" spans="1:11" s="232" customFormat="1" ht="35.25" customHeight="1">
      <c r="B54" s="1527"/>
      <c r="C54" s="766"/>
      <c r="D54" s="723" t="s">
        <v>755</v>
      </c>
      <c r="E54" s="723"/>
      <c r="F54" s="782" t="s">
        <v>3521</v>
      </c>
      <c r="G54" s="770"/>
      <c r="H54" s="783" t="s">
        <v>1796</v>
      </c>
      <c r="I54" s="783"/>
      <c r="J54" s="770"/>
      <c r="K54" s="784"/>
    </row>
    <row r="55" spans="1:11" s="232" customFormat="1" ht="35.25" customHeight="1">
      <c r="B55" s="1528"/>
      <c r="C55" s="785"/>
      <c r="D55" s="786" t="s">
        <v>756</v>
      </c>
      <c r="E55" s="786"/>
      <c r="F55" s="787">
        <v>400</v>
      </c>
      <c r="G55" s="770"/>
      <c r="H55" s="787">
        <v>400</v>
      </c>
      <c r="I55" s="787"/>
      <c r="J55" s="770"/>
      <c r="K55" s="784"/>
    </row>
    <row r="56" spans="1:11" s="232" customFormat="1" ht="24" customHeight="1">
      <c r="B56" s="788"/>
      <c r="C56" s="766"/>
      <c r="D56" s="764"/>
      <c r="E56" s="764"/>
      <c r="F56" s="770"/>
      <c r="G56" s="770"/>
      <c r="H56" s="770"/>
      <c r="I56" s="770"/>
      <c r="J56" s="770"/>
      <c r="K56" s="784"/>
    </row>
    <row r="57" spans="1:11" s="232" customFormat="1" ht="15" customHeight="1">
      <c r="A57" s="789"/>
      <c r="B57" s="773" t="s">
        <v>1817</v>
      </c>
      <c r="C57" s="227"/>
      <c r="D57" s="227"/>
      <c r="E57" s="772"/>
      <c r="F57" s="770"/>
      <c r="G57" s="770"/>
      <c r="H57" s="770"/>
      <c r="I57" s="770"/>
      <c r="J57" s="770"/>
      <c r="K57" s="784"/>
    </row>
    <row r="58" spans="1:11" s="232" customFormat="1" ht="15" customHeight="1">
      <c r="A58" s="789"/>
      <c r="B58" s="773"/>
      <c r="C58" s="227"/>
      <c r="D58" s="227"/>
      <c r="E58" s="772"/>
      <c r="F58" s="770"/>
      <c r="G58" s="770"/>
      <c r="H58" s="770"/>
      <c r="I58" s="770"/>
      <c r="J58" s="770"/>
      <c r="K58" s="784"/>
    </row>
    <row r="59" spans="1:11" ht="15.6" customHeight="1">
      <c r="B59" s="790" t="s">
        <v>757</v>
      </c>
      <c r="C59" s="777"/>
      <c r="D59" s="780" t="s">
        <v>192</v>
      </c>
      <c r="E59" s="780"/>
      <c r="F59" s="766"/>
      <c r="G59" s="774"/>
      <c r="H59" s="774"/>
      <c r="I59" s="774"/>
      <c r="J59" s="774"/>
    </row>
    <row r="60" spans="1:11" ht="42.75" customHeight="1">
      <c r="B60" s="791" t="s">
        <v>758</v>
      </c>
      <c r="C60" s="777"/>
      <c r="D60" s="792" t="s">
        <v>1797</v>
      </c>
      <c r="E60" s="781"/>
      <c r="F60" s="770"/>
      <c r="G60" s="774"/>
      <c r="H60" s="774"/>
      <c r="I60" s="774"/>
      <c r="J60" s="774"/>
    </row>
    <row r="61" spans="1:11" s="232" customFormat="1" ht="44.25" customHeight="1">
      <c r="B61" s="793" t="s">
        <v>759</v>
      </c>
      <c r="C61" s="777"/>
      <c r="D61" s="781">
        <v>490</v>
      </c>
      <c r="E61" s="783"/>
      <c r="F61" s="770"/>
      <c r="G61" s="777"/>
      <c r="H61" s="777"/>
      <c r="I61" s="794"/>
      <c r="J61" s="794"/>
    </row>
    <row r="62" spans="1:11" s="232" customFormat="1" ht="15" customHeight="1">
      <c r="B62" s="795"/>
      <c r="C62" s="777"/>
      <c r="D62" s="770"/>
      <c r="E62" s="770"/>
      <c r="F62" s="770"/>
      <c r="G62" s="777"/>
      <c r="H62" s="777"/>
      <c r="I62" s="794"/>
      <c r="J62" s="794"/>
    </row>
    <row r="63" spans="1:11" s="232" customFormat="1" ht="15" customHeight="1">
      <c r="B63" s="796"/>
      <c r="C63" s="797"/>
      <c r="D63" s="798"/>
      <c r="E63" s="798"/>
      <c r="F63" s="798"/>
      <c r="G63" s="797"/>
      <c r="H63" s="797"/>
      <c r="I63" s="799"/>
      <c r="J63" s="799"/>
    </row>
    <row r="64" spans="1:11">
      <c r="B64" s="1529" t="s">
        <v>738</v>
      </c>
      <c r="C64" s="1529"/>
      <c r="D64" s="1529"/>
      <c r="E64" s="1529"/>
      <c r="F64" s="1529"/>
      <c r="G64" s="1529"/>
      <c r="H64" s="1529"/>
      <c r="I64" s="227"/>
      <c r="J64" s="774"/>
      <c r="K64" s="775"/>
    </row>
    <row r="65" spans="2:11" ht="16.5" customHeight="1">
      <c r="B65" s="1523" t="s">
        <v>1818</v>
      </c>
      <c r="C65" s="1523"/>
      <c r="D65" s="1523"/>
      <c r="E65" s="1523"/>
      <c r="F65" s="1523"/>
      <c r="G65" s="1523"/>
      <c r="H65" s="1523"/>
      <c r="I65" s="227"/>
      <c r="J65" s="227"/>
    </row>
    <row r="66" spans="2:11">
      <c r="B66" s="800" t="s">
        <v>6099</v>
      </c>
      <c r="C66" s="800"/>
      <c r="D66" s="800"/>
      <c r="E66" s="771"/>
      <c r="F66" s="771"/>
      <c r="G66" s="771"/>
      <c r="H66" s="771"/>
      <c r="I66" s="771"/>
      <c r="J66" s="771"/>
    </row>
    <row r="67" spans="2:11">
      <c r="B67" s="801"/>
      <c r="C67" s="801"/>
      <c r="D67" s="801"/>
      <c r="E67" s="802"/>
      <c r="F67" s="802"/>
      <c r="G67" s="802"/>
      <c r="H67" s="802"/>
      <c r="I67" s="802"/>
      <c r="J67" s="802"/>
    </row>
    <row r="68" spans="2:11" ht="10.5" customHeight="1">
      <c r="B68" s="800"/>
      <c r="C68" s="800"/>
      <c r="D68" s="800"/>
      <c r="E68" s="771"/>
      <c r="F68" s="771"/>
      <c r="G68" s="771"/>
      <c r="H68" s="771"/>
      <c r="I68" s="771"/>
      <c r="J68" s="771"/>
    </row>
    <row r="69" spans="2:11" ht="6.75" customHeight="1"/>
    <row r="70" spans="2:11" ht="33.75" customHeight="1">
      <c r="B70" s="1521" t="s">
        <v>1798</v>
      </c>
      <c r="C70" s="1521"/>
      <c r="D70" s="1521"/>
      <c r="E70" s="1521"/>
      <c r="F70" s="1521"/>
      <c r="G70" s="1521"/>
      <c r="H70" s="1521"/>
      <c r="I70" s="1521"/>
      <c r="J70" s="1521"/>
    </row>
    <row r="71" spans="2:11" ht="12" customHeight="1">
      <c r="B71" s="803"/>
      <c r="C71" s="803"/>
      <c r="D71" s="803"/>
      <c r="E71" s="803"/>
      <c r="F71" s="803"/>
      <c r="G71" s="803"/>
      <c r="H71" s="803"/>
      <c r="I71" s="803"/>
      <c r="J71" s="803"/>
    </row>
    <row r="72" spans="2:11" ht="46.5" customHeight="1">
      <c r="B72" s="1521" t="s">
        <v>1799</v>
      </c>
      <c r="C72" s="1521"/>
      <c r="D72" s="1521"/>
      <c r="E72" s="1521"/>
      <c r="F72" s="1521"/>
      <c r="G72" s="1521"/>
      <c r="H72" s="1521"/>
      <c r="I72" s="1521"/>
      <c r="J72" s="1521"/>
    </row>
    <row r="73" spans="2:11">
      <c r="B73" s="803"/>
      <c r="C73" s="803"/>
      <c r="D73" s="803"/>
      <c r="E73" s="803"/>
      <c r="F73" s="803"/>
      <c r="G73" s="803"/>
      <c r="H73" s="803"/>
      <c r="I73" s="803"/>
      <c r="J73" s="803"/>
      <c r="K73" s="227"/>
    </row>
    <row r="74" spans="2:11" ht="35.25" customHeight="1">
      <c r="B74" s="1521" t="s">
        <v>1800</v>
      </c>
      <c r="C74" s="1521"/>
      <c r="D74" s="1521"/>
      <c r="E74" s="1521"/>
      <c r="F74" s="1521"/>
      <c r="G74" s="1521"/>
      <c r="H74" s="1521"/>
      <c r="I74" s="1521"/>
      <c r="J74" s="1521"/>
    </row>
    <row r="75" spans="2:11" ht="10.5" customHeight="1">
      <c r="B75" s="227"/>
      <c r="C75" s="227"/>
      <c r="D75" s="227"/>
      <c r="E75" s="227"/>
      <c r="F75" s="227"/>
      <c r="G75" s="227"/>
      <c r="H75" s="227"/>
      <c r="I75" s="227"/>
      <c r="J75" s="227"/>
      <c r="K75" s="227"/>
    </row>
    <row r="76" spans="2:11" ht="24" customHeight="1">
      <c r="B76" s="777"/>
      <c r="C76" s="777"/>
      <c r="D76" s="777"/>
      <c r="E76" s="777"/>
      <c r="F76" s="777"/>
      <c r="G76" s="777"/>
      <c r="H76" s="227"/>
      <c r="I76" s="227"/>
      <c r="J76" s="227"/>
      <c r="K76" s="227"/>
    </row>
    <row r="77" spans="2:11">
      <c r="B77" s="777"/>
      <c r="C77" s="777"/>
      <c r="D77" s="777"/>
      <c r="E77" s="777"/>
      <c r="F77" s="777"/>
      <c r="G77" s="777"/>
      <c r="H77" s="227"/>
      <c r="I77" s="227"/>
      <c r="J77" s="227"/>
      <c r="K77" s="227"/>
    </row>
    <row r="78" spans="2:11">
      <c r="B78" s="777"/>
      <c r="C78" s="777"/>
      <c r="D78" s="777"/>
      <c r="E78" s="777"/>
      <c r="F78" s="777"/>
      <c r="G78" s="777"/>
      <c r="H78" s="227"/>
      <c r="I78" s="227"/>
      <c r="J78" s="227"/>
      <c r="K78" s="227"/>
    </row>
    <row r="79" spans="2:11">
      <c r="B79" s="777"/>
      <c r="C79" s="777"/>
      <c r="D79" s="777"/>
      <c r="E79" s="777"/>
      <c r="F79" s="777"/>
      <c r="G79" s="777"/>
      <c r="H79" s="227"/>
      <c r="I79" s="227"/>
      <c r="J79" s="227"/>
      <c r="K79" s="227"/>
    </row>
    <row r="80" spans="2:11" ht="24" customHeight="1">
      <c r="B80" s="777"/>
      <c r="C80" s="777"/>
      <c r="D80" s="777"/>
      <c r="E80" s="777"/>
      <c r="F80" s="777"/>
      <c r="G80" s="777"/>
      <c r="H80" s="227"/>
      <c r="I80" s="227"/>
      <c r="J80" s="227"/>
      <c r="K80" s="227"/>
    </row>
  </sheetData>
  <mergeCells count="11">
    <mergeCell ref="B70:J70"/>
    <mergeCell ref="B72:J72"/>
    <mergeCell ref="B74:J74"/>
    <mergeCell ref="B2:J2"/>
    <mergeCell ref="B65:H65"/>
    <mergeCell ref="D52:F52"/>
    <mergeCell ref="B51:F51"/>
    <mergeCell ref="B53:B55"/>
    <mergeCell ref="B64:H64"/>
    <mergeCell ref="B41:J41"/>
    <mergeCell ref="B5:J5"/>
  </mergeCells>
  <printOptions horizontalCentered="1"/>
  <pageMargins left="0.39370078740157483" right="0.39370078740157483" top="0.78740157480314965" bottom="0.39370078740157483" header="0.39370078740157483" footer="0"/>
  <pageSetup paperSize="9" scale="42" orientation="portrait" r:id="rId1"/>
  <headerFooter scaleWithDoc="0">
    <oddHeader>&amp;L&amp;G&amp;R&amp;10Anexo à Circular OE2024
Série A N.º 1408</oddHeader>
  </headerFooter>
  <rowBreaks count="1" manualBreakCount="1">
    <brk id="75" max="9"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1831-652D-415C-BD30-97B93D342F5F}">
  <sheetPr>
    <pageSetUpPr fitToPage="1"/>
  </sheetPr>
  <dimension ref="B2:F1922"/>
  <sheetViews>
    <sheetView showGridLines="0" zoomScaleNormal="100" zoomScaleSheetLayoutView="100" workbookViewId="0"/>
  </sheetViews>
  <sheetFormatPr defaultColWidth="9.33203125" defaultRowHeight="14.4"/>
  <cols>
    <col min="1" max="1" width="9.33203125" style="1418"/>
    <col min="2" max="2" width="10.44140625" style="1415" customWidth="1"/>
    <col min="3" max="3" width="5.6640625" style="1415" customWidth="1"/>
    <col min="4" max="4" width="5.33203125" style="1415" customWidth="1"/>
    <col min="5" max="5" width="105.5546875" style="1418" customWidth="1"/>
    <col min="6" max="16384" width="9.33203125" style="1418"/>
  </cols>
  <sheetData>
    <row r="2" spans="2:5" s="1" customFormat="1" ht="31.5" customHeight="1">
      <c r="B2" s="1532" t="s">
        <v>1812</v>
      </c>
      <c r="C2" s="1532"/>
      <c r="D2" s="1532"/>
      <c r="E2" s="1532"/>
    </row>
    <row r="3" spans="2:5" s="1" customFormat="1" ht="6" customHeight="1">
      <c r="B3" s="1416"/>
      <c r="C3" s="1417"/>
      <c r="D3" s="1417"/>
      <c r="E3" s="1417"/>
    </row>
    <row r="4" spans="2:5" s="6" customFormat="1" ht="22.5" customHeight="1">
      <c r="B4" s="1533" t="s">
        <v>4584</v>
      </c>
      <c r="C4" s="1533"/>
      <c r="D4" s="1533"/>
      <c r="E4" s="1533"/>
    </row>
    <row r="5" spans="2:5" ht="1.5" customHeight="1"/>
    <row r="6" spans="2:5">
      <c r="B6" s="1172"/>
      <c r="C6" s="877"/>
      <c r="D6" s="869"/>
      <c r="E6" s="870"/>
    </row>
    <row r="7" spans="2:5" ht="4.5" customHeight="1">
      <c r="B7" s="877"/>
      <c r="C7" s="869"/>
      <c r="D7" s="869"/>
      <c r="E7" s="870"/>
    </row>
    <row r="8" spans="2:5" ht="30.75" customHeight="1">
      <c r="B8" s="1411" t="s">
        <v>2067</v>
      </c>
      <c r="C8" s="1411" t="s">
        <v>2068</v>
      </c>
      <c r="D8" s="1411" t="s">
        <v>2069</v>
      </c>
      <c r="E8" s="1410" t="s">
        <v>234</v>
      </c>
    </row>
    <row r="9" spans="2:5" ht="18" customHeight="1">
      <c r="B9" s="1173" t="s">
        <v>2238</v>
      </c>
      <c r="C9" s="1173" t="s">
        <v>24</v>
      </c>
      <c r="D9" s="1173" t="s">
        <v>24</v>
      </c>
      <c r="E9" s="1174" t="s">
        <v>4585</v>
      </c>
    </row>
    <row r="10" spans="2:5" ht="18" customHeight="1">
      <c r="B10" s="969" t="s">
        <v>2239</v>
      </c>
      <c r="C10" s="970" t="s">
        <v>23</v>
      </c>
      <c r="D10" s="970" t="s">
        <v>24</v>
      </c>
      <c r="E10" s="971" t="s">
        <v>2506</v>
      </c>
    </row>
    <row r="11" spans="2:5" ht="18" customHeight="1">
      <c r="B11" s="969" t="s">
        <v>2239</v>
      </c>
      <c r="C11" s="970" t="s">
        <v>23</v>
      </c>
      <c r="D11" s="970" t="s">
        <v>2497</v>
      </c>
      <c r="E11" s="971" t="s">
        <v>2507</v>
      </c>
    </row>
    <row r="12" spans="2:5" ht="18" customHeight="1">
      <c r="B12" s="969" t="s">
        <v>2239</v>
      </c>
      <c r="C12" s="970" t="s">
        <v>23</v>
      </c>
      <c r="D12" s="972" t="s">
        <v>2498</v>
      </c>
      <c r="E12" s="971" t="s">
        <v>2508</v>
      </c>
    </row>
    <row r="13" spans="2:5" ht="18" customHeight="1">
      <c r="B13" s="969" t="s">
        <v>2239</v>
      </c>
      <c r="C13" s="970" t="s">
        <v>23</v>
      </c>
      <c r="D13" s="970" t="s">
        <v>2499</v>
      </c>
      <c r="E13" s="971" t="s">
        <v>2509</v>
      </c>
    </row>
    <row r="14" spans="2:5" ht="18" customHeight="1">
      <c r="B14" s="969" t="s">
        <v>2239</v>
      </c>
      <c r="C14" s="970" t="s">
        <v>23</v>
      </c>
      <c r="D14" s="970" t="s">
        <v>1177</v>
      </c>
      <c r="E14" s="971" t="s">
        <v>2510</v>
      </c>
    </row>
    <row r="15" spans="2:5" ht="18" customHeight="1">
      <c r="B15" s="969" t="s">
        <v>2240</v>
      </c>
      <c r="C15" s="970" t="s">
        <v>23</v>
      </c>
      <c r="D15" s="970" t="s">
        <v>24</v>
      </c>
      <c r="E15" s="971" t="s">
        <v>2511</v>
      </c>
    </row>
    <row r="16" spans="2:5" ht="18" customHeight="1">
      <c r="B16" s="969" t="s">
        <v>2240</v>
      </c>
      <c r="C16" s="970" t="s">
        <v>23</v>
      </c>
      <c r="D16" s="970" t="s">
        <v>2497</v>
      </c>
      <c r="E16" s="971" t="s">
        <v>4586</v>
      </c>
    </row>
    <row r="17" spans="2:5" ht="18" customHeight="1">
      <c r="B17" s="969" t="s">
        <v>2240</v>
      </c>
      <c r="C17" s="970" t="s">
        <v>23</v>
      </c>
      <c r="D17" s="970" t="s">
        <v>2500</v>
      </c>
      <c r="E17" s="971" t="s">
        <v>2512</v>
      </c>
    </row>
    <row r="18" spans="2:5" ht="18" customHeight="1">
      <c r="B18" s="969" t="s">
        <v>2240</v>
      </c>
      <c r="C18" s="970" t="s">
        <v>23</v>
      </c>
      <c r="D18" s="970" t="s">
        <v>2499</v>
      </c>
      <c r="E18" s="971" t="s">
        <v>2513</v>
      </c>
    </row>
    <row r="19" spans="2:5" ht="18" customHeight="1">
      <c r="B19" s="969" t="s">
        <v>2240</v>
      </c>
      <c r="C19" s="970" t="s">
        <v>23</v>
      </c>
      <c r="D19" s="972" t="s">
        <v>1177</v>
      </c>
      <c r="E19" s="971" t="s">
        <v>2514</v>
      </c>
    </row>
    <row r="20" spans="2:5" ht="18" customHeight="1">
      <c r="B20" s="1175" t="s">
        <v>2241</v>
      </c>
      <c r="C20" s="1176" t="s">
        <v>24</v>
      </c>
      <c r="D20" s="1176" t="s">
        <v>24</v>
      </c>
      <c r="E20" s="974" t="s">
        <v>2070</v>
      </c>
    </row>
    <row r="21" spans="2:5" ht="18" customHeight="1">
      <c r="B21" s="969" t="s">
        <v>2071</v>
      </c>
      <c r="C21" s="970" t="s">
        <v>24</v>
      </c>
      <c r="D21" s="970" t="s">
        <v>24</v>
      </c>
      <c r="E21" s="971" t="s">
        <v>3579</v>
      </c>
    </row>
    <row r="22" spans="2:5" ht="18" customHeight="1">
      <c r="B22" s="969" t="s">
        <v>2071</v>
      </c>
      <c r="C22" s="970" t="s">
        <v>23</v>
      </c>
      <c r="D22" s="972" t="s">
        <v>24</v>
      </c>
      <c r="E22" s="971" t="s">
        <v>2515</v>
      </c>
    </row>
    <row r="23" spans="2:5" ht="18" customHeight="1">
      <c r="B23" s="969" t="s">
        <v>2071</v>
      </c>
      <c r="C23" s="970" t="s">
        <v>23</v>
      </c>
      <c r="D23" s="970" t="s">
        <v>2499</v>
      </c>
      <c r="E23" s="971" t="s">
        <v>3580</v>
      </c>
    </row>
    <row r="24" spans="2:5" ht="18" customHeight="1">
      <c r="B24" s="969" t="s">
        <v>2071</v>
      </c>
      <c r="C24" s="970" t="s">
        <v>23</v>
      </c>
      <c r="D24" s="970" t="s">
        <v>1177</v>
      </c>
      <c r="E24" s="971" t="s">
        <v>3581</v>
      </c>
    </row>
    <row r="25" spans="2:5" ht="18" customHeight="1">
      <c r="B25" s="969" t="s">
        <v>2071</v>
      </c>
      <c r="C25" s="970" t="s">
        <v>18</v>
      </c>
      <c r="D25" s="972" t="s">
        <v>24</v>
      </c>
      <c r="E25" s="971" t="s">
        <v>2516</v>
      </c>
    </row>
    <row r="26" spans="2:5" ht="18" customHeight="1">
      <c r="B26" s="969" t="s">
        <v>2071</v>
      </c>
      <c r="C26" s="970" t="s">
        <v>18</v>
      </c>
      <c r="D26" s="970" t="s">
        <v>2499</v>
      </c>
      <c r="E26" s="971" t="s">
        <v>2517</v>
      </c>
    </row>
    <row r="27" spans="2:5" ht="18" customHeight="1">
      <c r="B27" s="969" t="s">
        <v>2071</v>
      </c>
      <c r="C27" s="970" t="s">
        <v>18</v>
      </c>
      <c r="D27" s="972" t="s">
        <v>1177</v>
      </c>
      <c r="E27" s="971" t="s">
        <v>3582</v>
      </c>
    </row>
    <row r="28" spans="2:5" ht="18" customHeight="1">
      <c r="B28" s="969" t="s">
        <v>2071</v>
      </c>
      <c r="C28" s="970" t="s">
        <v>17</v>
      </c>
      <c r="D28" s="972" t="s">
        <v>24</v>
      </c>
      <c r="E28" s="971" t="s">
        <v>2518</v>
      </c>
    </row>
    <row r="29" spans="2:5" ht="18" customHeight="1">
      <c r="B29" s="969" t="s">
        <v>2071</v>
      </c>
      <c r="C29" s="970" t="s">
        <v>17</v>
      </c>
      <c r="D29" s="972" t="s">
        <v>2499</v>
      </c>
      <c r="E29" s="971" t="s">
        <v>2519</v>
      </c>
    </row>
    <row r="30" spans="2:5" ht="18" customHeight="1">
      <c r="B30" s="969" t="s">
        <v>2071</v>
      </c>
      <c r="C30" s="970" t="s">
        <v>17</v>
      </c>
      <c r="D30" s="972" t="s">
        <v>1177</v>
      </c>
      <c r="E30" s="971" t="s">
        <v>3583</v>
      </c>
    </row>
    <row r="31" spans="2:5" ht="18" customHeight="1">
      <c r="B31" s="969" t="s">
        <v>2242</v>
      </c>
      <c r="C31" s="970" t="s">
        <v>23</v>
      </c>
      <c r="D31" s="972" t="s">
        <v>24</v>
      </c>
      <c r="E31" s="971" t="s">
        <v>2520</v>
      </c>
    </row>
    <row r="32" spans="2:5" ht="18" customHeight="1">
      <c r="B32" s="969" t="s">
        <v>2242</v>
      </c>
      <c r="C32" s="970" t="s">
        <v>23</v>
      </c>
      <c r="D32" s="972">
        <v>78</v>
      </c>
      <c r="E32" s="971" t="s">
        <v>2521</v>
      </c>
    </row>
    <row r="33" spans="2:5" ht="18" customHeight="1">
      <c r="B33" s="969" t="s">
        <v>2242</v>
      </c>
      <c r="C33" s="970" t="s">
        <v>23</v>
      </c>
      <c r="D33" s="972" t="s">
        <v>1177</v>
      </c>
      <c r="E33" s="971" t="s">
        <v>2522</v>
      </c>
    </row>
    <row r="34" spans="2:5" ht="18" customHeight="1">
      <c r="B34" s="969" t="s">
        <v>2243</v>
      </c>
      <c r="C34" s="970" t="s">
        <v>24</v>
      </c>
      <c r="D34" s="972" t="s">
        <v>24</v>
      </c>
      <c r="E34" s="971" t="s">
        <v>3584</v>
      </c>
    </row>
    <row r="35" spans="2:5" ht="18" customHeight="1">
      <c r="B35" s="969" t="s">
        <v>2243</v>
      </c>
      <c r="C35" s="970" t="s">
        <v>23</v>
      </c>
      <c r="D35" s="972" t="s">
        <v>24</v>
      </c>
      <c r="E35" s="971" t="s">
        <v>2523</v>
      </c>
    </row>
    <row r="36" spans="2:5" ht="18" customHeight="1">
      <c r="B36" s="969" t="s">
        <v>2243</v>
      </c>
      <c r="C36" s="970" t="s">
        <v>23</v>
      </c>
      <c r="D36" s="972" t="s">
        <v>2501</v>
      </c>
      <c r="E36" s="971" t="s">
        <v>3585</v>
      </c>
    </row>
    <row r="37" spans="2:5" ht="18" customHeight="1">
      <c r="B37" s="969" t="s">
        <v>2243</v>
      </c>
      <c r="C37" s="970" t="s">
        <v>23</v>
      </c>
      <c r="D37" s="972" t="s">
        <v>2505</v>
      </c>
      <c r="E37" s="971" t="s">
        <v>3586</v>
      </c>
    </row>
    <row r="38" spans="2:5" ht="18" customHeight="1">
      <c r="B38" s="969" t="s">
        <v>2243</v>
      </c>
      <c r="C38" s="970" t="s">
        <v>23</v>
      </c>
      <c r="D38" s="972" t="s">
        <v>2502</v>
      </c>
      <c r="E38" s="971" t="s">
        <v>3587</v>
      </c>
    </row>
    <row r="39" spans="2:5" ht="18" customHeight="1">
      <c r="B39" s="969" t="s">
        <v>2243</v>
      </c>
      <c r="C39" s="970" t="s">
        <v>18</v>
      </c>
      <c r="D39" s="972" t="s">
        <v>24</v>
      </c>
      <c r="E39" s="971" t="s">
        <v>2524</v>
      </c>
    </row>
    <row r="40" spans="2:5" ht="18" customHeight="1">
      <c r="B40" s="969" t="s">
        <v>2243</v>
      </c>
      <c r="C40" s="970" t="s">
        <v>18</v>
      </c>
      <c r="D40" s="972" t="s">
        <v>1177</v>
      </c>
      <c r="E40" s="971" t="s">
        <v>2524</v>
      </c>
    </row>
    <row r="41" spans="2:5" ht="18" customHeight="1">
      <c r="B41" s="969" t="s">
        <v>2243</v>
      </c>
      <c r="C41" s="970" t="s">
        <v>17</v>
      </c>
      <c r="D41" s="972" t="s">
        <v>24</v>
      </c>
      <c r="E41" s="971" t="s">
        <v>2525</v>
      </c>
    </row>
    <row r="42" spans="2:5" ht="18" customHeight="1">
      <c r="B42" s="969" t="s">
        <v>2243</v>
      </c>
      <c r="C42" s="970" t="s">
        <v>17</v>
      </c>
      <c r="D42" s="972" t="s">
        <v>2501</v>
      </c>
      <c r="E42" s="971" t="s">
        <v>3588</v>
      </c>
    </row>
    <row r="43" spans="2:5" ht="18" customHeight="1">
      <c r="B43" s="969" t="s">
        <v>2243</v>
      </c>
      <c r="C43" s="970" t="s">
        <v>17</v>
      </c>
      <c r="D43" s="972" t="s">
        <v>2505</v>
      </c>
      <c r="E43" s="971" t="s">
        <v>3589</v>
      </c>
    </row>
    <row r="44" spans="2:5" ht="18" customHeight="1">
      <c r="B44" s="969" t="s">
        <v>2243</v>
      </c>
      <c r="C44" s="970" t="s">
        <v>17</v>
      </c>
      <c r="D44" s="972" t="s">
        <v>2502</v>
      </c>
      <c r="E44" s="971" t="s">
        <v>3590</v>
      </c>
    </row>
    <row r="45" spans="2:5" ht="18" customHeight="1">
      <c r="B45" s="969" t="s">
        <v>2243</v>
      </c>
      <c r="C45" s="970" t="s">
        <v>22</v>
      </c>
      <c r="D45" s="972" t="s">
        <v>24</v>
      </c>
      <c r="E45" s="971" t="s">
        <v>2526</v>
      </c>
    </row>
    <row r="46" spans="2:5" ht="18" customHeight="1">
      <c r="B46" s="969" t="s">
        <v>2243</v>
      </c>
      <c r="C46" s="970" t="s">
        <v>22</v>
      </c>
      <c r="D46" s="972" t="s">
        <v>2501</v>
      </c>
      <c r="E46" s="971" t="s">
        <v>3591</v>
      </c>
    </row>
    <row r="47" spans="2:5" ht="18" customHeight="1">
      <c r="B47" s="969" t="s">
        <v>2243</v>
      </c>
      <c r="C47" s="970" t="s">
        <v>22</v>
      </c>
      <c r="D47" s="972" t="s">
        <v>2505</v>
      </c>
      <c r="E47" s="971" t="s">
        <v>3592</v>
      </c>
    </row>
    <row r="48" spans="2:5" ht="18" customHeight="1">
      <c r="B48" s="969" t="s">
        <v>2243</v>
      </c>
      <c r="C48" s="970" t="s">
        <v>11</v>
      </c>
      <c r="D48" s="972" t="s">
        <v>24</v>
      </c>
      <c r="E48" s="971" t="s">
        <v>2527</v>
      </c>
    </row>
    <row r="49" spans="2:5" ht="18" customHeight="1">
      <c r="B49" s="969" t="s">
        <v>2243</v>
      </c>
      <c r="C49" s="970" t="s">
        <v>11</v>
      </c>
      <c r="D49" s="972" t="s">
        <v>1177</v>
      </c>
      <c r="E49" s="971" t="s">
        <v>3593</v>
      </c>
    </row>
    <row r="50" spans="2:5" ht="18" customHeight="1">
      <c r="B50" s="969" t="s">
        <v>2243</v>
      </c>
      <c r="C50" s="970" t="s">
        <v>10</v>
      </c>
      <c r="D50" s="972" t="s">
        <v>24</v>
      </c>
      <c r="E50" s="971" t="s">
        <v>2528</v>
      </c>
    </row>
    <row r="51" spans="2:5" ht="18" customHeight="1">
      <c r="B51" s="969" t="s">
        <v>2243</v>
      </c>
      <c r="C51" s="970" t="s">
        <v>10</v>
      </c>
      <c r="D51" s="972" t="s">
        <v>2501</v>
      </c>
      <c r="E51" s="971" t="s">
        <v>3594</v>
      </c>
    </row>
    <row r="52" spans="2:5" ht="18" customHeight="1">
      <c r="B52" s="969" t="s">
        <v>2243</v>
      </c>
      <c r="C52" s="970" t="s">
        <v>10</v>
      </c>
      <c r="D52" s="972" t="s">
        <v>2505</v>
      </c>
      <c r="E52" s="971" t="s">
        <v>3595</v>
      </c>
    </row>
    <row r="53" spans="2:5" ht="18" customHeight="1">
      <c r="B53" s="969" t="s">
        <v>2243</v>
      </c>
      <c r="C53" s="970" t="s">
        <v>143</v>
      </c>
      <c r="D53" s="972" t="s">
        <v>24</v>
      </c>
      <c r="E53" s="971" t="s">
        <v>2529</v>
      </c>
    </row>
    <row r="54" spans="2:5" ht="18" customHeight="1">
      <c r="B54" s="969" t="s">
        <v>2243</v>
      </c>
      <c r="C54" s="970" t="s">
        <v>143</v>
      </c>
      <c r="D54" s="972" t="s">
        <v>2501</v>
      </c>
      <c r="E54" s="971" t="s">
        <v>3594</v>
      </c>
    </row>
    <row r="55" spans="2:5" ht="18" customHeight="1">
      <c r="B55" s="969" t="s">
        <v>2243</v>
      </c>
      <c r="C55" s="970" t="s">
        <v>143</v>
      </c>
      <c r="D55" s="972" t="s">
        <v>2505</v>
      </c>
      <c r="E55" s="971" t="s">
        <v>3595</v>
      </c>
    </row>
    <row r="56" spans="2:5" ht="18" customHeight="1">
      <c r="B56" s="969" t="s">
        <v>2243</v>
      </c>
      <c r="C56" s="970" t="s">
        <v>9</v>
      </c>
      <c r="D56" s="972" t="s">
        <v>24</v>
      </c>
      <c r="E56" s="971" t="s">
        <v>2530</v>
      </c>
    </row>
    <row r="57" spans="2:5" ht="18" customHeight="1">
      <c r="B57" s="969" t="s">
        <v>2243</v>
      </c>
      <c r="C57" s="970" t="s">
        <v>9</v>
      </c>
      <c r="D57" s="972" t="s">
        <v>1177</v>
      </c>
      <c r="E57" s="971" t="s">
        <v>3596</v>
      </c>
    </row>
    <row r="58" spans="2:5" ht="18" customHeight="1">
      <c r="B58" s="969" t="s">
        <v>2243</v>
      </c>
      <c r="C58" s="970" t="s">
        <v>21</v>
      </c>
      <c r="D58" s="972" t="s">
        <v>24</v>
      </c>
      <c r="E58" s="971" t="s">
        <v>2531</v>
      </c>
    </row>
    <row r="59" spans="2:5" ht="18" customHeight="1">
      <c r="B59" s="969" t="s">
        <v>2243</v>
      </c>
      <c r="C59" s="970" t="s">
        <v>21</v>
      </c>
      <c r="D59" s="972" t="s">
        <v>1177</v>
      </c>
      <c r="E59" s="971" t="s">
        <v>3597</v>
      </c>
    </row>
    <row r="60" spans="2:5" ht="18" customHeight="1">
      <c r="B60" s="969" t="s">
        <v>2244</v>
      </c>
      <c r="C60" s="970" t="s">
        <v>24</v>
      </c>
      <c r="D60" s="972" t="s">
        <v>24</v>
      </c>
      <c r="E60" s="971" t="s">
        <v>2532</v>
      </c>
    </row>
    <row r="61" spans="2:5" ht="18" customHeight="1">
      <c r="B61" s="969" t="s">
        <v>2244</v>
      </c>
      <c r="C61" s="970" t="s">
        <v>23</v>
      </c>
      <c r="D61" s="972" t="s">
        <v>24</v>
      </c>
      <c r="E61" s="971" t="s">
        <v>2533</v>
      </c>
    </row>
    <row r="62" spans="2:5" ht="18" customHeight="1">
      <c r="B62" s="969" t="s">
        <v>2244</v>
      </c>
      <c r="C62" s="970" t="s">
        <v>23</v>
      </c>
      <c r="D62" s="972" t="s">
        <v>1177</v>
      </c>
      <c r="E62" s="971" t="s">
        <v>3598</v>
      </c>
    </row>
    <row r="63" spans="2:5" ht="18" customHeight="1">
      <c r="B63" s="969" t="s">
        <v>2244</v>
      </c>
      <c r="C63" s="970" t="s">
        <v>18</v>
      </c>
      <c r="D63" s="972" t="s">
        <v>24</v>
      </c>
      <c r="E63" s="971" t="s">
        <v>2534</v>
      </c>
    </row>
    <row r="64" spans="2:5" ht="18" customHeight="1">
      <c r="B64" s="969" t="s">
        <v>2244</v>
      </c>
      <c r="C64" s="970" t="s">
        <v>18</v>
      </c>
      <c r="D64" s="972" t="s">
        <v>1177</v>
      </c>
      <c r="E64" s="971" t="s">
        <v>3599</v>
      </c>
    </row>
    <row r="65" spans="2:6" ht="18" customHeight="1">
      <c r="B65" s="969" t="s">
        <v>2244</v>
      </c>
      <c r="C65" s="970" t="s">
        <v>17</v>
      </c>
      <c r="D65" s="972" t="s">
        <v>24</v>
      </c>
      <c r="E65" s="971" t="s">
        <v>4587</v>
      </c>
      <c r="F65" s="1086"/>
    </row>
    <row r="66" spans="2:6" ht="18" customHeight="1">
      <c r="B66" s="969" t="s">
        <v>2244</v>
      </c>
      <c r="C66" s="970" t="s">
        <v>17</v>
      </c>
      <c r="D66" s="972" t="s">
        <v>1177</v>
      </c>
      <c r="E66" s="971" t="s">
        <v>4588</v>
      </c>
    </row>
    <row r="67" spans="2:6" ht="18" customHeight="1">
      <c r="B67" s="969" t="s">
        <v>2244</v>
      </c>
      <c r="C67" s="970" t="s">
        <v>22</v>
      </c>
      <c r="D67" s="972" t="s">
        <v>24</v>
      </c>
      <c r="E67" s="971" t="s">
        <v>2535</v>
      </c>
    </row>
    <row r="68" spans="2:6" ht="18" customHeight="1">
      <c r="B68" s="969" t="s">
        <v>2244</v>
      </c>
      <c r="C68" s="970" t="s">
        <v>22</v>
      </c>
      <c r="D68" s="972" t="s">
        <v>1177</v>
      </c>
      <c r="E68" s="971" t="s">
        <v>3600</v>
      </c>
    </row>
    <row r="69" spans="2:6" ht="18" customHeight="1">
      <c r="B69" s="969" t="s">
        <v>2244</v>
      </c>
      <c r="C69" s="970" t="s">
        <v>11</v>
      </c>
      <c r="D69" s="972" t="s">
        <v>24</v>
      </c>
      <c r="E69" s="971" t="s">
        <v>2536</v>
      </c>
    </row>
    <row r="70" spans="2:6" ht="18" customHeight="1">
      <c r="B70" s="969" t="s">
        <v>2244</v>
      </c>
      <c r="C70" s="970" t="s">
        <v>11</v>
      </c>
      <c r="D70" s="972" t="s">
        <v>1177</v>
      </c>
      <c r="E70" s="971" t="s">
        <v>3601</v>
      </c>
    </row>
    <row r="71" spans="2:6" ht="18" customHeight="1">
      <c r="B71" s="969" t="s">
        <v>2244</v>
      </c>
      <c r="C71" s="970" t="s">
        <v>10</v>
      </c>
      <c r="D71" s="972" t="s">
        <v>24</v>
      </c>
      <c r="E71" s="971" t="s">
        <v>2537</v>
      </c>
    </row>
    <row r="72" spans="2:6" ht="18" customHeight="1">
      <c r="B72" s="969" t="s">
        <v>2244</v>
      </c>
      <c r="C72" s="972" t="s">
        <v>10</v>
      </c>
      <c r="D72" s="972" t="s">
        <v>1177</v>
      </c>
      <c r="E72" s="971" t="s">
        <v>3602</v>
      </c>
    </row>
    <row r="73" spans="2:6" ht="18" customHeight="1">
      <c r="B73" s="969" t="s">
        <v>2244</v>
      </c>
      <c r="C73" s="972" t="s">
        <v>143</v>
      </c>
      <c r="D73" s="972" t="s">
        <v>24</v>
      </c>
      <c r="E73" s="971" t="s">
        <v>2538</v>
      </c>
    </row>
    <row r="74" spans="2:6" ht="18" customHeight="1">
      <c r="B74" s="969" t="s">
        <v>2244</v>
      </c>
      <c r="C74" s="972" t="s">
        <v>143</v>
      </c>
      <c r="D74" s="972" t="s">
        <v>2501</v>
      </c>
      <c r="E74" s="971" t="s">
        <v>4589</v>
      </c>
    </row>
    <row r="75" spans="2:6" ht="18" customHeight="1">
      <c r="B75" s="969" t="s">
        <v>2244</v>
      </c>
      <c r="C75" s="972" t="s">
        <v>143</v>
      </c>
      <c r="D75" s="972" t="s">
        <v>2505</v>
      </c>
      <c r="E75" s="971" t="s">
        <v>4590</v>
      </c>
    </row>
    <row r="76" spans="2:6" ht="18" customHeight="1">
      <c r="B76" s="969" t="s">
        <v>2244</v>
      </c>
      <c r="C76" s="972" t="s">
        <v>143</v>
      </c>
      <c r="D76" s="972" t="s">
        <v>2502</v>
      </c>
      <c r="E76" s="971" t="s">
        <v>4591</v>
      </c>
    </row>
    <row r="77" spans="2:6" ht="18" customHeight="1">
      <c r="B77" s="969" t="s">
        <v>2244</v>
      </c>
      <c r="C77" s="972" t="s">
        <v>143</v>
      </c>
      <c r="D77" s="972" t="s">
        <v>2503</v>
      </c>
      <c r="E77" s="971" t="s">
        <v>4592</v>
      </c>
    </row>
    <row r="78" spans="2:6" ht="18" customHeight="1">
      <c r="B78" s="969" t="s">
        <v>2244</v>
      </c>
      <c r="C78" s="970" t="s">
        <v>143</v>
      </c>
      <c r="D78" s="972" t="s">
        <v>2497</v>
      </c>
      <c r="E78" s="971" t="s">
        <v>4593</v>
      </c>
    </row>
    <row r="79" spans="2:6" ht="18" customHeight="1">
      <c r="B79" s="969" t="s">
        <v>2244</v>
      </c>
      <c r="C79" s="970" t="s">
        <v>143</v>
      </c>
      <c r="D79" s="972" t="s">
        <v>2500</v>
      </c>
      <c r="E79" s="971" t="s">
        <v>4594</v>
      </c>
    </row>
    <row r="80" spans="2:6" s="1014" customFormat="1">
      <c r="B80" s="1012" t="s">
        <v>2244</v>
      </c>
      <c r="C80" s="1013" t="s">
        <v>9</v>
      </c>
      <c r="D80" s="1177" t="s">
        <v>24</v>
      </c>
      <c r="E80" s="971" t="s">
        <v>4595</v>
      </c>
    </row>
    <row r="81" spans="2:5" s="1014" customFormat="1" ht="18" customHeight="1">
      <c r="B81" s="969" t="s">
        <v>2244</v>
      </c>
      <c r="C81" s="970" t="s">
        <v>9</v>
      </c>
      <c r="D81" s="972" t="s">
        <v>1177</v>
      </c>
      <c r="E81" s="973" t="s">
        <v>4596</v>
      </c>
    </row>
    <row r="82" spans="2:5" s="1014" customFormat="1" ht="28.8">
      <c r="B82" s="1012" t="s">
        <v>2244</v>
      </c>
      <c r="C82" s="1013" t="s">
        <v>21</v>
      </c>
      <c r="D82" s="1177" t="s">
        <v>24</v>
      </c>
      <c r="E82" s="971" t="s">
        <v>4597</v>
      </c>
    </row>
    <row r="83" spans="2:5" s="1014" customFormat="1" ht="18" customHeight="1">
      <c r="B83" s="969" t="s">
        <v>2244</v>
      </c>
      <c r="C83" s="970" t="s">
        <v>21</v>
      </c>
      <c r="D83" s="972" t="s">
        <v>1177</v>
      </c>
      <c r="E83" s="973" t="s">
        <v>4598</v>
      </c>
    </row>
    <row r="84" spans="2:5" ht="28.8">
      <c r="B84" s="1012" t="s">
        <v>2244</v>
      </c>
      <c r="C84" s="1013" t="s">
        <v>20</v>
      </c>
      <c r="D84" s="1177" t="s">
        <v>24</v>
      </c>
      <c r="E84" s="971" t="s">
        <v>4599</v>
      </c>
    </row>
    <row r="85" spans="2:5" ht="18" customHeight="1">
      <c r="B85" s="969" t="s">
        <v>2244</v>
      </c>
      <c r="C85" s="970" t="s">
        <v>20</v>
      </c>
      <c r="D85" s="972" t="s">
        <v>1177</v>
      </c>
      <c r="E85" s="973" t="s">
        <v>4600</v>
      </c>
    </row>
    <row r="86" spans="2:5" ht="18" customHeight="1">
      <c r="B86" s="969" t="s">
        <v>2244</v>
      </c>
      <c r="C86" s="970" t="s">
        <v>1064</v>
      </c>
      <c r="D86" s="972" t="s">
        <v>24</v>
      </c>
      <c r="E86" s="973" t="s">
        <v>2539</v>
      </c>
    </row>
    <row r="87" spans="2:5" ht="18" customHeight="1">
      <c r="B87" s="969" t="s">
        <v>2244</v>
      </c>
      <c r="C87" s="972" t="s">
        <v>1064</v>
      </c>
      <c r="D87" s="972" t="s">
        <v>1177</v>
      </c>
      <c r="E87" s="971" t="s">
        <v>3603</v>
      </c>
    </row>
    <row r="88" spans="2:5" ht="18" customHeight="1">
      <c r="B88" s="969" t="s">
        <v>2244</v>
      </c>
      <c r="C88" s="972" t="s">
        <v>1063</v>
      </c>
      <c r="D88" s="972" t="s">
        <v>24</v>
      </c>
      <c r="E88" s="971" t="s">
        <v>2540</v>
      </c>
    </row>
    <row r="89" spans="2:5" ht="18" customHeight="1">
      <c r="B89" s="969" t="s">
        <v>2244</v>
      </c>
      <c r="C89" s="972" t="s">
        <v>1063</v>
      </c>
      <c r="D89" s="972" t="s">
        <v>1177</v>
      </c>
      <c r="E89" s="971" t="s">
        <v>3604</v>
      </c>
    </row>
    <row r="90" spans="2:5" ht="18" customHeight="1">
      <c r="B90" s="969" t="s">
        <v>2244</v>
      </c>
      <c r="C90" s="970" t="s">
        <v>72</v>
      </c>
      <c r="D90" s="972" t="s">
        <v>24</v>
      </c>
      <c r="E90" s="971" t="s">
        <v>2541</v>
      </c>
    </row>
    <row r="91" spans="2:5" ht="18" customHeight="1">
      <c r="B91" s="969" t="s">
        <v>2244</v>
      </c>
      <c r="C91" s="970" t="s">
        <v>72</v>
      </c>
      <c r="D91" s="972" t="s">
        <v>2499</v>
      </c>
      <c r="E91" s="971" t="s">
        <v>2542</v>
      </c>
    </row>
    <row r="92" spans="2:5" ht="18" customHeight="1">
      <c r="B92" s="969" t="s">
        <v>2244</v>
      </c>
      <c r="C92" s="970" t="s">
        <v>72</v>
      </c>
      <c r="D92" s="972" t="s">
        <v>1177</v>
      </c>
      <c r="E92" s="971" t="s">
        <v>2543</v>
      </c>
    </row>
    <row r="93" spans="2:5" ht="18" customHeight="1">
      <c r="B93" s="969" t="s">
        <v>2244</v>
      </c>
      <c r="C93" s="970" t="s">
        <v>71</v>
      </c>
      <c r="D93" s="972" t="s">
        <v>24</v>
      </c>
      <c r="E93" s="971" t="s">
        <v>3605</v>
      </c>
    </row>
    <row r="94" spans="2:5" ht="18" customHeight="1">
      <c r="B94" s="969" t="s">
        <v>2244</v>
      </c>
      <c r="C94" s="970" t="s">
        <v>71</v>
      </c>
      <c r="D94" s="972" t="s">
        <v>1177</v>
      </c>
      <c r="E94" s="971" t="s">
        <v>3606</v>
      </c>
    </row>
    <row r="95" spans="2:5" ht="18" customHeight="1">
      <c r="B95" s="969" t="s">
        <v>2244</v>
      </c>
      <c r="C95" s="970" t="s">
        <v>1177</v>
      </c>
      <c r="D95" s="972" t="s">
        <v>24</v>
      </c>
      <c r="E95" s="971" t="s">
        <v>3607</v>
      </c>
    </row>
    <row r="96" spans="2:5" ht="18" customHeight="1">
      <c r="B96" s="969" t="s">
        <v>2244</v>
      </c>
      <c r="C96" s="970" t="s">
        <v>1177</v>
      </c>
      <c r="D96" s="972" t="s">
        <v>2499</v>
      </c>
      <c r="E96" s="971" t="s">
        <v>4601</v>
      </c>
    </row>
    <row r="97" spans="2:6" ht="18" customHeight="1">
      <c r="B97" s="969" t="s">
        <v>2244</v>
      </c>
      <c r="C97" s="970" t="s">
        <v>1177</v>
      </c>
      <c r="D97" s="972" t="s">
        <v>1177</v>
      </c>
      <c r="E97" s="971" t="s">
        <v>4602</v>
      </c>
      <c r="F97" s="1086"/>
    </row>
    <row r="98" spans="2:6" ht="18" customHeight="1">
      <c r="B98" s="1175" t="s">
        <v>2245</v>
      </c>
      <c r="C98" s="1176" t="s">
        <v>24</v>
      </c>
      <c r="D98" s="1178" t="s">
        <v>24</v>
      </c>
      <c r="E98" s="974" t="s">
        <v>4603</v>
      </c>
    </row>
    <row r="99" spans="2:6" ht="18" customHeight="1">
      <c r="B99" s="969" t="s">
        <v>2246</v>
      </c>
      <c r="C99" s="970" t="s">
        <v>23</v>
      </c>
      <c r="D99" s="972" t="s">
        <v>24</v>
      </c>
      <c r="E99" s="971" t="s">
        <v>2544</v>
      </c>
    </row>
    <row r="100" spans="2:6" ht="18" customHeight="1">
      <c r="B100" s="969" t="s">
        <v>2246</v>
      </c>
      <c r="C100" s="970" t="s">
        <v>23</v>
      </c>
      <c r="D100" s="972" t="s">
        <v>2501</v>
      </c>
      <c r="E100" s="971" t="s">
        <v>4604</v>
      </c>
    </row>
    <row r="101" spans="2:6" ht="18" customHeight="1">
      <c r="B101" s="969" t="s">
        <v>2246</v>
      </c>
      <c r="C101" s="970" t="s">
        <v>23</v>
      </c>
      <c r="D101" s="972" t="s">
        <v>2505</v>
      </c>
      <c r="E101" s="971" t="s">
        <v>2545</v>
      </c>
    </row>
    <row r="102" spans="2:6" ht="18" customHeight="1">
      <c r="B102" s="969" t="s">
        <v>2246</v>
      </c>
      <c r="C102" s="970" t="s">
        <v>23</v>
      </c>
      <c r="D102" s="972" t="s">
        <v>2502</v>
      </c>
      <c r="E102" s="971" t="s">
        <v>2546</v>
      </c>
    </row>
    <row r="103" spans="2:6" ht="18" customHeight="1">
      <c r="B103" s="969" t="s">
        <v>2246</v>
      </c>
      <c r="C103" s="970" t="s">
        <v>23</v>
      </c>
      <c r="D103" s="972" t="s">
        <v>2503</v>
      </c>
      <c r="E103" s="971" t="s">
        <v>2547</v>
      </c>
    </row>
    <row r="104" spans="2:6" ht="18" customHeight="1">
      <c r="B104" s="969" t="s">
        <v>2246</v>
      </c>
      <c r="C104" s="970" t="s">
        <v>23</v>
      </c>
      <c r="D104" s="972" t="s">
        <v>2497</v>
      </c>
      <c r="E104" s="971" t="s">
        <v>2548</v>
      </c>
    </row>
    <row r="105" spans="2:6" ht="18" customHeight="1">
      <c r="B105" s="969" t="s">
        <v>2246</v>
      </c>
      <c r="C105" s="970" t="s">
        <v>23</v>
      </c>
      <c r="D105" s="972" t="s">
        <v>2500</v>
      </c>
      <c r="E105" s="971" t="s">
        <v>2549</v>
      </c>
    </row>
    <row r="106" spans="2:6" ht="18" customHeight="1">
      <c r="B106" s="969" t="s">
        <v>2246</v>
      </c>
      <c r="C106" s="970" t="s">
        <v>23</v>
      </c>
      <c r="D106" s="972" t="s">
        <v>2498</v>
      </c>
      <c r="E106" s="971" t="s">
        <v>2550</v>
      </c>
    </row>
    <row r="107" spans="2:6" ht="18" customHeight="1">
      <c r="B107" s="969" t="s">
        <v>2246</v>
      </c>
      <c r="C107" s="972" t="s">
        <v>23</v>
      </c>
      <c r="D107" s="972" t="s">
        <v>2499</v>
      </c>
      <c r="E107" s="971" t="s">
        <v>4605</v>
      </c>
    </row>
    <row r="108" spans="2:6" ht="18" customHeight="1">
      <c r="B108" s="969" t="s">
        <v>2246</v>
      </c>
      <c r="C108" s="970" t="s">
        <v>23</v>
      </c>
      <c r="D108" s="970" t="s">
        <v>1177</v>
      </c>
      <c r="E108" s="971" t="s">
        <v>3608</v>
      </c>
    </row>
    <row r="109" spans="2:6" ht="18" customHeight="1">
      <c r="B109" s="969" t="s">
        <v>2247</v>
      </c>
      <c r="C109" s="970" t="s">
        <v>23</v>
      </c>
      <c r="D109" s="972" t="s">
        <v>24</v>
      </c>
      <c r="E109" s="971" t="s">
        <v>2551</v>
      </c>
    </row>
    <row r="110" spans="2:6" ht="18" customHeight="1">
      <c r="B110" s="969" t="s">
        <v>2247</v>
      </c>
      <c r="C110" s="970" t="s">
        <v>23</v>
      </c>
      <c r="D110" s="972" t="s">
        <v>2503</v>
      </c>
      <c r="E110" s="971" t="s">
        <v>2552</v>
      </c>
    </row>
    <row r="111" spans="2:6" ht="18" customHeight="1">
      <c r="B111" s="969" t="s">
        <v>2247</v>
      </c>
      <c r="C111" s="970" t="s">
        <v>23</v>
      </c>
      <c r="D111" s="972" t="s">
        <v>2500</v>
      </c>
      <c r="E111" s="971" t="s">
        <v>2553</v>
      </c>
    </row>
    <row r="112" spans="2:6" ht="18" customHeight="1">
      <c r="B112" s="969" t="s">
        <v>2247</v>
      </c>
      <c r="C112" s="970" t="s">
        <v>23</v>
      </c>
      <c r="D112" s="972" t="s">
        <v>2498</v>
      </c>
      <c r="E112" s="971" t="s">
        <v>2554</v>
      </c>
    </row>
    <row r="113" spans="2:5" ht="18" customHeight="1">
      <c r="B113" s="969" t="s">
        <v>2247</v>
      </c>
      <c r="C113" s="970" t="s">
        <v>23</v>
      </c>
      <c r="D113" s="972" t="s">
        <v>2499</v>
      </c>
      <c r="E113" s="971" t="s">
        <v>2555</v>
      </c>
    </row>
    <row r="114" spans="2:5" ht="18" customHeight="1">
      <c r="B114" s="969" t="s">
        <v>2247</v>
      </c>
      <c r="C114" s="970" t="s">
        <v>23</v>
      </c>
      <c r="D114" s="972" t="s">
        <v>1177</v>
      </c>
      <c r="E114" s="971" t="s">
        <v>3609</v>
      </c>
    </row>
    <row r="115" spans="2:5" ht="18" customHeight="1">
      <c r="B115" s="969" t="s">
        <v>2248</v>
      </c>
      <c r="C115" s="970" t="s">
        <v>23</v>
      </c>
      <c r="D115" s="972" t="s">
        <v>24</v>
      </c>
      <c r="E115" s="971" t="s">
        <v>2556</v>
      </c>
    </row>
    <row r="116" spans="2:5" ht="18" customHeight="1">
      <c r="B116" s="969" t="s">
        <v>2248</v>
      </c>
      <c r="C116" s="970" t="s">
        <v>23</v>
      </c>
      <c r="D116" s="972" t="s">
        <v>1177</v>
      </c>
      <c r="E116" s="971" t="s">
        <v>4606</v>
      </c>
    </row>
    <row r="117" spans="2:5" ht="18" customHeight="1">
      <c r="B117" s="969" t="s">
        <v>2249</v>
      </c>
      <c r="C117" s="970" t="s">
        <v>23</v>
      </c>
      <c r="D117" s="972" t="s">
        <v>24</v>
      </c>
      <c r="E117" s="971" t="s">
        <v>2557</v>
      </c>
    </row>
    <row r="118" spans="2:5" ht="18" customHeight="1">
      <c r="B118" s="969" t="s">
        <v>2249</v>
      </c>
      <c r="C118" s="970" t="s">
        <v>23</v>
      </c>
      <c r="D118" s="972" t="s">
        <v>1177</v>
      </c>
      <c r="E118" s="971" t="s">
        <v>4607</v>
      </c>
    </row>
    <row r="119" spans="2:5" ht="18" customHeight="1">
      <c r="B119" s="969" t="s">
        <v>2250</v>
      </c>
      <c r="C119" s="970" t="s">
        <v>23</v>
      </c>
      <c r="D119" s="972" t="s">
        <v>24</v>
      </c>
      <c r="E119" s="971" t="s">
        <v>2558</v>
      </c>
    </row>
    <row r="120" spans="2:5" ht="18" customHeight="1">
      <c r="B120" s="969" t="s">
        <v>2250</v>
      </c>
      <c r="C120" s="970" t="s">
        <v>23</v>
      </c>
      <c r="D120" s="972" t="s">
        <v>2499</v>
      </c>
      <c r="E120" s="971" t="s">
        <v>2559</v>
      </c>
    </row>
    <row r="121" spans="2:5" ht="18" customHeight="1">
      <c r="B121" s="969" t="s">
        <v>2250</v>
      </c>
      <c r="C121" s="970" t="s">
        <v>23</v>
      </c>
      <c r="D121" s="972" t="s">
        <v>1177</v>
      </c>
      <c r="E121" s="971" t="s">
        <v>2560</v>
      </c>
    </row>
    <row r="122" spans="2:5" ht="18" customHeight="1">
      <c r="B122" s="969" t="s">
        <v>2251</v>
      </c>
      <c r="C122" s="970" t="s">
        <v>24</v>
      </c>
      <c r="D122" s="972" t="s">
        <v>24</v>
      </c>
      <c r="E122" s="971" t="s">
        <v>4608</v>
      </c>
    </row>
    <row r="123" spans="2:5" ht="18" customHeight="1">
      <c r="B123" s="969" t="s">
        <v>2251</v>
      </c>
      <c r="C123" s="970" t="s">
        <v>23</v>
      </c>
      <c r="D123" s="972" t="s">
        <v>24</v>
      </c>
      <c r="E123" s="971" t="s">
        <v>2561</v>
      </c>
    </row>
    <row r="124" spans="2:5" ht="18" customHeight="1">
      <c r="B124" s="969" t="s">
        <v>2251</v>
      </c>
      <c r="C124" s="970" t="s">
        <v>23</v>
      </c>
      <c r="D124" s="972" t="s">
        <v>1177</v>
      </c>
      <c r="E124" s="971" t="s">
        <v>4609</v>
      </c>
    </row>
    <row r="125" spans="2:5" ht="18" customHeight="1">
      <c r="B125" s="969" t="s">
        <v>2251</v>
      </c>
      <c r="C125" s="970" t="s">
        <v>18</v>
      </c>
      <c r="D125" s="972" t="s">
        <v>24</v>
      </c>
      <c r="E125" s="971" t="s">
        <v>1555</v>
      </c>
    </row>
    <row r="126" spans="2:5" ht="18" customHeight="1">
      <c r="B126" s="969" t="s">
        <v>2251</v>
      </c>
      <c r="C126" s="970" t="s">
        <v>18</v>
      </c>
      <c r="D126" s="972" t="s">
        <v>1177</v>
      </c>
      <c r="E126" s="971" t="s">
        <v>4610</v>
      </c>
    </row>
    <row r="127" spans="2:5" ht="18" customHeight="1">
      <c r="B127" s="969" t="s">
        <v>2251</v>
      </c>
      <c r="C127" s="970" t="s">
        <v>17</v>
      </c>
      <c r="D127" s="970" t="s">
        <v>24</v>
      </c>
      <c r="E127" s="971" t="s">
        <v>4611</v>
      </c>
    </row>
    <row r="128" spans="2:5" ht="18" customHeight="1">
      <c r="B128" s="969" t="s">
        <v>2251</v>
      </c>
      <c r="C128" s="970" t="s">
        <v>17</v>
      </c>
      <c r="D128" s="972" t="s">
        <v>1177</v>
      </c>
      <c r="E128" s="971" t="s">
        <v>4612</v>
      </c>
    </row>
    <row r="129" spans="2:5" ht="18" customHeight="1">
      <c r="B129" s="969" t="s">
        <v>2251</v>
      </c>
      <c r="C129" s="970" t="s">
        <v>1177</v>
      </c>
      <c r="D129" s="972" t="s">
        <v>24</v>
      </c>
      <c r="E129" s="971" t="s">
        <v>2562</v>
      </c>
    </row>
    <row r="130" spans="2:5" ht="18" customHeight="1">
      <c r="B130" s="969" t="s">
        <v>2251</v>
      </c>
      <c r="C130" s="970" t="s">
        <v>1177</v>
      </c>
      <c r="D130" s="970" t="s">
        <v>1177</v>
      </c>
      <c r="E130" s="971" t="s">
        <v>4613</v>
      </c>
    </row>
    <row r="131" spans="2:5" ht="18" customHeight="1">
      <c r="B131" s="1175" t="s">
        <v>2252</v>
      </c>
      <c r="C131" s="1176" t="s">
        <v>24</v>
      </c>
      <c r="D131" s="1178" t="s">
        <v>24</v>
      </c>
      <c r="E131" s="974" t="s">
        <v>2072</v>
      </c>
    </row>
    <row r="132" spans="2:5" ht="18" customHeight="1">
      <c r="B132" s="969" t="s">
        <v>2253</v>
      </c>
      <c r="C132" s="972" t="s">
        <v>23</v>
      </c>
      <c r="D132" s="972" t="s">
        <v>24</v>
      </c>
      <c r="E132" s="971" t="s">
        <v>2563</v>
      </c>
    </row>
    <row r="133" spans="2:5" ht="18" customHeight="1">
      <c r="B133" s="969" t="s">
        <v>2253</v>
      </c>
      <c r="C133" s="972" t="s">
        <v>23</v>
      </c>
      <c r="D133" s="972" t="s">
        <v>2141</v>
      </c>
      <c r="E133" s="971" t="s">
        <v>2564</v>
      </c>
    </row>
    <row r="134" spans="2:5" ht="18" customHeight="1">
      <c r="B134" s="969" t="s">
        <v>2253</v>
      </c>
      <c r="C134" s="972" t="s">
        <v>23</v>
      </c>
      <c r="D134" s="972" t="s">
        <v>1177</v>
      </c>
      <c r="E134" s="971" t="s">
        <v>2565</v>
      </c>
    </row>
    <row r="135" spans="2:5" ht="18" customHeight="1">
      <c r="B135" s="969" t="s">
        <v>2254</v>
      </c>
      <c r="C135" s="972" t="s">
        <v>23</v>
      </c>
      <c r="D135" s="972" t="s">
        <v>24</v>
      </c>
      <c r="E135" s="971" t="s">
        <v>2566</v>
      </c>
    </row>
    <row r="136" spans="2:5" ht="18" customHeight="1">
      <c r="B136" s="969" t="s">
        <v>2254</v>
      </c>
      <c r="C136" s="972" t="s">
        <v>23</v>
      </c>
      <c r="D136" s="972" t="s">
        <v>2499</v>
      </c>
      <c r="E136" s="971" t="s">
        <v>4614</v>
      </c>
    </row>
    <row r="137" spans="2:5" ht="18" customHeight="1">
      <c r="B137" s="969" t="s">
        <v>2254</v>
      </c>
      <c r="C137" s="970" t="s">
        <v>23</v>
      </c>
      <c r="D137" s="972" t="s">
        <v>1177</v>
      </c>
      <c r="E137" s="971" t="s">
        <v>3610</v>
      </c>
    </row>
    <row r="138" spans="2:5" ht="18" customHeight="1">
      <c r="B138" s="969" t="s">
        <v>2255</v>
      </c>
      <c r="C138" s="970" t="s">
        <v>24</v>
      </c>
      <c r="D138" s="972" t="s">
        <v>24</v>
      </c>
      <c r="E138" s="971" t="s">
        <v>2567</v>
      </c>
    </row>
    <row r="139" spans="2:5" ht="18" customHeight="1">
      <c r="B139" s="969" t="s">
        <v>2255</v>
      </c>
      <c r="C139" s="970" t="s">
        <v>23</v>
      </c>
      <c r="D139" s="972" t="s">
        <v>24</v>
      </c>
      <c r="E139" s="971" t="s">
        <v>2567</v>
      </c>
    </row>
    <row r="140" spans="2:5" ht="18" customHeight="1">
      <c r="B140" s="969" t="s">
        <v>2255</v>
      </c>
      <c r="C140" s="970" t="s">
        <v>23</v>
      </c>
      <c r="D140" s="972" t="s">
        <v>2141</v>
      </c>
      <c r="E140" s="971" t="s">
        <v>2568</v>
      </c>
    </row>
    <row r="141" spans="2:5" ht="18" customHeight="1">
      <c r="B141" s="969" t="s">
        <v>2255</v>
      </c>
      <c r="C141" s="970" t="s">
        <v>23</v>
      </c>
      <c r="D141" s="972" t="s">
        <v>1177</v>
      </c>
      <c r="E141" s="971" t="s">
        <v>2569</v>
      </c>
    </row>
    <row r="142" spans="2:5" ht="18" customHeight="1">
      <c r="B142" s="969" t="s">
        <v>2255</v>
      </c>
      <c r="C142" s="970" t="s">
        <v>18</v>
      </c>
      <c r="D142" s="972" t="s">
        <v>24</v>
      </c>
      <c r="E142" s="971" t="s">
        <v>4615</v>
      </c>
    </row>
    <row r="143" spans="2:5" ht="18" customHeight="1">
      <c r="B143" s="969" t="s">
        <v>2255</v>
      </c>
      <c r="C143" s="970" t="s">
        <v>18</v>
      </c>
      <c r="D143" s="972" t="s">
        <v>2141</v>
      </c>
      <c r="E143" s="971" t="s">
        <v>4616</v>
      </c>
    </row>
    <row r="144" spans="2:5" ht="18" customHeight="1">
      <c r="B144" s="969" t="s">
        <v>2255</v>
      </c>
      <c r="C144" s="970" t="s">
        <v>18</v>
      </c>
      <c r="D144" s="972" t="s">
        <v>1177</v>
      </c>
      <c r="E144" s="971" t="s">
        <v>4617</v>
      </c>
    </row>
    <row r="145" spans="2:5" ht="18" customHeight="1">
      <c r="B145" s="969" t="s">
        <v>2256</v>
      </c>
      <c r="C145" s="970" t="s">
        <v>24</v>
      </c>
      <c r="D145" s="972" t="s">
        <v>24</v>
      </c>
      <c r="E145" s="971" t="s">
        <v>2570</v>
      </c>
    </row>
    <row r="146" spans="2:5" ht="18" customHeight="1">
      <c r="B146" s="969" t="s">
        <v>2256</v>
      </c>
      <c r="C146" s="970" t="s">
        <v>17</v>
      </c>
      <c r="D146" s="972" t="s">
        <v>24</v>
      </c>
      <c r="E146" s="971" t="s">
        <v>2570</v>
      </c>
    </row>
    <row r="147" spans="2:5" ht="18" customHeight="1">
      <c r="B147" s="969" t="s">
        <v>2256</v>
      </c>
      <c r="C147" s="970" t="s">
        <v>17</v>
      </c>
      <c r="D147" s="972" t="s">
        <v>2504</v>
      </c>
      <c r="E147" s="971" t="s">
        <v>4618</v>
      </c>
    </row>
    <row r="148" spans="2:5" ht="18" customHeight="1">
      <c r="B148" s="969" t="s">
        <v>2256</v>
      </c>
      <c r="C148" s="970" t="s">
        <v>17</v>
      </c>
      <c r="D148" s="972" t="s">
        <v>2501</v>
      </c>
      <c r="E148" s="971" t="s">
        <v>2571</v>
      </c>
    </row>
    <row r="149" spans="2:5" ht="18" customHeight="1">
      <c r="B149" s="969" t="s">
        <v>2256</v>
      </c>
      <c r="C149" s="970" t="s">
        <v>17</v>
      </c>
      <c r="D149" s="972" t="s">
        <v>2505</v>
      </c>
      <c r="E149" s="971" t="s">
        <v>2572</v>
      </c>
    </row>
    <row r="150" spans="2:5" ht="18" customHeight="1">
      <c r="B150" s="969" t="s">
        <v>2256</v>
      </c>
      <c r="C150" s="970" t="s">
        <v>17</v>
      </c>
      <c r="D150" s="972" t="s">
        <v>2502</v>
      </c>
      <c r="E150" s="971" t="s">
        <v>2573</v>
      </c>
    </row>
    <row r="151" spans="2:5" ht="18" customHeight="1">
      <c r="B151" s="969" t="s">
        <v>2256</v>
      </c>
      <c r="C151" s="970" t="s">
        <v>17</v>
      </c>
      <c r="D151" s="972" t="s">
        <v>2503</v>
      </c>
      <c r="E151" s="971" t="s">
        <v>2574</v>
      </c>
    </row>
    <row r="152" spans="2:5" ht="18" customHeight="1">
      <c r="B152" s="969" t="s">
        <v>2256</v>
      </c>
      <c r="C152" s="970" t="s">
        <v>17</v>
      </c>
      <c r="D152" s="972" t="s">
        <v>2497</v>
      </c>
      <c r="E152" s="971" t="s">
        <v>2575</v>
      </c>
    </row>
    <row r="153" spans="2:5" ht="18" customHeight="1">
      <c r="B153" s="969" t="s">
        <v>2256</v>
      </c>
      <c r="C153" s="970" t="s">
        <v>17</v>
      </c>
      <c r="D153" s="972" t="s">
        <v>2500</v>
      </c>
      <c r="E153" s="971" t="s">
        <v>4619</v>
      </c>
    </row>
    <row r="154" spans="2:5" ht="18" customHeight="1">
      <c r="B154" s="969" t="s">
        <v>2256</v>
      </c>
      <c r="C154" s="970" t="s">
        <v>17</v>
      </c>
      <c r="D154" s="972" t="s">
        <v>2498</v>
      </c>
      <c r="E154" s="971" t="s">
        <v>4620</v>
      </c>
    </row>
    <row r="155" spans="2:5" ht="18" customHeight="1">
      <c r="B155" s="969" t="s">
        <v>2256</v>
      </c>
      <c r="C155" s="970" t="s">
        <v>17</v>
      </c>
      <c r="D155" s="972" t="s">
        <v>2499</v>
      </c>
      <c r="E155" s="971" t="s">
        <v>4621</v>
      </c>
    </row>
    <row r="156" spans="2:5" ht="18" customHeight="1">
      <c r="B156" s="969" t="s">
        <v>2256</v>
      </c>
      <c r="C156" s="970" t="s">
        <v>17</v>
      </c>
      <c r="D156" s="972" t="s">
        <v>1177</v>
      </c>
      <c r="E156" s="971" t="s">
        <v>4622</v>
      </c>
    </row>
    <row r="157" spans="2:5" ht="18" customHeight="1">
      <c r="B157" s="969" t="s">
        <v>2257</v>
      </c>
      <c r="C157" s="970" t="s">
        <v>23</v>
      </c>
      <c r="D157" s="972" t="s">
        <v>24</v>
      </c>
      <c r="E157" s="971" t="s">
        <v>2576</v>
      </c>
    </row>
    <row r="158" spans="2:5" ht="18" customHeight="1">
      <c r="B158" s="969" t="s">
        <v>2257</v>
      </c>
      <c r="C158" s="970" t="s">
        <v>23</v>
      </c>
      <c r="D158" s="972">
        <v>78</v>
      </c>
      <c r="E158" s="971" t="s">
        <v>2577</v>
      </c>
    </row>
    <row r="159" spans="2:5" ht="18" customHeight="1">
      <c r="B159" s="969" t="s">
        <v>2257</v>
      </c>
      <c r="C159" s="970" t="s">
        <v>23</v>
      </c>
      <c r="D159" s="972" t="s">
        <v>1177</v>
      </c>
      <c r="E159" s="971" t="s">
        <v>3611</v>
      </c>
    </row>
    <row r="160" spans="2:5" ht="18" customHeight="1">
      <c r="B160" s="969" t="s">
        <v>2073</v>
      </c>
      <c r="C160" s="970" t="s">
        <v>24</v>
      </c>
      <c r="D160" s="972" t="s">
        <v>24</v>
      </c>
      <c r="E160" s="971" t="s">
        <v>2074</v>
      </c>
    </row>
    <row r="161" spans="2:5" ht="18" customHeight="1">
      <c r="B161" s="969" t="s">
        <v>2073</v>
      </c>
      <c r="C161" s="970" t="s">
        <v>23</v>
      </c>
      <c r="D161" s="972" t="s">
        <v>24</v>
      </c>
      <c r="E161" s="971" t="s">
        <v>2578</v>
      </c>
    </row>
    <row r="162" spans="2:5" ht="18" customHeight="1">
      <c r="B162" s="969" t="s">
        <v>2073</v>
      </c>
      <c r="C162" s="970" t="s">
        <v>23</v>
      </c>
      <c r="D162" s="972">
        <v>78</v>
      </c>
      <c r="E162" s="971" t="s">
        <v>2579</v>
      </c>
    </row>
    <row r="163" spans="2:5" ht="18" customHeight="1">
      <c r="B163" s="969" t="s">
        <v>2073</v>
      </c>
      <c r="C163" s="970" t="s">
        <v>23</v>
      </c>
      <c r="D163" s="970" t="s">
        <v>1177</v>
      </c>
      <c r="E163" s="971" t="s">
        <v>2580</v>
      </c>
    </row>
    <row r="164" spans="2:5" ht="18" customHeight="1">
      <c r="B164" s="969" t="s">
        <v>2073</v>
      </c>
      <c r="C164" s="970" t="s">
        <v>18</v>
      </c>
      <c r="D164" s="970" t="s">
        <v>24</v>
      </c>
      <c r="E164" s="977" t="s">
        <v>2581</v>
      </c>
    </row>
    <row r="165" spans="2:5" ht="18" customHeight="1">
      <c r="B165" s="969" t="s">
        <v>2073</v>
      </c>
      <c r="C165" s="970" t="s">
        <v>18</v>
      </c>
      <c r="D165" s="972">
        <v>78</v>
      </c>
      <c r="E165" s="971" t="s">
        <v>2582</v>
      </c>
    </row>
    <row r="166" spans="2:5" ht="18" customHeight="1">
      <c r="B166" s="969" t="s">
        <v>2073</v>
      </c>
      <c r="C166" s="970" t="s">
        <v>18</v>
      </c>
      <c r="D166" s="970" t="s">
        <v>1177</v>
      </c>
      <c r="E166" s="971" t="s">
        <v>2583</v>
      </c>
    </row>
    <row r="167" spans="2:5" ht="18" customHeight="1">
      <c r="B167" s="969" t="s">
        <v>2073</v>
      </c>
      <c r="C167" s="970" t="s">
        <v>17</v>
      </c>
      <c r="D167" s="972" t="s">
        <v>24</v>
      </c>
      <c r="E167" s="977" t="s">
        <v>3612</v>
      </c>
    </row>
    <row r="168" spans="2:5" ht="18" customHeight="1">
      <c r="B168" s="969" t="s">
        <v>2073</v>
      </c>
      <c r="C168" s="970" t="s">
        <v>17</v>
      </c>
      <c r="D168" s="972">
        <v>78</v>
      </c>
      <c r="E168" s="971" t="s">
        <v>3613</v>
      </c>
    </row>
    <row r="169" spans="2:5" ht="18" customHeight="1">
      <c r="B169" s="969" t="s">
        <v>2073</v>
      </c>
      <c r="C169" s="970" t="s">
        <v>17</v>
      </c>
      <c r="D169" s="972" t="s">
        <v>1177</v>
      </c>
      <c r="E169" s="971" t="s">
        <v>3614</v>
      </c>
    </row>
    <row r="170" spans="2:5" ht="18" customHeight="1">
      <c r="B170" s="969" t="s">
        <v>2073</v>
      </c>
      <c r="C170" s="970" t="s">
        <v>1177</v>
      </c>
      <c r="D170" s="972" t="s">
        <v>24</v>
      </c>
      <c r="E170" s="971" t="s">
        <v>2584</v>
      </c>
    </row>
    <row r="171" spans="2:5" ht="18" customHeight="1">
      <c r="B171" s="969" t="s">
        <v>2073</v>
      </c>
      <c r="C171" s="970" t="s">
        <v>1177</v>
      </c>
      <c r="D171" s="972" t="s">
        <v>1177</v>
      </c>
      <c r="E171" s="971" t="s">
        <v>2585</v>
      </c>
    </row>
    <row r="172" spans="2:5" ht="18" customHeight="1">
      <c r="B172" s="1175" t="s">
        <v>2258</v>
      </c>
      <c r="C172" s="1176" t="s">
        <v>24</v>
      </c>
      <c r="D172" s="1178" t="s">
        <v>24</v>
      </c>
      <c r="E172" s="974" t="s">
        <v>2075</v>
      </c>
    </row>
    <row r="173" spans="2:5" ht="18" customHeight="1">
      <c r="B173" s="969" t="s">
        <v>2076</v>
      </c>
      <c r="C173" s="970" t="s">
        <v>24</v>
      </c>
      <c r="D173" s="972" t="s">
        <v>24</v>
      </c>
      <c r="E173" s="971" t="s">
        <v>3615</v>
      </c>
    </row>
    <row r="174" spans="2:5" ht="18" customHeight="1">
      <c r="B174" s="969" t="s">
        <v>2076</v>
      </c>
      <c r="C174" s="970" t="s">
        <v>23</v>
      </c>
      <c r="D174" s="972" t="s">
        <v>24</v>
      </c>
      <c r="E174" s="971" t="s">
        <v>2586</v>
      </c>
    </row>
    <row r="175" spans="2:5" ht="18" customHeight="1">
      <c r="B175" s="969" t="s">
        <v>2076</v>
      </c>
      <c r="C175" s="970" t="s">
        <v>23</v>
      </c>
      <c r="D175" s="972" t="s">
        <v>2141</v>
      </c>
      <c r="E175" s="971" t="s">
        <v>4623</v>
      </c>
    </row>
    <row r="176" spans="2:5" ht="18" customHeight="1">
      <c r="B176" s="969" t="s">
        <v>2076</v>
      </c>
      <c r="C176" s="970" t="s">
        <v>18</v>
      </c>
      <c r="D176" s="972" t="s">
        <v>24</v>
      </c>
      <c r="E176" s="971" t="s">
        <v>3616</v>
      </c>
    </row>
    <row r="177" spans="2:5" ht="18" customHeight="1">
      <c r="B177" s="969" t="s">
        <v>2076</v>
      </c>
      <c r="C177" s="970" t="s">
        <v>18</v>
      </c>
      <c r="D177" s="972" t="s">
        <v>2141</v>
      </c>
      <c r="E177" s="971" t="s">
        <v>4624</v>
      </c>
    </row>
    <row r="178" spans="2:5" ht="18" customHeight="1">
      <c r="B178" s="969" t="s">
        <v>2076</v>
      </c>
      <c r="C178" s="970" t="s">
        <v>17</v>
      </c>
      <c r="D178" s="972" t="s">
        <v>24</v>
      </c>
      <c r="E178" s="971" t="s">
        <v>3617</v>
      </c>
    </row>
    <row r="179" spans="2:5" ht="18" customHeight="1">
      <c r="B179" s="969" t="s">
        <v>2076</v>
      </c>
      <c r="C179" s="970" t="s">
        <v>17</v>
      </c>
      <c r="D179" s="972" t="s">
        <v>2141</v>
      </c>
      <c r="E179" s="971" t="s">
        <v>4625</v>
      </c>
    </row>
    <row r="180" spans="2:5" ht="18" customHeight="1">
      <c r="B180" s="969" t="s">
        <v>2076</v>
      </c>
      <c r="C180" s="970" t="s">
        <v>22</v>
      </c>
      <c r="D180" s="972" t="s">
        <v>24</v>
      </c>
      <c r="E180" s="971" t="s">
        <v>3618</v>
      </c>
    </row>
    <row r="181" spans="2:5" ht="18" customHeight="1">
      <c r="B181" s="969" t="s">
        <v>2076</v>
      </c>
      <c r="C181" s="970" t="s">
        <v>22</v>
      </c>
      <c r="D181" s="972" t="s">
        <v>2141</v>
      </c>
      <c r="E181" s="971" t="s">
        <v>4626</v>
      </c>
    </row>
    <row r="182" spans="2:5" ht="18" customHeight="1">
      <c r="B182" s="969" t="s">
        <v>2076</v>
      </c>
      <c r="C182" s="970" t="s">
        <v>11</v>
      </c>
      <c r="D182" s="972" t="s">
        <v>24</v>
      </c>
      <c r="E182" s="971" t="s">
        <v>3619</v>
      </c>
    </row>
    <row r="183" spans="2:5" ht="18" customHeight="1">
      <c r="B183" s="969" t="s">
        <v>2076</v>
      </c>
      <c r="C183" s="970" t="s">
        <v>11</v>
      </c>
      <c r="D183" s="972" t="s">
        <v>2141</v>
      </c>
      <c r="E183" s="971" t="s">
        <v>4627</v>
      </c>
    </row>
    <row r="184" spans="2:5" ht="18" customHeight="1">
      <c r="B184" s="969" t="s">
        <v>2076</v>
      </c>
      <c r="C184" s="970" t="s">
        <v>10</v>
      </c>
      <c r="D184" s="972" t="s">
        <v>24</v>
      </c>
      <c r="E184" s="971" t="s">
        <v>3620</v>
      </c>
    </row>
    <row r="185" spans="2:5" ht="18" customHeight="1">
      <c r="B185" s="969" t="s">
        <v>2076</v>
      </c>
      <c r="C185" s="970" t="s">
        <v>10</v>
      </c>
      <c r="D185" s="972" t="s">
        <v>2141</v>
      </c>
      <c r="E185" s="971" t="s">
        <v>4628</v>
      </c>
    </row>
    <row r="186" spans="2:5" ht="18" customHeight="1">
      <c r="B186" s="969" t="s">
        <v>2076</v>
      </c>
      <c r="C186" s="970" t="s">
        <v>143</v>
      </c>
      <c r="D186" s="972" t="s">
        <v>24</v>
      </c>
      <c r="E186" s="971" t="s">
        <v>3621</v>
      </c>
    </row>
    <row r="187" spans="2:5" ht="18" customHeight="1">
      <c r="B187" s="969" t="s">
        <v>2076</v>
      </c>
      <c r="C187" s="972" t="s">
        <v>143</v>
      </c>
      <c r="D187" s="972" t="s">
        <v>2141</v>
      </c>
      <c r="E187" s="971" t="s">
        <v>4629</v>
      </c>
    </row>
    <row r="188" spans="2:5" ht="18" customHeight="1">
      <c r="B188" s="969" t="s">
        <v>2076</v>
      </c>
      <c r="C188" s="972" t="s">
        <v>9</v>
      </c>
      <c r="D188" s="972" t="s">
        <v>24</v>
      </c>
      <c r="E188" s="971" t="s">
        <v>3622</v>
      </c>
    </row>
    <row r="189" spans="2:5" ht="18" customHeight="1">
      <c r="B189" s="969" t="s">
        <v>2076</v>
      </c>
      <c r="C189" s="972" t="s">
        <v>9</v>
      </c>
      <c r="D189" s="972" t="s">
        <v>2141</v>
      </c>
      <c r="E189" s="971" t="s">
        <v>4630</v>
      </c>
    </row>
    <row r="190" spans="2:5" ht="18" customHeight="1">
      <c r="B190" s="969" t="s">
        <v>2076</v>
      </c>
      <c r="C190" s="970" t="s">
        <v>21</v>
      </c>
      <c r="D190" s="972" t="s">
        <v>24</v>
      </c>
      <c r="E190" s="971" t="s">
        <v>3623</v>
      </c>
    </row>
    <row r="191" spans="2:5" ht="18" customHeight="1">
      <c r="B191" s="969" t="s">
        <v>2076</v>
      </c>
      <c r="C191" s="970" t="s">
        <v>21</v>
      </c>
      <c r="D191" s="972" t="s">
        <v>2141</v>
      </c>
      <c r="E191" s="971" t="s">
        <v>4631</v>
      </c>
    </row>
    <row r="192" spans="2:5" ht="18" customHeight="1">
      <c r="B192" s="969" t="s">
        <v>2076</v>
      </c>
      <c r="C192" s="970" t="s">
        <v>20</v>
      </c>
      <c r="D192" s="972" t="s">
        <v>24</v>
      </c>
      <c r="E192" s="971" t="s">
        <v>3624</v>
      </c>
    </row>
    <row r="193" spans="2:5" ht="18" customHeight="1">
      <c r="B193" s="969" t="s">
        <v>2076</v>
      </c>
      <c r="C193" s="970" t="s">
        <v>20</v>
      </c>
      <c r="D193" s="972" t="s">
        <v>2141</v>
      </c>
      <c r="E193" s="971" t="s">
        <v>4632</v>
      </c>
    </row>
    <row r="194" spans="2:5" ht="18" customHeight="1">
      <c r="B194" s="969" t="s">
        <v>2076</v>
      </c>
      <c r="C194" s="970" t="s">
        <v>1064</v>
      </c>
      <c r="D194" s="972" t="s">
        <v>24</v>
      </c>
      <c r="E194" s="971" t="s">
        <v>3625</v>
      </c>
    </row>
    <row r="195" spans="2:5" ht="18" customHeight="1">
      <c r="B195" s="969" t="s">
        <v>2076</v>
      </c>
      <c r="C195" s="970" t="s">
        <v>1064</v>
      </c>
      <c r="D195" s="972" t="s">
        <v>2141</v>
      </c>
      <c r="E195" s="971" t="s">
        <v>4633</v>
      </c>
    </row>
    <row r="196" spans="2:5" ht="18" customHeight="1">
      <c r="B196" s="969" t="s">
        <v>2076</v>
      </c>
      <c r="C196" s="970" t="s">
        <v>1063</v>
      </c>
      <c r="D196" s="972" t="s">
        <v>24</v>
      </c>
      <c r="E196" s="971" t="s">
        <v>3626</v>
      </c>
    </row>
    <row r="197" spans="2:5" ht="18" customHeight="1">
      <c r="B197" s="969" t="s">
        <v>2076</v>
      </c>
      <c r="C197" s="970" t="s">
        <v>1063</v>
      </c>
      <c r="D197" s="972" t="s">
        <v>2141</v>
      </c>
      <c r="E197" s="971" t="s">
        <v>4634</v>
      </c>
    </row>
    <row r="198" spans="2:5" ht="18" customHeight="1">
      <c r="B198" s="969" t="s">
        <v>2076</v>
      </c>
      <c r="C198" s="970" t="s">
        <v>72</v>
      </c>
      <c r="D198" s="972" t="s">
        <v>24</v>
      </c>
      <c r="E198" s="971" t="s">
        <v>3627</v>
      </c>
    </row>
    <row r="199" spans="2:5" ht="18" customHeight="1">
      <c r="B199" s="969" t="s">
        <v>2076</v>
      </c>
      <c r="C199" s="970" t="s">
        <v>72</v>
      </c>
      <c r="D199" s="972" t="s">
        <v>2141</v>
      </c>
      <c r="E199" s="971" t="s">
        <v>4635</v>
      </c>
    </row>
    <row r="200" spans="2:5" ht="18" customHeight="1">
      <c r="B200" s="969" t="s">
        <v>2259</v>
      </c>
      <c r="C200" s="970" t="s">
        <v>23</v>
      </c>
      <c r="D200" s="972" t="s">
        <v>24</v>
      </c>
      <c r="E200" s="971" t="s">
        <v>2587</v>
      </c>
    </row>
    <row r="201" spans="2:5" ht="18" customHeight="1">
      <c r="B201" s="969" t="s">
        <v>2259</v>
      </c>
      <c r="C201" s="970" t="s">
        <v>23</v>
      </c>
      <c r="D201" s="970" t="s">
        <v>1177</v>
      </c>
      <c r="E201" s="971" t="s">
        <v>2588</v>
      </c>
    </row>
    <row r="202" spans="2:5" ht="18" customHeight="1">
      <c r="B202" s="969" t="s">
        <v>2259</v>
      </c>
      <c r="C202" s="970" t="s">
        <v>18</v>
      </c>
      <c r="D202" s="972" t="s">
        <v>24</v>
      </c>
      <c r="E202" s="971" t="s">
        <v>2589</v>
      </c>
    </row>
    <row r="203" spans="2:5" ht="18" customHeight="1">
      <c r="B203" s="969" t="s">
        <v>2259</v>
      </c>
      <c r="C203" s="970" t="s">
        <v>18</v>
      </c>
      <c r="D203" s="970" t="s">
        <v>2141</v>
      </c>
      <c r="E203" s="971" t="s">
        <v>3628</v>
      </c>
    </row>
    <row r="204" spans="2:5" ht="18" customHeight="1">
      <c r="B204" s="969" t="s">
        <v>2259</v>
      </c>
      <c r="C204" s="970" t="s">
        <v>17</v>
      </c>
      <c r="D204" s="972" t="s">
        <v>24</v>
      </c>
      <c r="E204" s="971" t="s">
        <v>2590</v>
      </c>
    </row>
    <row r="205" spans="2:5" ht="18" customHeight="1">
      <c r="B205" s="969" t="s">
        <v>2259</v>
      </c>
      <c r="C205" s="970" t="s">
        <v>17</v>
      </c>
      <c r="D205" s="972" t="s">
        <v>2141</v>
      </c>
      <c r="E205" s="971" t="s">
        <v>3629</v>
      </c>
    </row>
    <row r="206" spans="2:5" ht="18" customHeight="1">
      <c r="B206" s="969" t="s">
        <v>2259</v>
      </c>
      <c r="C206" s="970" t="s">
        <v>17</v>
      </c>
      <c r="D206" s="972" t="s">
        <v>1177</v>
      </c>
      <c r="E206" s="971" t="s">
        <v>3630</v>
      </c>
    </row>
    <row r="207" spans="2:5" ht="18" customHeight="1">
      <c r="B207" s="969" t="s">
        <v>2077</v>
      </c>
      <c r="C207" s="970" t="s">
        <v>24</v>
      </c>
      <c r="D207" s="972" t="s">
        <v>24</v>
      </c>
      <c r="E207" s="971" t="s">
        <v>185</v>
      </c>
    </row>
    <row r="208" spans="2:5" ht="18" customHeight="1">
      <c r="B208" s="969" t="s">
        <v>2077</v>
      </c>
      <c r="C208" s="970" t="s">
        <v>23</v>
      </c>
      <c r="D208" s="972" t="s">
        <v>24</v>
      </c>
      <c r="E208" s="971" t="s">
        <v>3631</v>
      </c>
    </row>
    <row r="209" spans="2:5" ht="18" customHeight="1">
      <c r="B209" s="969" t="s">
        <v>2077</v>
      </c>
      <c r="C209" s="970" t="s">
        <v>23</v>
      </c>
      <c r="D209" s="972" t="s">
        <v>2141</v>
      </c>
      <c r="E209" s="971" t="s">
        <v>4636</v>
      </c>
    </row>
    <row r="210" spans="2:5" ht="18" customHeight="1">
      <c r="B210" s="969" t="s">
        <v>2077</v>
      </c>
      <c r="C210" s="970" t="s">
        <v>18</v>
      </c>
      <c r="D210" s="972" t="s">
        <v>24</v>
      </c>
      <c r="E210" s="971" t="s">
        <v>3632</v>
      </c>
    </row>
    <row r="211" spans="2:5" ht="18" customHeight="1">
      <c r="B211" s="969" t="s">
        <v>2077</v>
      </c>
      <c r="C211" s="970" t="s">
        <v>18</v>
      </c>
      <c r="D211" s="972" t="s">
        <v>2141</v>
      </c>
      <c r="E211" s="971" t="s">
        <v>4637</v>
      </c>
    </row>
    <row r="212" spans="2:5" ht="18" customHeight="1">
      <c r="B212" s="969" t="s">
        <v>2077</v>
      </c>
      <c r="C212" s="970" t="s">
        <v>17</v>
      </c>
      <c r="D212" s="972" t="s">
        <v>24</v>
      </c>
      <c r="E212" s="971" t="s">
        <v>3633</v>
      </c>
    </row>
    <row r="213" spans="2:5" ht="18" customHeight="1">
      <c r="B213" s="969" t="s">
        <v>2077</v>
      </c>
      <c r="C213" s="970" t="s">
        <v>17</v>
      </c>
      <c r="D213" s="972" t="s">
        <v>2141</v>
      </c>
      <c r="E213" s="971" t="s">
        <v>4638</v>
      </c>
    </row>
    <row r="214" spans="2:5" ht="18" customHeight="1">
      <c r="B214" s="969" t="s">
        <v>2077</v>
      </c>
      <c r="C214" s="970" t="s">
        <v>22</v>
      </c>
      <c r="D214" s="972" t="s">
        <v>24</v>
      </c>
      <c r="E214" s="971" t="s">
        <v>3634</v>
      </c>
    </row>
    <row r="215" spans="2:5" ht="18" customHeight="1">
      <c r="B215" s="969" t="s">
        <v>2077</v>
      </c>
      <c r="C215" s="970" t="s">
        <v>22</v>
      </c>
      <c r="D215" s="972" t="s">
        <v>2141</v>
      </c>
      <c r="E215" s="971" t="s">
        <v>4639</v>
      </c>
    </row>
    <row r="216" spans="2:5" ht="18" customHeight="1">
      <c r="B216" s="969" t="s">
        <v>2077</v>
      </c>
      <c r="C216" s="970" t="s">
        <v>11</v>
      </c>
      <c r="D216" s="972" t="s">
        <v>24</v>
      </c>
      <c r="E216" s="971" t="s">
        <v>3635</v>
      </c>
    </row>
    <row r="217" spans="2:5" ht="18" customHeight="1">
      <c r="B217" s="969" t="s">
        <v>2077</v>
      </c>
      <c r="C217" s="970" t="s">
        <v>11</v>
      </c>
      <c r="D217" s="972" t="s">
        <v>2141</v>
      </c>
      <c r="E217" s="971" t="s">
        <v>4640</v>
      </c>
    </row>
    <row r="218" spans="2:5" ht="18" customHeight="1">
      <c r="B218" s="969" t="s">
        <v>2077</v>
      </c>
      <c r="C218" s="970" t="s">
        <v>10</v>
      </c>
      <c r="D218" s="972" t="s">
        <v>24</v>
      </c>
      <c r="E218" s="971" t="s">
        <v>3636</v>
      </c>
    </row>
    <row r="219" spans="2:5" ht="18" customHeight="1">
      <c r="B219" s="969" t="s">
        <v>2077</v>
      </c>
      <c r="C219" s="970" t="s">
        <v>10</v>
      </c>
      <c r="D219" s="972" t="s">
        <v>2141</v>
      </c>
      <c r="E219" s="971" t="s">
        <v>4641</v>
      </c>
    </row>
    <row r="220" spans="2:5" ht="18" customHeight="1">
      <c r="B220" s="969" t="s">
        <v>2077</v>
      </c>
      <c r="C220" s="970" t="s">
        <v>143</v>
      </c>
      <c r="D220" s="972" t="s">
        <v>24</v>
      </c>
      <c r="E220" s="971" t="s">
        <v>3637</v>
      </c>
    </row>
    <row r="221" spans="2:5" ht="18" customHeight="1">
      <c r="B221" s="969" t="s">
        <v>2077</v>
      </c>
      <c r="C221" s="970" t="s">
        <v>143</v>
      </c>
      <c r="D221" s="972" t="s">
        <v>2141</v>
      </c>
      <c r="E221" s="971" t="s">
        <v>4642</v>
      </c>
    </row>
    <row r="222" spans="2:5" ht="18" customHeight="1">
      <c r="B222" s="969" t="s">
        <v>2077</v>
      </c>
      <c r="C222" s="970" t="s">
        <v>9</v>
      </c>
      <c r="D222" s="972" t="s">
        <v>24</v>
      </c>
      <c r="E222" s="971" t="s">
        <v>3638</v>
      </c>
    </row>
    <row r="223" spans="2:5" ht="18" customHeight="1">
      <c r="B223" s="969" t="s">
        <v>2077</v>
      </c>
      <c r="C223" s="970" t="s">
        <v>9</v>
      </c>
      <c r="D223" s="972" t="s">
        <v>2141</v>
      </c>
      <c r="E223" s="971" t="s">
        <v>4643</v>
      </c>
    </row>
    <row r="224" spans="2:5" ht="18" customHeight="1">
      <c r="B224" s="969" t="s">
        <v>2077</v>
      </c>
      <c r="C224" s="970" t="s">
        <v>21</v>
      </c>
      <c r="D224" s="972" t="s">
        <v>24</v>
      </c>
      <c r="E224" s="971" t="s">
        <v>3639</v>
      </c>
    </row>
    <row r="225" spans="2:5" ht="18" customHeight="1">
      <c r="B225" s="969" t="s">
        <v>2077</v>
      </c>
      <c r="C225" s="970" t="s">
        <v>21</v>
      </c>
      <c r="D225" s="972" t="s">
        <v>2141</v>
      </c>
      <c r="E225" s="971" t="s">
        <v>4644</v>
      </c>
    </row>
    <row r="226" spans="2:5" ht="18" customHeight="1">
      <c r="B226" s="969" t="s">
        <v>2077</v>
      </c>
      <c r="C226" s="970" t="s">
        <v>20</v>
      </c>
      <c r="D226" s="972" t="s">
        <v>24</v>
      </c>
      <c r="E226" s="971" t="s">
        <v>3627</v>
      </c>
    </row>
    <row r="227" spans="2:5" ht="18" customHeight="1">
      <c r="B227" s="969" t="s">
        <v>2077</v>
      </c>
      <c r="C227" s="970" t="s">
        <v>20</v>
      </c>
      <c r="D227" s="972" t="s">
        <v>2141</v>
      </c>
      <c r="E227" s="971" t="s">
        <v>4635</v>
      </c>
    </row>
    <row r="228" spans="2:5" ht="18" customHeight="1">
      <c r="B228" s="969" t="s">
        <v>2077</v>
      </c>
      <c r="C228" s="970" t="s">
        <v>1177</v>
      </c>
      <c r="D228" s="972" t="s">
        <v>24</v>
      </c>
      <c r="E228" s="971" t="s">
        <v>2078</v>
      </c>
    </row>
    <row r="229" spans="2:5" ht="18" customHeight="1">
      <c r="B229" s="969" t="s">
        <v>2077</v>
      </c>
      <c r="C229" s="970" t="s">
        <v>1177</v>
      </c>
      <c r="D229" s="972">
        <v>78</v>
      </c>
      <c r="E229" s="971" t="s">
        <v>3640</v>
      </c>
    </row>
    <row r="230" spans="2:5" ht="18" customHeight="1">
      <c r="B230" s="969" t="s">
        <v>2077</v>
      </c>
      <c r="C230" s="970" t="s">
        <v>1177</v>
      </c>
      <c r="D230" s="972" t="s">
        <v>1177</v>
      </c>
      <c r="E230" s="971" t="s">
        <v>3641</v>
      </c>
    </row>
    <row r="231" spans="2:5" ht="18" customHeight="1">
      <c r="B231" s="1175" t="s">
        <v>2260</v>
      </c>
      <c r="C231" s="1176" t="s">
        <v>24</v>
      </c>
      <c r="D231" s="1178" t="s">
        <v>24</v>
      </c>
      <c r="E231" s="974" t="s">
        <v>2079</v>
      </c>
    </row>
    <row r="232" spans="2:5" ht="18" customHeight="1">
      <c r="B232" s="969" t="s">
        <v>2080</v>
      </c>
      <c r="C232" s="972" t="s">
        <v>24</v>
      </c>
      <c r="D232" s="972" t="s">
        <v>24</v>
      </c>
      <c r="E232" s="971" t="s">
        <v>2081</v>
      </c>
    </row>
    <row r="233" spans="2:5" ht="18" customHeight="1">
      <c r="B233" s="969" t="s">
        <v>2080</v>
      </c>
      <c r="C233" s="970" t="s">
        <v>23</v>
      </c>
      <c r="D233" s="972" t="s">
        <v>24</v>
      </c>
      <c r="E233" s="971" t="s">
        <v>2591</v>
      </c>
    </row>
    <row r="234" spans="2:5" ht="18" customHeight="1">
      <c r="B234" s="969" t="s">
        <v>2080</v>
      </c>
      <c r="C234" s="970" t="s">
        <v>23</v>
      </c>
      <c r="D234" s="972" t="s">
        <v>2141</v>
      </c>
      <c r="E234" s="971" t="s">
        <v>2592</v>
      </c>
    </row>
    <row r="235" spans="2:5" ht="18" customHeight="1">
      <c r="B235" s="969" t="s">
        <v>2080</v>
      </c>
      <c r="C235" s="970" t="s">
        <v>18</v>
      </c>
      <c r="D235" s="972" t="s">
        <v>24</v>
      </c>
      <c r="E235" s="971" t="s">
        <v>2593</v>
      </c>
    </row>
    <row r="236" spans="2:5" ht="18" customHeight="1">
      <c r="B236" s="969" t="s">
        <v>2080</v>
      </c>
      <c r="C236" s="970" t="s">
        <v>18</v>
      </c>
      <c r="D236" s="972" t="s">
        <v>2141</v>
      </c>
      <c r="E236" s="971" t="s">
        <v>2594</v>
      </c>
    </row>
    <row r="237" spans="2:5" ht="18" customHeight="1">
      <c r="B237" s="969" t="s">
        <v>2080</v>
      </c>
      <c r="C237" s="970" t="s">
        <v>17</v>
      </c>
      <c r="D237" s="972" t="s">
        <v>24</v>
      </c>
      <c r="E237" s="971" t="s">
        <v>2595</v>
      </c>
    </row>
    <row r="238" spans="2:5" ht="18" customHeight="1">
      <c r="B238" s="969" t="s">
        <v>2080</v>
      </c>
      <c r="C238" s="970" t="s">
        <v>17</v>
      </c>
      <c r="D238" s="972" t="s">
        <v>2141</v>
      </c>
      <c r="E238" s="971" t="s">
        <v>2596</v>
      </c>
    </row>
    <row r="239" spans="2:5" ht="18" customHeight="1">
      <c r="B239" s="969" t="s">
        <v>2080</v>
      </c>
      <c r="C239" s="970" t="s">
        <v>22</v>
      </c>
      <c r="D239" s="972" t="s">
        <v>24</v>
      </c>
      <c r="E239" s="971" t="s">
        <v>2597</v>
      </c>
    </row>
    <row r="240" spans="2:5" ht="18" customHeight="1">
      <c r="B240" s="969" t="s">
        <v>2080</v>
      </c>
      <c r="C240" s="970" t="s">
        <v>22</v>
      </c>
      <c r="D240" s="972" t="s">
        <v>2141</v>
      </c>
      <c r="E240" s="971" t="s">
        <v>2598</v>
      </c>
    </row>
    <row r="241" spans="2:5" ht="18" customHeight="1">
      <c r="B241" s="969" t="s">
        <v>2080</v>
      </c>
      <c r="C241" s="970" t="s">
        <v>11</v>
      </c>
      <c r="D241" s="972" t="s">
        <v>24</v>
      </c>
      <c r="E241" s="971" t="s">
        <v>2599</v>
      </c>
    </row>
    <row r="242" spans="2:5" ht="18" customHeight="1">
      <c r="B242" s="969" t="s">
        <v>2080</v>
      </c>
      <c r="C242" s="970" t="s">
        <v>11</v>
      </c>
      <c r="D242" s="972" t="s">
        <v>2141</v>
      </c>
      <c r="E242" s="971" t="s">
        <v>2600</v>
      </c>
    </row>
    <row r="243" spans="2:5" ht="18" customHeight="1">
      <c r="B243" s="969" t="s">
        <v>2080</v>
      </c>
      <c r="C243" s="970" t="s">
        <v>10</v>
      </c>
      <c r="D243" s="972" t="s">
        <v>24</v>
      </c>
      <c r="E243" s="971" t="s">
        <v>2082</v>
      </c>
    </row>
    <row r="244" spans="2:5" ht="18" customHeight="1">
      <c r="B244" s="969" t="s">
        <v>2080</v>
      </c>
      <c r="C244" s="970" t="s">
        <v>10</v>
      </c>
      <c r="D244" s="972" t="s">
        <v>2141</v>
      </c>
      <c r="E244" s="971" t="s">
        <v>2083</v>
      </c>
    </row>
    <row r="245" spans="2:5" ht="18" customHeight="1">
      <c r="B245" s="969" t="s">
        <v>2080</v>
      </c>
      <c r="C245" s="970" t="s">
        <v>1177</v>
      </c>
      <c r="D245" s="972" t="s">
        <v>24</v>
      </c>
      <c r="E245" s="971" t="s">
        <v>2084</v>
      </c>
    </row>
    <row r="246" spans="2:5" ht="18" customHeight="1">
      <c r="B246" s="969" t="s">
        <v>2080</v>
      </c>
      <c r="C246" s="970" t="s">
        <v>1177</v>
      </c>
      <c r="D246" s="972" t="s">
        <v>2141</v>
      </c>
      <c r="E246" s="971" t="s">
        <v>3642</v>
      </c>
    </row>
    <row r="247" spans="2:5" ht="18" customHeight="1">
      <c r="B247" s="969" t="s">
        <v>2080</v>
      </c>
      <c r="C247" s="970" t="s">
        <v>1177</v>
      </c>
      <c r="D247" s="972" t="s">
        <v>1177</v>
      </c>
      <c r="E247" s="971" t="s">
        <v>3643</v>
      </c>
    </row>
    <row r="248" spans="2:5" ht="18" customHeight="1">
      <c r="B248" s="969" t="s">
        <v>2261</v>
      </c>
      <c r="C248" s="970" t="s">
        <v>23</v>
      </c>
      <c r="D248" s="972" t="s">
        <v>24</v>
      </c>
      <c r="E248" s="971" t="s">
        <v>2601</v>
      </c>
    </row>
    <row r="249" spans="2:5" ht="18" customHeight="1">
      <c r="B249" s="969" t="s">
        <v>2261</v>
      </c>
      <c r="C249" s="970" t="s">
        <v>23</v>
      </c>
      <c r="D249" s="972">
        <v>78</v>
      </c>
      <c r="E249" s="971" t="s">
        <v>2602</v>
      </c>
    </row>
    <row r="250" spans="2:5" ht="18" customHeight="1">
      <c r="B250" s="969" t="s">
        <v>2261</v>
      </c>
      <c r="C250" s="970" t="s">
        <v>23</v>
      </c>
      <c r="D250" s="972" t="s">
        <v>1177</v>
      </c>
      <c r="E250" s="971" t="s">
        <v>2603</v>
      </c>
    </row>
    <row r="251" spans="2:5" ht="18" customHeight="1">
      <c r="B251" s="969" t="s">
        <v>2262</v>
      </c>
      <c r="C251" s="970" t="s">
        <v>23</v>
      </c>
      <c r="D251" s="972" t="s">
        <v>24</v>
      </c>
      <c r="E251" s="971" t="s">
        <v>2604</v>
      </c>
    </row>
    <row r="252" spans="2:5" ht="18" customHeight="1">
      <c r="B252" s="969" t="s">
        <v>2262</v>
      </c>
      <c r="C252" s="970" t="s">
        <v>23</v>
      </c>
      <c r="D252" s="972">
        <v>78</v>
      </c>
      <c r="E252" s="971" t="s">
        <v>2605</v>
      </c>
    </row>
    <row r="253" spans="2:5" ht="18" customHeight="1">
      <c r="B253" s="969" t="s">
        <v>2262</v>
      </c>
      <c r="C253" s="970" t="s">
        <v>23</v>
      </c>
      <c r="D253" s="972" t="s">
        <v>1177</v>
      </c>
      <c r="E253" s="971" t="s">
        <v>2606</v>
      </c>
    </row>
    <row r="254" spans="2:5" ht="18" customHeight="1">
      <c r="B254" s="969" t="s">
        <v>2263</v>
      </c>
      <c r="C254" s="970" t="s">
        <v>23</v>
      </c>
      <c r="D254" s="972" t="s">
        <v>24</v>
      </c>
      <c r="E254" s="971" t="s">
        <v>2607</v>
      </c>
    </row>
    <row r="255" spans="2:5" ht="18" customHeight="1">
      <c r="B255" s="969" t="s">
        <v>2263</v>
      </c>
      <c r="C255" s="970" t="s">
        <v>23</v>
      </c>
      <c r="D255" s="972">
        <v>78</v>
      </c>
      <c r="E255" s="971" t="s">
        <v>2608</v>
      </c>
    </row>
    <row r="256" spans="2:5" ht="18" customHeight="1">
      <c r="B256" s="969" t="s">
        <v>2263</v>
      </c>
      <c r="C256" s="970" t="s">
        <v>23</v>
      </c>
      <c r="D256" s="972" t="s">
        <v>1177</v>
      </c>
      <c r="E256" s="971" t="s">
        <v>2609</v>
      </c>
    </row>
    <row r="257" spans="2:5" ht="18" customHeight="1">
      <c r="B257" s="969" t="s">
        <v>2264</v>
      </c>
      <c r="C257" s="970" t="s">
        <v>23</v>
      </c>
      <c r="D257" s="972" t="s">
        <v>24</v>
      </c>
      <c r="E257" s="971" t="s">
        <v>2610</v>
      </c>
    </row>
    <row r="258" spans="2:5" ht="18" customHeight="1">
      <c r="B258" s="969" t="s">
        <v>2264</v>
      </c>
      <c r="C258" s="970" t="s">
        <v>23</v>
      </c>
      <c r="D258" s="972">
        <v>78</v>
      </c>
      <c r="E258" s="971" t="s">
        <v>2611</v>
      </c>
    </row>
    <row r="259" spans="2:5" ht="18" customHeight="1">
      <c r="B259" s="969" t="s">
        <v>2264</v>
      </c>
      <c r="C259" s="970" t="s">
        <v>23</v>
      </c>
      <c r="D259" s="972" t="s">
        <v>1177</v>
      </c>
      <c r="E259" s="971" t="s">
        <v>2612</v>
      </c>
    </row>
    <row r="260" spans="2:5" ht="18" customHeight="1">
      <c r="B260" s="969" t="s">
        <v>2265</v>
      </c>
      <c r="C260" s="970" t="s">
        <v>23</v>
      </c>
      <c r="D260" s="972" t="s">
        <v>24</v>
      </c>
      <c r="E260" s="971" t="s">
        <v>2613</v>
      </c>
    </row>
    <row r="261" spans="2:5" ht="18" customHeight="1">
      <c r="B261" s="969" t="s">
        <v>2265</v>
      </c>
      <c r="C261" s="970" t="s">
        <v>23</v>
      </c>
      <c r="D261" s="972">
        <v>78</v>
      </c>
      <c r="E261" s="971" t="s">
        <v>2614</v>
      </c>
    </row>
    <row r="262" spans="2:5" ht="18" customHeight="1">
      <c r="B262" s="969" t="s">
        <v>2265</v>
      </c>
      <c r="C262" s="970" t="s">
        <v>23</v>
      </c>
      <c r="D262" s="972" t="s">
        <v>1177</v>
      </c>
      <c r="E262" s="971" t="s">
        <v>2615</v>
      </c>
    </row>
    <row r="263" spans="2:5" ht="18" customHeight="1">
      <c r="B263" s="969" t="s">
        <v>2085</v>
      </c>
      <c r="C263" s="970" t="s">
        <v>24</v>
      </c>
      <c r="D263" s="972" t="s">
        <v>24</v>
      </c>
      <c r="E263" s="971" t="s">
        <v>2086</v>
      </c>
    </row>
    <row r="264" spans="2:5" ht="18" customHeight="1">
      <c r="B264" s="969" t="s">
        <v>2085</v>
      </c>
      <c r="C264" s="970" t="s">
        <v>23</v>
      </c>
      <c r="D264" s="972" t="s">
        <v>24</v>
      </c>
      <c r="E264" s="971" t="s">
        <v>2616</v>
      </c>
    </row>
    <row r="265" spans="2:5" ht="18" customHeight="1">
      <c r="B265" s="969" t="s">
        <v>2085</v>
      </c>
      <c r="C265" s="970" t="s">
        <v>23</v>
      </c>
      <c r="D265" s="972" t="s">
        <v>2141</v>
      </c>
      <c r="E265" s="971" t="s">
        <v>2617</v>
      </c>
    </row>
    <row r="266" spans="2:5" ht="18" customHeight="1">
      <c r="B266" s="969" t="s">
        <v>2085</v>
      </c>
      <c r="C266" s="970" t="s">
        <v>18</v>
      </c>
      <c r="D266" s="972" t="s">
        <v>24</v>
      </c>
      <c r="E266" s="971" t="s">
        <v>3644</v>
      </c>
    </row>
    <row r="267" spans="2:5" ht="18" customHeight="1">
      <c r="B267" s="969" t="s">
        <v>2085</v>
      </c>
      <c r="C267" s="970" t="s">
        <v>18</v>
      </c>
      <c r="D267" s="972" t="s">
        <v>2141</v>
      </c>
      <c r="E267" s="971" t="s">
        <v>3645</v>
      </c>
    </row>
    <row r="268" spans="2:5" ht="18" customHeight="1">
      <c r="B268" s="969" t="s">
        <v>2085</v>
      </c>
      <c r="C268" s="970" t="s">
        <v>17</v>
      </c>
      <c r="D268" s="972" t="s">
        <v>24</v>
      </c>
      <c r="E268" s="971" t="s">
        <v>2618</v>
      </c>
    </row>
    <row r="269" spans="2:5" ht="18" customHeight="1">
      <c r="B269" s="969" t="s">
        <v>2085</v>
      </c>
      <c r="C269" s="970" t="s">
        <v>17</v>
      </c>
      <c r="D269" s="972" t="s">
        <v>2141</v>
      </c>
      <c r="E269" s="971" t="s">
        <v>2619</v>
      </c>
    </row>
    <row r="270" spans="2:5" ht="18" customHeight="1">
      <c r="B270" s="969" t="s">
        <v>2085</v>
      </c>
      <c r="C270" s="970" t="s">
        <v>22</v>
      </c>
      <c r="D270" s="972" t="s">
        <v>24</v>
      </c>
      <c r="E270" s="971" t="s">
        <v>2620</v>
      </c>
    </row>
    <row r="271" spans="2:5" ht="18" customHeight="1">
      <c r="B271" s="969" t="s">
        <v>2085</v>
      </c>
      <c r="C271" s="970" t="s">
        <v>22</v>
      </c>
      <c r="D271" s="972" t="s">
        <v>2141</v>
      </c>
      <c r="E271" s="971" t="s">
        <v>2621</v>
      </c>
    </row>
    <row r="272" spans="2:5" ht="18" customHeight="1">
      <c r="B272" s="969" t="s">
        <v>2085</v>
      </c>
      <c r="C272" s="970" t="s">
        <v>11</v>
      </c>
      <c r="D272" s="970" t="s">
        <v>24</v>
      </c>
      <c r="E272" s="971" t="s">
        <v>2622</v>
      </c>
    </row>
    <row r="273" spans="2:5" ht="18" customHeight="1">
      <c r="B273" s="969" t="s">
        <v>2085</v>
      </c>
      <c r="C273" s="970" t="s">
        <v>11</v>
      </c>
      <c r="D273" s="972" t="s">
        <v>2141</v>
      </c>
      <c r="E273" s="971" t="s">
        <v>2623</v>
      </c>
    </row>
    <row r="274" spans="2:5" ht="18" customHeight="1">
      <c r="B274" s="969" t="s">
        <v>2085</v>
      </c>
      <c r="C274" s="970" t="s">
        <v>1177</v>
      </c>
      <c r="D274" s="972" t="s">
        <v>24</v>
      </c>
      <c r="E274" s="971" t="s">
        <v>3646</v>
      </c>
    </row>
    <row r="275" spans="2:5" ht="18" customHeight="1">
      <c r="B275" s="969" t="s">
        <v>2085</v>
      </c>
      <c r="C275" s="970" t="s">
        <v>1177</v>
      </c>
      <c r="D275" s="972">
        <v>78</v>
      </c>
      <c r="E275" s="971" t="s">
        <v>3647</v>
      </c>
    </row>
    <row r="276" spans="2:5" ht="18" customHeight="1">
      <c r="B276" s="969" t="s">
        <v>2085</v>
      </c>
      <c r="C276" s="970" t="s">
        <v>1177</v>
      </c>
      <c r="D276" s="972" t="s">
        <v>1177</v>
      </c>
      <c r="E276" s="971" t="s">
        <v>3648</v>
      </c>
    </row>
    <row r="277" spans="2:5" ht="18" customHeight="1">
      <c r="B277" s="969" t="s">
        <v>2266</v>
      </c>
      <c r="C277" s="970" t="s">
        <v>23</v>
      </c>
      <c r="D277" s="972" t="s">
        <v>24</v>
      </c>
      <c r="E277" s="971" t="s">
        <v>2624</v>
      </c>
    </row>
    <row r="278" spans="2:5" ht="18" customHeight="1">
      <c r="B278" s="969" t="s">
        <v>2266</v>
      </c>
      <c r="C278" s="970" t="s">
        <v>23</v>
      </c>
      <c r="D278" s="972">
        <v>78</v>
      </c>
      <c r="E278" s="971" t="s">
        <v>2625</v>
      </c>
    </row>
    <row r="279" spans="2:5" ht="18" customHeight="1">
      <c r="B279" s="969" t="s">
        <v>2266</v>
      </c>
      <c r="C279" s="970" t="s">
        <v>23</v>
      </c>
      <c r="D279" s="972" t="s">
        <v>1177</v>
      </c>
      <c r="E279" s="971" t="s">
        <v>2626</v>
      </c>
    </row>
    <row r="280" spans="2:5" ht="18" customHeight="1">
      <c r="B280" s="969" t="s">
        <v>2267</v>
      </c>
      <c r="C280" s="970" t="s">
        <v>23</v>
      </c>
      <c r="D280" s="972" t="s">
        <v>24</v>
      </c>
      <c r="E280" s="971" t="s">
        <v>2627</v>
      </c>
    </row>
    <row r="281" spans="2:5" ht="18" customHeight="1">
      <c r="B281" s="969" t="s">
        <v>2267</v>
      </c>
      <c r="C281" s="970" t="s">
        <v>23</v>
      </c>
      <c r="D281" s="972">
        <v>78</v>
      </c>
      <c r="E281" s="971" t="s">
        <v>2628</v>
      </c>
    </row>
    <row r="282" spans="2:5" ht="18" customHeight="1">
      <c r="B282" s="969" t="s">
        <v>2267</v>
      </c>
      <c r="C282" s="970" t="s">
        <v>23</v>
      </c>
      <c r="D282" s="972" t="s">
        <v>1177</v>
      </c>
      <c r="E282" s="971" t="s">
        <v>2629</v>
      </c>
    </row>
    <row r="283" spans="2:5" ht="18" customHeight="1">
      <c r="B283" s="969" t="s">
        <v>2268</v>
      </c>
      <c r="C283" s="970" t="s">
        <v>23</v>
      </c>
      <c r="D283" s="972" t="s">
        <v>24</v>
      </c>
      <c r="E283" s="971" t="s">
        <v>2630</v>
      </c>
    </row>
    <row r="284" spans="2:5" ht="18" customHeight="1">
      <c r="B284" s="969" t="s">
        <v>2268</v>
      </c>
      <c r="C284" s="970" t="s">
        <v>23</v>
      </c>
      <c r="D284" s="972">
        <v>78</v>
      </c>
      <c r="E284" s="971" t="s">
        <v>2631</v>
      </c>
    </row>
    <row r="285" spans="2:5" ht="18" customHeight="1">
      <c r="B285" s="969" t="s">
        <v>2268</v>
      </c>
      <c r="C285" s="970" t="s">
        <v>23</v>
      </c>
      <c r="D285" s="972" t="s">
        <v>1177</v>
      </c>
      <c r="E285" s="971" t="s">
        <v>2632</v>
      </c>
    </row>
    <row r="286" spans="2:5" ht="18" customHeight="1">
      <c r="B286" s="969" t="s">
        <v>2269</v>
      </c>
      <c r="C286" s="970" t="s">
        <v>23</v>
      </c>
      <c r="D286" s="972" t="s">
        <v>24</v>
      </c>
      <c r="E286" s="971" t="s">
        <v>2633</v>
      </c>
    </row>
    <row r="287" spans="2:5" ht="18" customHeight="1">
      <c r="B287" s="969" t="s">
        <v>2269</v>
      </c>
      <c r="C287" s="970" t="s">
        <v>23</v>
      </c>
      <c r="D287" s="972">
        <v>78</v>
      </c>
      <c r="E287" s="971" t="s">
        <v>2634</v>
      </c>
    </row>
    <row r="288" spans="2:5" ht="18" customHeight="1">
      <c r="B288" s="969" t="s">
        <v>2269</v>
      </c>
      <c r="C288" s="970" t="s">
        <v>23</v>
      </c>
      <c r="D288" s="972" t="s">
        <v>1177</v>
      </c>
      <c r="E288" s="971" t="s">
        <v>2635</v>
      </c>
    </row>
    <row r="289" spans="2:5" ht="18" customHeight="1">
      <c r="B289" s="969" t="s">
        <v>2270</v>
      </c>
      <c r="C289" s="970" t="s">
        <v>23</v>
      </c>
      <c r="D289" s="972" t="s">
        <v>24</v>
      </c>
      <c r="E289" s="971" t="s">
        <v>2636</v>
      </c>
    </row>
    <row r="290" spans="2:5" ht="18" customHeight="1">
      <c r="B290" s="969" t="s">
        <v>2270</v>
      </c>
      <c r="C290" s="970" t="s">
        <v>23</v>
      </c>
      <c r="D290" s="972">
        <v>78</v>
      </c>
      <c r="E290" s="971" t="s">
        <v>2637</v>
      </c>
    </row>
    <row r="291" spans="2:5" ht="18" customHeight="1">
      <c r="B291" s="969" t="s">
        <v>2270</v>
      </c>
      <c r="C291" s="970" t="s">
        <v>23</v>
      </c>
      <c r="D291" s="972" t="s">
        <v>1177</v>
      </c>
      <c r="E291" s="971" t="s">
        <v>2638</v>
      </c>
    </row>
    <row r="292" spans="2:5" ht="18" customHeight="1">
      <c r="B292" s="969" t="s">
        <v>2271</v>
      </c>
      <c r="C292" s="970" t="s">
        <v>23</v>
      </c>
      <c r="D292" s="972" t="s">
        <v>24</v>
      </c>
      <c r="E292" s="971" t="s">
        <v>2639</v>
      </c>
    </row>
    <row r="293" spans="2:5" ht="18" customHeight="1">
      <c r="B293" s="969" t="s">
        <v>2271</v>
      </c>
      <c r="C293" s="970" t="s">
        <v>23</v>
      </c>
      <c r="D293" s="972">
        <v>78</v>
      </c>
      <c r="E293" s="971" t="s">
        <v>2640</v>
      </c>
    </row>
    <row r="294" spans="2:5" ht="18" customHeight="1">
      <c r="B294" s="969" t="s">
        <v>2271</v>
      </c>
      <c r="C294" s="970" t="s">
        <v>23</v>
      </c>
      <c r="D294" s="972" t="s">
        <v>1177</v>
      </c>
      <c r="E294" s="971" t="s">
        <v>2641</v>
      </c>
    </row>
    <row r="295" spans="2:5" ht="18" customHeight="1">
      <c r="B295" s="969" t="s">
        <v>2272</v>
      </c>
      <c r="C295" s="970" t="s">
        <v>23</v>
      </c>
      <c r="D295" s="970" t="s">
        <v>24</v>
      </c>
      <c r="E295" s="971" t="s">
        <v>2642</v>
      </c>
    </row>
    <row r="296" spans="2:5" ht="18" customHeight="1">
      <c r="B296" s="969" t="s">
        <v>2272</v>
      </c>
      <c r="C296" s="970" t="s">
        <v>23</v>
      </c>
      <c r="D296" s="970" t="s">
        <v>1177</v>
      </c>
      <c r="E296" s="971" t="s">
        <v>2643</v>
      </c>
    </row>
    <row r="297" spans="2:5" ht="18" customHeight="1">
      <c r="B297" s="969" t="s">
        <v>2273</v>
      </c>
      <c r="C297" s="970" t="s">
        <v>23</v>
      </c>
      <c r="D297" s="972" t="s">
        <v>24</v>
      </c>
      <c r="E297" s="971" t="s">
        <v>2644</v>
      </c>
    </row>
    <row r="298" spans="2:5" ht="18" customHeight="1">
      <c r="B298" s="969" t="s">
        <v>2273</v>
      </c>
      <c r="C298" s="970" t="s">
        <v>23</v>
      </c>
      <c r="D298" s="972">
        <v>78</v>
      </c>
      <c r="E298" s="971" t="s">
        <v>2645</v>
      </c>
    </row>
    <row r="299" spans="2:5" ht="18" customHeight="1">
      <c r="B299" s="969" t="s">
        <v>2273</v>
      </c>
      <c r="C299" s="970" t="s">
        <v>23</v>
      </c>
      <c r="D299" s="972" t="s">
        <v>1177</v>
      </c>
      <c r="E299" s="971" t="s">
        <v>2646</v>
      </c>
    </row>
    <row r="300" spans="2:5" ht="18" customHeight="1">
      <c r="B300" s="969" t="s">
        <v>2274</v>
      </c>
      <c r="C300" s="970" t="s">
        <v>23</v>
      </c>
      <c r="D300" s="972" t="s">
        <v>24</v>
      </c>
      <c r="E300" s="971" t="s">
        <v>3649</v>
      </c>
    </row>
    <row r="301" spans="2:5" ht="18" customHeight="1">
      <c r="B301" s="969" t="s">
        <v>2274</v>
      </c>
      <c r="C301" s="970" t="s">
        <v>23</v>
      </c>
      <c r="D301" s="972">
        <v>78</v>
      </c>
      <c r="E301" s="971" t="s">
        <v>4645</v>
      </c>
    </row>
    <row r="302" spans="2:5" ht="18" customHeight="1">
      <c r="B302" s="969" t="s">
        <v>2274</v>
      </c>
      <c r="C302" s="970" t="s">
        <v>23</v>
      </c>
      <c r="D302" s="972" t="s">
        <v>1177</v>
      </c>
      <c r="E302" s="971" t="s">
        <v>4646</v>
      </c>
    </row>
    <row r="303" spans="2:5" ht="18" customHeight="1">
      <c r="B303" s="969" t="s">
        <v>2087</v>
      </c>
      <c r="C303" s="972" t="s">
        <v>24</v>
      </c>
      <c r="D303" s="972" t="s">
        <v>24</v>
      </c>
      <c r="E303" s="971" t="s">
        <v>3650</v>
      </c>
    </row>
    <row r="304" spans="2:5" ht="18" customHeight="1">
      <c r="B304" s="969" t="s">
        <v>2087</v>
      </c>
      <c r="C304" s="972" t="s">
        <v>23</v>
      </c>
      <c r="D304" s="972" t="s">
        <v>24</v>
      </c>
      <c r="E304" s="971" t="s">
        <v>2647</v>
      </c>
    </row>
    <row r="305" spans="2:5" ht="18" customHeight="1">
      <c r="B305" s="969" t="s">
        <v>2087</v>
      </c>
      <c r="C305" s="972" t="s">
        <v>23</v>
      </c>
      <c r="D305" s="972" t="s">
        <v>2141</v>
      </c>
      <c r="E305" s="971" t="s">
        <v>2648</v>
      </c>
    </row>
    <row r="306" spans="2:5" ht="18" customHeight="1">
      <c r="B306" s="969" t="s">
        <v>2087</v>
      </c>
      <c r="C306" s="972" t="s">
        <v>18</v>
      </c>
      <c r="D306" s="972" t="s">
        <v>24</v>
      </c>
      <c r="E306" s="971" t="s">
        <v>3651</v>
      </c>
    </row>
    <row r="307" spans="2:5" ht="18" customHeight="1">
      <c r="B307" s="969" t="s">
        <v>2087</v>
      </c>
      <c r="C307" s="972" t="s">
        <v>18</v>
      </c>
      <c r="D307" s="972" t="s">
        <v>2141</v>
      </c>
      <c r="E307" s="971" t="s">
        <v>3652</v>
      </c>
    </row>
    <row r="308" spans="2:5" ht="18" customHeight="1">
      <c r="B308" s="969" t="s">
        <v>2087</v>
      </c>
      <c r="C308" s="972" t="s">
        <v>17</v>
      </c>
      <c r="D308" s="972" t="s">
        <v>24</v>
      </c>
      <c r="E308" s="971" t="s">
        <v>3653</v>
      </c>
    </row>
    <row r="309" spans="2:5" ht="18" customHeight="1">
      <c r="B309" s="969" t="s">
        <v>2087</v>
      </c>
      <c r="C309" s="972" t="s">
        <v>17</v>
      </c>
      <c r="D309" s="972" t="s">
        <v>2141</v>
      </c>
      <c r="E309" s="971" t="s">
        <v>3654</v>
      </c>
    </row>
    <row r="310" spans="2:5" ht="18" customHeight="1">
      <c r="B310" s="969" t="s">
        <v>2087</v>
      </c>
      <c r="C310" s="972" t="s">
        <v>22</v>
      </c>
      <c r="D310" s="972" t="s">
        <v>24</v>
      </c>
      <c r="E310" s="971" t="s">
        <v>3655</v>
      </c>
    </row>
    <row r="311" spans="2:5" ht="18" customHeight="1">
      <c r="B311" s="969" t="s">
        <v>2087</v>
      </c>
      <c r="C311" s="972" t="s">
        <v>22</v>
      </c>
      <c r="D311" s="972" t="s">
        <v>2141</v>
      </c>
      <c r="E311" s="971" t="s">
        <v>3656</v>
      </c>
    </row>
    <row r="312" spans="2:5" ht="18" customHeight="1">
      <c r="B312" s="969" t="s">
        <v>2087</v>
      </c>
      <c r="C312" s="972" t="s">
        <v>11</v>
      </c>
      <c r="D312" s="972" t="s">
        <v>24</v>
      </c>
      <c r="E312" s="971" t="s">
        <v>3657</v>
      </c>
    </row>
    <row r="313" spans="2:5" ht="18" customHeight="1">
      <c r="B313" s="969" t="s">
        <v>2087</v>
      </c>
      <c r="C313" s="972" t="s">
        <v>11</v>
      </c>
      <c r="D313" s="972" t="s">
        <v>2141</v>
      </c>
      <c r="E313" s="971" t="s">
        <v>3658</v>
      </c>
    </row>
    <row r="314" spans="2:5" ht="18" customHeight="1">
      <c r="B314" s="969" t="s">
        <v>2087</v>
      </c>
      <c r="C314" s="972" t="s">
        <v>10</v>
      </c>
      <c r="D314" s="972" t="s">
        <v>24</v>
      </c>
      <c r="E314" s="971" t="s">
        <v>3659</v>
      </c>
    </row>
    <row r="315" spans="2:5" ht="18" customHeight="1">
      <c r="B315" s="969" t="s">
        <v>2087</v>
      </c>
      <c r="C315" s="972" t="s">
        <v>10</v>
      </c>
      <c r="D315" s="972" t="s">
        <v>2141</v>
      </c>
      <c r="E315" s="971" t="s">
        <v>3660</v>
      </c>
    </row>
    <row r="316" spans="2:5" ht="18" customHeight="1">
      <c r="B316" s="969" t="s">
        <v>2087</v>
      </c>
      <c r="C316" s="972" t="s">
        <v>1177</v>
      </c>
      <c r="D316" s="972" t="s">
        <v>24</v>
      </c>
      <c r="E316" s="971" t="s">
        <v>3661</v>
      </c>
    </row>
    <row r="317" spans="2:5" ht="18" customHeight="1">
      <c r="B317" s="969" t="s">
        <v>2087</v>
      </c>
      <c r="C317" s="972" t="s">
        <v>1177</v>
      </c>
      <c r="D317" s="972" t="s">
        <v>2141</v>
      </c>
      <c r="E317" s="971" t="s">
        <v>3662</v>
      </c>
    </row>
    <row r="318" spans="2:5" ht="18" customHeight="1">
      <c r="B318" s="969" t="s">
        <v>2087</v>
      </c>
      <c r="C318" s="972" t="s">
        <v>1177</v>
      </c>
      <c r="D318" s="972" t="s">
        <v>1177</v>
      </c>
      <c r="E318" s="971" t="s">
        <v>3663</v>
      </c>
    </row>
    <row r="319" spans="2:5" ht="18" customHeight="1">
      <c r="B319" s="969" t="s">
        <v>2275</v>
      </c>
      <c r="C319" s="972" t="s">
        <v>23</v>
      </c>
      <c r="D319" s="972" t="s">
        <v>24</v>
      </c>
      <c r="E319" s="971" t="s">
        <v>2649</v>
      </c>
    </row>
    <row r="320" spans="2:5" ht="18" customHeight="1">
      <c r="B320" s="969" t="s">
        <v>2275</v>
      </c>
      <c r="C320" s="972" t="s">
        <v>23</v>
      </c>
      <c r="D320" s="972" t="s">
        <v>1177</v>
      </c>
      <c r="E320" s="971" t="s">
        <v>2650</v>
      </c>
    </row>
    <row r="321" spans="2:5" ht="18" customHeight="1">
      <c r="B321" s="969" t="s">
        <v>2276</v>
      </c>
      <c r="C321" s="972" t="s">
        <v>23</v>
      </c>
      <c r="D321" s="972" t="s">
        <v>24</v>
      </c>
      <c r="E321" s="971" t="s">
        <v>2535</v>
      </c>
    </row>
    <row r="322" spans="2:5" ht="18" customHeight="1">
      <c r="B322" s="969" t="s">
        <v>2276</v>
      </c>
      <c r="C322" s="972" t="s">
        <v>23</v>
      </c>
      <c r="D322" s="972" t="s">
        <v>1177</v>
      </c>
      <c r="E322" s="971" t="s">
        <v>2651</v>
      </c>
    </row>
    <row r="323" spans="2:5" ht="18" customHeight="1">
      <c r="B323" s="969" t="s">
        <v>2277</v>
      </c>
      <c r="C323" s="972" t="s">
        <v>23</v>
      </c>
      <c r="D323" s="972" t="s">
        <v>24</v>
      </c>
      <c r="E323" s="971" t="s">
        <v>2652</v>
      </c>
    </row>
    <row r="324" spans="2:5" ht="18" customHeight="1">
      <c r="B324" s="969" t="s">
        <v>2277</v>
      </c>
      <c r="C324" s="970" t="s">
        <v>23</v>
      </c>
      <c r="D324" s="972">
        <v>78</v>
      </c>
      <c r="E324" s="971" t="s">
        <v>2653</v>
      </c>
    </row>
    <row r="325" spans="2:5" ht="18" customHeight="1">
      <c r="B325" s="969" t="s">
        <v>2277</v>
      </c>
      <c r="C325" s="970" t="s">
        <v>23</v>
      </c>
      <c r="D325" s="970" t="s">
        <v>1177</v>
      </c>
      <c r="E325" s="971" t="s">
        <v>2654</v>
      </c>
    </row>
    <row r="326" spans="2:5" ht="18" customHeight="1">
      <c r="B326" s="969" t="s">
        <v>2278</v>
      </c>
      <c r="C326" s="970" t="s">
        <v>23</v>
      </c>
      <c r="D326" s="970" t="s">
        <v>24</v>
      </c>
      <c r="E326" s="971" t="s">
        <v>2655</v>
      </c>
    </row>
    <row r="327" spans="2:5" ht="18" customHeight="1">
      <c r="B327" s="969" t="s">
        <v>2278</v>
      </c>
      <c r="C327" s="970" t="s">
        <v>23</v>
      </c>
      <c r="D327" s="972">
        <v>78</v>
      </c>
      <c r="E327" s="971" t="s">
        <v>2656</v>
      </c>
    </row>
    <row r="328" spans="2:5" ht="18" customHeight="1">
      <c r="B328" s="969" t="s">
        <v>2278</v>
      </c>
      <c r="C328" s="970" t="s">
        <v>23</v>
      </c>
      <c r="D328" s="972" t="s">
        <v>1177</v>
      </c>
      <c r="E328" s="971" t="s">
        <v>2657</v>
      </c>
    </row>
    <row r="329" spans="2:5" ht="18" customHeight="1">
      <c r="B329" s="969" t="s">
        <v>2279</v>
      </c>
      <c r="C329" s="970" t="s">
        <v>24</v>
      </c>
      <c r="D329" s="972" t="s">
        <v>24</v>
      </c>
      <c r="E329" s="971" t="s">
        <v>3664</v>
      </c>
    </row>
    <row r="330" spans="2:5" ht="18" customHeight="1">
      <c r="B330" s="969" t="s">
        <v>2279</v>
      </c>
      <c r="C330" s="970" t="s">
        <v>23</v>
      </c>
      <c r="D330" s="972" t="s">
        <v>24</v>
      </c>
      <c r="E330" s="971" t="s">
        <v>3665</v>
      </c>
    </row>
    <row r="331" spans="2:5" ht="18" customHeight="1">
      <c r="B331" s="969" t="s">
        <v>2279</v>
      </c>
      <c r="C331" s="970" t="s">
        <v>23</v>
      </c>
      <c r="D331" s="972" t="s">
        <v>2141</v>
      </c>
      <c r="E331" s="971" t="s">
        <v>3666</v>
      </c>
    </row>
    <row r="332" spans="2:5" ht="18" customHeight="1">
      <c r="B332" s="969" t="s">
        <v>2279</v>
      </c>
      <c r="C332" s="970" t="s">
        <v>18</v>
      </c>
      <c r="D332" s="972" t="s">
        <v>24</v>
      </c>
      <c r="E332" s="971" t="s">
        <v>3667</v>
      </c>
    </row>
    <row r="333" spans="2:5" ht="18" customHeight="1">
      <c r="B333" s="969" t="s">
        <v>2279</v>
      </c>
      <c r="C333" s="970" t="s">
        <v>18</v>
      </c>
      <c r="D333" s="972" t="s">
        <v>2141</v>
      </c>
      <c r="E333" s="971" t="s">
        <v>3668</v>
      </c>
    </row>
    <row r="334" spans="2:5" ht="18" customHeight="1">
      <c r="B334" s="969" t="s">
        <v>2279</v>
      </c>
      <c r="C334" s="970" t="s">
        <v>17</v>
      </c>
      <c r="D334" s="972" t="s">
        <v>24</v>
      </c>
      <c r="E334" s="971" t="s">
        <v>3669</v>
      </c>
    </row>
    <row r="335" spans="2:5" ht="18" customHeight="1">
      <c r="B335" s="969" t="s">
        <v>2279</v>
      </c>
      <c r="C335" s="970" t="s">
        <v>17</v>
      </c>
      <c r="D335" s="972" t="s">
        <v>2141</v>
      </c>
      <c r="E335" s="971" t="s">
        <v>3670</v>
      </c>
    </row>
    <row r="336" spans="2:5" ht="18" customHeight="1">
      <c r="B336" s="969" t="s">
        <v>2279</v>
      </c>
      <c r="C336" s="970" t="s">
        <v>22</v>
      </c>
      <c r="D336" s="972" t="s">
        <v>24</v>
      </c>
      <c r="E336" s="971" t="s">
        <v>3671</v>
      </c>
    </row>
    <row r="337" spans="2:5" ht="18" customHeight="1">
      <c r="B337" s="969" t="s">
        <v>2279</v>
      </c>
      <c r="C337" s="970" t="s">
        <v>22</v>
      </c>
      <c r="D337" s="972" t="s">
        <v>2141</v>
      </c>
      <c r="E337" s="971" t="s">
        <v>3672</v>
      </c>
    </row>
    <row r="338" spans="2:5" ht="18" customHeight="1">
      <c r="B338" s="969" t="s">
        <v>2279</v>
      </c>
      <c r="C338" s="970" t="s">
        <v>11</v>
      </c>
      <c r="D338" s="972" t="s">
        <v>24</v>
      </c>
      <c r="E338" s="971" t="s">
        <v>3673</v>
      </c>
    </row>
    <row r="339" spans="2:5" ht="18" customHeight="1">
      <c r="B339" s="969" t="s">
        <v>2279</v>
      </c>
      <c r="C339" s="970" t="s">
        <v>11</v>
      </c>
      <c r="D339" s="972" t="s">
        <v>2141</v>
      </c>
      <c r="E339" s="971" t="s">
        <v>3674</v>
      </c>
    </row>
    <row r="340" spans="2:5" ht="18" customHeight="1">
      <c r="B340" s="969" t="s">
        <v>2279</v>
      </c>
      <c r="C340" s="970" t="s">
        <v>10</v>
      </c>
      <c r="D340" s="972" t="s">
        <v>24</v>
      </c>
      <c r="E340" s="971" t="s">
        <v>3675</v>
      </c>
    </row>
    <row r="341" spans="2:5" ht="18" customHeight="1">
      <c r="B341" s="969" t="s">
        <v>2279</v>
      </c>
      <c r="C341" s="970" t="s">
        <v>10</v>
      </c>
      <c r="D341" s="972" t="s">
        <v>2141</v>
      </c>
      <c r="E341" s="971" t="s">
        <v>3676</v>
      </c>
    </row>
    <row r="342" spans="2:5" ht="18" customHeight="1">
      <c r="B342" s="969" t="s">
        <v>2279</v>
      </c>
      <c r="C342" s="970" t="s">
        <v>1177</v>
      </c>
      <c r="D342" s="972" t="s">
        <v>24</v>
      </c>
      <c r="E342" s="971" t="s">
        <v>3677</v>
      </c>
    </row>
    <row r="343" spans="2:5" ht="18" customHeight="1">
      <c r="B343" s="969" t="s">
        <v>2279</v>
      </c>
      <c r="C343" s="970" t="s">
        <v>1177</v>
      </c>
      <c r="D343" s="972" t="s">
        <v>2141</v>
      </c>
      <c r="E343" s="971" t="s">
        <v>3678</v>
      </c>
    </row>
    <row r="344" spans="2:5" ht="18" customHeight="1">
      <c r="B344" s="969" t="s">
        <v>2279</v>
      </c>
      <c r="C344" s="970" t="s">
        <v>1177</v>
      </c>
      <c r="D344" s="972" t="s">
        <v>1177</v>
      </c>
      <c r="E344" s="971" t="s">
        <v>3679</v>
      </c>
    </row>
    <row r="345" spans="2:5" ht="18" customHeight="1">
      <c r="B345" s="969" t="s">
        <v>2280</v>
      </c>
      <c r="C345" s="972" t="s">
        <v>24</v>
      </c>
      <c r="D345" s="972" t="s">
        <v>24</v>
      </c>
      <c r="E345" s="971" t="s">
        <v>2088</v>
      </c>
    </row>
    <row r="346" spans="2:5" ht="18" customHeight="1">
      <c r="B346" s="969" t="s">
        <v>2280</v>
      </c>
      <c r="C346" s="970" t="s">
        <v>23</v>
      </c>
      <c r="D346" s="972" t="s">
        <v>24</v>
      </c>
      <c r="E346" s="971" t="s">
        <v>2658</v>
      </c>
    </row>
    <row r="347" spans="2:5" ht="18" customHeight="1">
      <c r="B347" s="969" t="s">
        <v>2280</v>
      </c>
      <c r="C347" s="970" t="s">
        <v>23</v>
      </c>
      <c r="D347" s="972">
        <v>78</v>
      </c>
      <c r="E347" s="971" t="s">
        <v>2659</v>
      </c>
    </row>
    <row r="348" spans="2:5" ht="18" customHeight="1">
      <c r="B348" s="969" t="s">
        <v>2280</v>
      </c>
      <c r="C348" s="972" t="s">
        <v>23</v>
      </c>
      <c r="D348" s="972" t="s">
        <v>1177</v>
      </c>
      <c r="E348" s="971" t="s">
        <v>2660</v>
      </c>
    </row>
    <row r="349" spans="2:5" ht="18" customHeight="1">
      <c r="B349" s="969" t="s">
        <v>2280</v>
      </c>
      <c r="C349" s="970" t="s">
        <v>18</v>
      </c>
      <c r="D349" s="972" t="s">
        <v>24</v>
      </c>
      <c r="E349" s="971" t="s">
        <v>2661</v>
      </c>
    </row>
    <row r="350" spans="2:5" ht="18" customHeight="1">
      <c r="B350" s="969" t="s">
        <v>2280</v>
      </c>
      <c r="C350" s="970" t="s">
        <v>18</v>
      </c>
      <c r="D350" s="972">
        <v>78</v>
      </c>
      <c r="E350" s="971" t="s">
        <v>2662</v>
      </c>
    </row>
    <row r="351" spans="2:5" ht="18" customHeight="1">
      <c r="B351" s="969" t="s">
        <v>2280</v>
      </c>
      <c r="C351" s="972" t="s">
        <v>18</v>
      </c>
      <c r="D351" s="972" t="s">
        <v>1177</v>
      </c>
      <c r="E351" s="971" t="s">
        <v>2663</v>
      </c>
    </row>
    <row r="352" spans="2:5" ht="18" customHeight="1">
      <c r="B352" s="969" t="s">
        <v>2280</v>
      </c>
      <c r="C352" s="970" t="s">
        <v>17</v>
      </c>
      <c r="D352" s="972" t="s">
        <v>24</v>
      </c>
      <c r="E352" s="971" t="s">
        <v>2664</v>
      </c>
    </row>
    <row r="353" spans="2:5" ht="18" customHeight="1">
      <c r="B353" s="969" t="s">
        <v>2280</v>
      </c>
      <c r="C353" s="970" t="s">
        <v>17</v>
      </c>
      <c r="D353" s="972">
        <v>78</v>
      </c>
      <c r="E353" s="971" t="s">
        <v>4647</v>
      </c>
    </row>
    <row r="354" spans="2:5" ht="18" customHeight="1">
      <c r="B354" s="969" t="s">
        <v>2280</v>
      </c>
      <c r="C354" s="972" t="s">
        <v>17</v>
      </c>
      <c r="D354" s="972" t="s">
        <v>1177</v>
      </c>
      <c r="E354" s="971" t="s">
        <v>4648</v>
      </c>
    </row>
    <row r="355" spans="2:5" ht="18" customHeight="1">
      <c r="B355" s="969" t="s">
        <v>2280</v>
      </c>
      <c r="C355" s="970" t="s">
        <v>22</v>
      </c>
      <c r="D355" s="972" t="s">
        <v>24</v>
      </c>
      <c r="E355" s="971" t="s">
        <v>2665</v>
      </c>
    </row>
    <row r="356" spans="2:5" ht="18" customHeight="1">
      <c r="B356" s="969" t="s">
        <v>2280</v>
      </c>
      <c r="C356" s="970" t="s">
        <v>22</v>
      </c>
      <c r="D356" s="972">
        <v>78</v>
      </c>
      <c r="E356" s="971" t="s">
        <v>4649</v>
      </c>
    </row>
    <row r="357" spans="2:5" ht="18" customHeight="1">
      <c r="B357" s="969" t="s">
        <v>2280</v>
      </c>
      <c r="C357" s="972" t="s">
        <v>22</v>
      </c>
      <c r="D357" s="972" t="s">
        <v>1177</v>
      </c>
      <c r="E357" s="971" t="s">
        <v>4650</v>
      </c>
    </row>
    <row r="358" spans="2:5" ht="18" customHeight="1">
      <c r="B358" s="969" t="s">
        <v>2280</v>
      </c>
      <c r="C358" s="970" t="s">
        <v>11</v>
      </c>
      <c r="D358" s="972" t="s">
        <v>24</v>
      </c>
      <c r="E358" s="971" t="s">
        <v>2666</v>
      </c>
    </row>
    <row r="359" spans="2:5" ht="18" customHeight="1">
      <c r="B359" s="969" t="s">
        <v>2280</v>
      </c>
      <c r="C359" s="970" t="s">
        <v>11</v>
      </c>
      <c r="D359" s="972">
        <v>78</v>
      </c>
      <c r="E359" s="971" t="s">
        <v>2667</v>
      </c>
    </row>
    <row r="360" spans="2:5" ht="18" customHeight="1">
      <c r="B360" s="969" t="s">
        <v>2280</v>
      </c>
      <c r="C360" s="972" t="s">
        <v>10</v>
      </c>
      <c r="D360" s="972" t="s">
        <v>24</v>
      </c>
      <c r="E360" s="971" t="s">
        <v>2668</v>
      </c>
    </row>
    <row r="361" spans="2:5" ht="18" customHeight="1">
      <c r="B361" s="969" t="s">
        <v>2280</v>
      </c>
      <c r="C361" s="970" t="s">
        <v>10</v>
      </c>
      <c r="D361" s="972" t="s">
        <v>1177</v>
      </c>
      <c r="E361" s="971" t="s">
        <v>2669</v>
      </c>
    </row>
    <row r="362" spans="2:5" ht="18" customHeight="1">
      <c r="B362" s="969" t="s">
        <v>2280</v>
      </c>
      <c r="C362" s="970" t="s">
        <v>143</v>
      </c>
      <c r="D362" s="972" t="s">
        <v>24</v>
      </c>
      <c r="E362" s="971" t="s">
        <v>2670</v>
      </c>
    </row>
    <row r="363" spans="2:5" ht="18" customHeight="1">
      <c r="B363" s="969" t="s">
        <v>2280</v>
      </c>
      <c r="C363" s="972" t="s">
        <v>143</v>
      </c>
      <c r="D363" s="972" t="s">
        <v>2141</v>
      </c>
      <c r="E363" s="971" t="s">
        <v>2671</v>
      </c>
    </row>
    <row r="364" spans="2:5" ht="18" customHeight="1">
      <c r="B364" s="969" t="s">
        <v>2280</v>
      </c>
      <c r="C364" s="972" t="s">
        <v>9</v>
      </c>
      <c r="D364" s="972" t="s">
        <v>24</v>
      </c>
      <c r="E364" s="971" t="s">
        <v>4651</v>
      </c>
    </row>
    <row r="365" spans="2:5" ht="18" customHeight="1">
      <c r="B365" s="969" t="s">
        <v>2280</v>
      </c>
      <c r="C365" s="972" t="s">
        <v>9</v>
      </c>
      <c r="D365" s="972" t="s">
        <v>2141</v>
      </c>
      <c r="E365" s="971" t="s">
        <v>4652</v>
      </c>
    </row>
    <row r="366" spans="2:5" ht="18" customHeight="1">
      <c r="B366" s="969" t="s">
        <v>2280</v>
      </c>
      <c r="C366" s="970" t="s">
        <v>21</v>
      </c>
      <c r="D366" s="972" t="s">
        <v>24</v>
      </c>
      <c r="E366" s="971" t="s">
        <v>2672</v>
      </c>
    </row>
    <row r="367" spans="2:5" ht="18" customHeight="1">
      <c r="B367" s="969" t="s">
        <v>2280</v>
      </c>
      <c r="C367" s="970" t="s">
        <v>21</v>
      </c>
      <c r="D367" s="970" t="s">
        <v>2141</v>
      </c>
      <c r="E367" s="971" t="s">
        <v>2673</v>
      </c>
    </row>
    <row r="368" spans="2:5" ht="18" customHeight="1">
      <c r="B368" s="969" t="s">
        <v>2280</v>
      </c>
      <c r="C368" s="970" t="s">
        <v>20</v>
      </c>
      <c r="D368" s="970" t="s">
        <v>24</v>
      </c>
      <c r="E368" s="971" t="s">
        <v>3680</v>
      </c>
    </row>
    <row r="369" spans="2:5" ht="18" customHeight="1">
      <c r="B369" s="969" t="s">
        <v>2280</v>
      </c>
      <c r="C369" s="970" t="s">
        <v>20</v>
      </c>
      <c r="D369" s="972" t="s">
        <v>2141</v>
      </c>
      <c r="E369" s="971" t="s">
        <v>4653</v>
      </c>
    </row>
    <row r="370" spans="2:5" ht="18" customHeight="1">
      <c r="B370" s="969" t="s">
        <v>2280</v>
      </c>
      <c r="C370" s="970" t="s">
        <v>1064</v>
      </c>
      <c r="D370" s="972" t="s">
        <v>24</v>
      </c>
      <c r="E370" s="971" t="s">
        <v>3681</v>
      </c>
    </row>
    <row r="371" spans="2:5" ht="18" customHeight="1">
      <c r="B371" s="969" t="s">
        <v>2280</v>
      </c>
      <c r="C371" s="970" t="s">
        <v>1064</v>
      </c>
      <c r="D371" s="972" t="s">
        <v>2141</v>
      </c>
      <c r="E371" s="971" t="s">
        <v>4654</v>
      </c>
    </row>
    <row r="372" spans="2:5" ht="18" customHeight="1">
      <c r="B372" s="969" t="s">
        <v>2280</v>
      </c>
      <c r="C372" s="970">
        <v>99</v>
      </c>
      <c r="D372" s="972" t="s">
        <v>24</v>
      </c>
      <c r="E372" s="973" t="s">
        <v>3682</v>
      </c>
    </row>
    <row r="373" spans="2:5" ht="18" customHeight="1">
      <c r="B373" s="969" t="s">
        <v>2280</v>
      </c>
      <c r="C373" s="970">
        <v>99</v>
      </c>
      <c r="D373" s="972" t="s">
        <v>2141</v>
      </c>
      <c r="E373" s="971" t="s">
        <v>2674</v>
      </c>
    </row>
    <row r="374" spans="2:5" ht="18" customHeight="1">
      <c r="B374" s="969" t="s">
        <v>2280</v>
      </c>
      <c r="C374" s="970">
        <v>99</v>
      </c>
      <c r="D374" s="972" t="s">
        <v>2499</v>
      </c>
      <c r="E374" s="971" t="s">
        <v>4655</v>
      </c>
    </row>
    <row r="375" spans="2:5" ht="18" customHeight="1">
      <c r="B375" s="969" t="s">
        <v>2280</v>
      </c>
      <c r="C375" s="972">
        <v>99</v>
      </c>
      <c r="D375" s="972" t="s">
        <v>1177</v>
      </c>
      <c r="E375" s="971" t="s">
        <v>2675</v>
      </c>
    </row>
    <row r="376" spans="2:5" ht="18" customHeight="1">
      <c r="B376" s="1175" t="s">
        <v>2281</v>
      </c>
      <c r="C376" s="1176" t="s">
        <v>24</v>
      </c>
      <c r="D376" s="1178" t="s">
        <v>24</v>
      </c>
      <c r="E376" s="974" t="s">
        <v>2676</v>
      </c>
    </row>
    <row r="377" spans="2:5" ht="18" customHeight="1">
      <c r="B377" s="969" t="s">
        <v>2282</v>
      </c>
      <c r="C377" s="970" t="s">
        <v>23</v>
      </c>
      <c r="D377" s="972" t="s">
        <v>24</v>
      </c>
      <c r="E377" s="971" t="s">
        <v>2677</v>
      </c>
    </row>
    <row r="378" spans="2:5" ht="18" customHeight="1">
      <c r="B378" s="969" t="s">
        <v>2282</v>
      </c>
      <c r="C378" s="970" t="s">
        <v>23</v>
      </c>
      <c r="D378" s="972" t="s">
        <v>2141</v>
      </c>
      <c r="E378" s="971" t="s">
        <v>2678</v>
      </c>
    </row>
    <row r="379" spans="2:5" ht="18" customHeight="1">
      <c r="B379" s="969" t="s">
        <v>2282</v>
      </c>
      <c r="C379" s="970" t="s">
        <v>23</v>
      </c>
      <c r="D379" s="970" t="s">
        <v>2499</v>
      </c>
      <c r="E379" s="971" t="s">
        <v>4656</v>
      </c>
    </row>
    <row r="380" spans="2:5" ht="18" customHeight="1">
      <c r="B380" s="969" t="s">
        <v>2282</v>
      </c>
      <c r="C380" s="970" t="s">
        <v>23</v>
      </c>
      <c r="D380" s="970" t="s">
        <v>1177</v>
      </c>
      <c r="E380" s="971" t="s">
        <v>2679</v>
      </c>
    </row>
    <row r="381" spans="2:5" ht="18" customHeight="1">
      <c r="B381" s="969" t="s">
        <v>2283</v>
      </c>
      <c r="C381" s="970" t="s">
        <v>23</v>
      </c>
      <c r="D381" s="972" t="s">
        <v>24</v>
      </c>
      <c r="E381" s="971" t="s">
        <v>2680</v>
      </c>
    </row>
    <row r="382" spans="2:5" ht="18" customHeight="1">
      <c r="B382" s="969" t="s">
        <v>2283</v>
      </c>
      <c r="C382" s="970" t="s">
        <v>23</v>
      </c>
      <c r="D382" s="972" t="s">
        <v>2141</v>
      </c>
      <c r="E382" s="971" t="s">
        <v>4657</v>
      </c>
    </row>
    <row r="383" spans="2:5" ht="18" customHeight="1">
      <c r="B383" s="969" t="s">
        <v>2283</v>
      </c>
      <c r="C383" s="970" t="s">
        <v>23</v>
      </c>
      <c r="D383" s="972" t="s">
        <v>2499</v>
      </c>
      <c r="E383" s="971" t="s">
        <v>4658</v>
      </c>
    </row>
    <row r="384" spans="2:5" ht="18" customHeight="1">
      <c r="B384" s="969" t="s">
        <v>2283</v>
      </c>
      <c r="C384" s="970" t="s">
        <v>23</v>
      </c>
      <c r="D384" s="972" t="s">
        <v>1177</v>
      </c>
      <c r="E384" s="971" t="s">
        <v>4659</v>
      </c>
    </row>
    <row r="385" spans="2:5" ht="18" customHeight="1">
      <c r="B385" s="969" t="s">
        <v>2284</v>
      </c>
      <c r="C385" s="970" t="s">
        <v>23</v>
      </c>
      <c r="D385" s="972" t="s">
        <v>24</v>
      </c>
      <c r="E385" s="971" t="s">
        <v>3683</v>
      </c>
    </row>
    <row r="386" spans="2:5" ht="18" customHeight="1">
      <c r="B386" s="969" t="s">
        <v>2284</v>
      </c>
      <c r="C386" s="970" t="s">
        <v>23</v>
      </c>
      <c r="D386" s="972">
        <v>78</v>
      </c>
      <c r="E386" s="971" t="s">
        <v>2681</v>
      </c>
    </row>
    <row r="387" spans="2:5" ht="18" customHeight="1">
      <c r="B387" s="969" t="s">
        <v>2284</v>
      </c>
      <c r="C387" s="970" t="s">
        <v>23</v>
      </c>
      <c r="D387" s="972" t="s">
        <v>1177</v>
      </c>
      <c r="E387" s="971" t="s">
        <v>2682</v>
      </c>
    </row>
    <row r="388" spans="2:5" ht="18" customHeight="1">
      <c r="B388" s="969" t="s">
        <v>2285</v>
      </c>
      <c r="C388" s="970" t="s">
        <v>24</v>
      </c>
      <c r="D388" s="972" t="s">
        <v>24</v>
      </c>
      <c r="E388" s="971" t="s">
        <v>2089</v>
      </c>
    </row>
    <row r="389" spans="2:5" ht="18" customHeight="1">
      <c r="B389" s="969" t="s">
        <v>2285</v>
      </c>
      <c r="C389" s="970" t="s">
        <v>23</v>
      </c>
      <c r="D389" s="970" t="s">
        <v>24</v>
      </c>
      <c r="E389" s="971" t="s">
        <v>2683</v>
      </c>
    </row>
    <row r="390" spans="2:5" ht="18" customHeight="1">
      <c r="B390" s="969" t="s">
        <v>2285</v>
      </c>
      <c r="C390" s="970" t="s">
        <v>23</v>
      </c>
      <c r="D390" s="970">
        <v>78</v>
      </c>
      <c r="E390" s="971" t="s">
        <v>2684</v>
      </c>
    </row>
    <row r="391" spans="2:5" ht="18" customHeight="1">
      <c r="B391" s="969" t="s">
        <v>2285</v>
      </c>
      <c r="C391" s="970" t="s">
        <v>23</v>
      </c>
      <c r="D391" s="972" t="s">
        <v>2499</v>
      </c>
      <c r="E391" s="971" t="s">
        <v>4660</v>
      </c>
    </row>
    <row r="392" spans="2:5" ht="18" customHeight="1">
      <c r="B392" s="969" t="s">
        <v>2285</v>
      </c>
      <c r="C392" s="970" t="s">
        <v>23</v>
      </c>
      <c r="D392" s="972" t="s">
        <v>1177</v>
      </c>
      <c r="E392" s="971" t="s">
        <v>2685</v>
      </c>
    </row>
    <row r="393" spans="2:5" ht="18" customHeight="1">
      <c r="B393" s="969" t="s">
        <v>2285</v>
      </c>
      <c r="C393" s="970" t="s">
        <v>18</v>
      </c>
      <c r="D393" s="972" t="s">
        <v>24</v>
      </c>
      <c r="E393" s="971" t="s">
        <v>2686</v>
      </c>
    </row>
    <row r="394" spans="2:5" ht="18" customHeight="1">
      <c r="B394" s="969" t="s">
        <v>2285</v>
      </c>
      <c r="C394" s="970" t="s">
        <v>18</v>
      </c>
      <c r="D394" s="972">
        <v>78</v>
      </c>
      <c r="E394" s="971" t="s">
        <v>3684</v>
      </c>
    </row>
    <row r="395" spans="2:5" ht="18" customHeight="1">
      <c r="B395" s="969" t="s">
        <v>2285</v>
      </c>
      <c r="C395" s="970" t="s">
        <v>18</v>
      </c>
      <c r="D395" s="972" t="s">
        <v>1177</v>
      </c>
      <c r="E395" s="971" t="s">
        <v>3685</v>
      </c>
    </row>
    <row r="396" spans="2:5" ht="18" customHeight="1">
      <c r="B396" s="969" t="s">
        <v>2285</v>
      </c>
      <c r="C396" s="970" t="s">
        <v>17</v>
      </c>
      <c r="D396" s="972" t="s">
        <v>24</v>
      </c>
      <c r="E396" s="971" t="s">
        <v>2687</v>
      </c>
    </row>
    <row r="397" spans="2:5" ht="18" customHeight="1">
      <c r="B397" s="969" t="s">
        <v>2285</v>
      </c>
      <c r="C397" s="970" t="s">
        <v>17</v>
      </c>
      <c r="D397" s="972">
        <v>78</v>
      </c>
      <c r="E397" s="971" t="s">
        <v>2688</v>
      </c>
    </row>
    <row r="398" spans="2:5" ht="18" customHeight="1">
      <c r="B398" s="969" t="s">
        <v>2285</v>
      </c>
      <c r="C398" s="970" t="s">
        <v>17</v>
      </c>
      <c r="D398" s="972" t="s">
        <v>1177</v>
      </c>
      <c r="E398" s="971" t="s">
        <v>2689</v>
      </c>
    </row>
    <row r="399" spans="2:5" ht="18" customHeight="1">
      <c r="B399" s="969" t="s">
        <v>2285</v>
      </c>
      <c r="C399" s="970" t="s">
        <v>22</v>
      </c>
      <c r="D399" s="972" t="s">
        <v>24</v>
      </c>
      <c r="E399" s="971" t="s">
        <v>2690</v>
      </c>
    </row>
    <row r="400" spans="2:5" ht="18" customHeight="1">
      <c r="B400" s="969" t="s">
        <v>2285</v>
      </c>
      <c r="C400" s="970" t="s">
        <v>22</v>
      </c>
      <c r="D400" s="972">
        <v>78</v>
      </c>
      <c r="E400" s="971" t="s">
        <v>2691</v>
      </c>
    </row>
    <row r="401" spans="2:5" ht="18" customHeight="1">
      <c r="B401" s="969" t="s">
        <v>2285</v>
      </c>
      <c r="C401" s="970" t="s">
        <v>22</v>
      </c>
      <c r="D401" s="972" t="s">
        <v>1177</v>
      </c>
      <c r="E401" s="971" t="s">
        <v>2692</v>
      </c>
    </row>
    <row r="402" spans="2:5" ht="18" customHeight="1">
      <c r="B402" s="969" t="s">
        <v>2285</v>
      </c>
      <c r="C402" s="970" t="s">
        <v>11</v>
      </c>
      <c r="D402" s="972" t="s">
        <v>24</v>
      </c>
      <c r="E402" s="971" t="s">
        <v>2693</v>
      </c>
    </row>
    <row r="403" spans="2:5" ht="18" customHeight="1">
      <c r="B403" s="969" t="s">
        <v>2285</v>
      </c>
      <c r="C403" s="970" t="s">
        <v>11</v>
      </c>
      <c r="D403" s="972">
        <v>78</v>
      </c>
      <c r="E403" s="971" t="s">
        <v>2694</v>
      </c>
    </row>
    <row r="404" spans="2:5" ht="18" customHeight="1">
      <c r="B404" s="969" t="s">
        <v>2285</v>
      </c>
      <c r="C404" s="970" t="s">
        <v>11</v>
      </c>
      <c r="D404" s="972" t="s">
        <v>1177</v>
      </c>
      <c r="E404" s="971" t="s">
        <v>2695</v>
      </c>
    </row>
    <row r="405" spans="2:5" ht="18" customHeight="1">
      <c r="B405" s="969" t="s">
        <v>2285</v>
      </c>
      <c r="C405" s="970" t="s">
        <v>10</v>
      </c>
      <c r="D405" s="972" t="s">
        <v>24</v>
      </c>
      <c r="E405" s="971" t="s">
        <v>2696</v>
      </c>
    </row>
    <row r="406" spans="2:5" ht="18" customHeight="1">
      <c r="B406" s="969" t="s">
        <v>2285</v>
      </c>
      <c r="C406" s="970" t="s">
        <v>10</v>
      </c>
      <c r="D406" s="972">
        <v>78</v>
      </c>
      <c r="E406" s="971" t="s">
        <v>2697</v>
      </c>
    </row>
    <row r="407" spans="2:5" ht="18" customHeight="1">
      <c r="B407" s="969" t="s">
        <v>2285</v>
      </c>
      <c r="C407" s="970" t="s">
        <v>10</v>
      </c>
      <c r="D407" s="972" t="s">
        <v>1177</v>
      </c>
      <c r="E407" s="971" t="s">
        <v>2698</v>
      </c>
    </row>
    <row r="408" spans="2:5" ht="18" customHeight="1">
      <c r="B408" s="969" t="s">
        <v>2285</v>
      </c>
      <c r="C408" s="970" t="s">
        <v>143</v>
      </c>
      <c r="D408" s="972" t="s">
        <v>24</v>
      </c>
      <c r="E408" s="971" t="s">
        <v>2699</v>
      </c>
    </row>
    <row r="409" spans="2:5" ht="18" customHeight="1">
      <c r="B409" s="969" t="s">
        <v>2285</v>
      </c>
      <c r="C409" s="970" t="s">
        <v>143</v>
      </c>
      <c r="D409" s="972">
        <v>78</v>
      </c>
      <c r="E409" s="971" t="s">
        <v>2700</v>
      </c>
    </row>
    <row r="410" spans="2:5" ht="18" customHeight="1">
      <c r="B410" s="969" t="s">
        <v>2285</v>
      </c>
      <c r="C410" s="970" t="s">
        <v>143</v>
      </c>
      <c r="D410" s="972" t="s">
        <v>1177</v>
      </c>
      <c r="E410" s="971" t="s">
        <v>2701</v>
      </c>
    </row>
    <row r="411" spans="2:5" ht="18" customHeight="1">
      <c r="B411" s="969" t="s">
        <v>2285</v>
      </c>
      <c r="C411" s="970" t="s">
        <v>9</v>
      </c>
      <c r="D411" s="972" t="s">
        <v>24</v>
      </c>
      <c r="E411" s="971" t="s">
        <v>2702</v>
      </c>
    </row>
    <row r="412" spans="2:5" ht="18" customHeight="1">
      <c r="B412" s="969" t="s">
        <v>2285</v>
      </c>
      <c r="C412" s="970" t="s">
        <v>9</v>
      </c>
      <c r="D412" s="972">
        <v>78</v>
      </c>
      <c r="E412" s="971" t="s">
        <v>2703</v>
      </c>
    </row>
    <row r="413" spans="2:5" ht="18" customHeight="1">
      <c r="B413" s="969" t="s">
        <v>2285</v>
      </c>
      <c r="C413" s="970" t="s">
        <v>9</v>
      </c>
      <c r="D413" s="972" t="s">
        <v>1177</v>
      </c>
      <c r="E413" s="971" t="s">
        <v>2704</v>
      </c>
    </row>
    <row r="414" spans="2:5" ht="18" customHeight="1">
      <c r="B414" s="969" t="s">
        <v>2285</v>
      </c>
      <c r="C414" s="970" t="s">
        <v>21</v>
      </c>
      <c r="D414" s="972" t="s">
        <v>24</v>
      </c>
      <c r="E414" s="971" t="s">
        <v>3686</v>
      </c>
    </row>
    <row r="415" spans="2:5" ht="18" customHeight="1">
      <c r="B415" s="969" t="s">
        <v>2285</v>
      </c>
      <c r="C415" s="970" t="s">
        <v>21</v>
      </c>
      <c r="D415" s="972" t="s">
        <v>1177</v>
      </c>
      <c r="E415" s="971" t="s">
        <v>3687</v>
      </c>
    </row>
    <row r="416" spans="2:5" ht="18" customHeight="1">
      <c r="B416" s="969" t="s">
        <v>2285</v>
      </c>
      <c r="C416" s="970">
        <v>99</v>
      </c>
      <c r="D416" s="972" t="s">
        <v>24</v>
      </c>
      <c r="E416" s="971" t="s">
        <v>3688</v>
      </c>
    </row>
    <row r="417" spans="2:5" ht="18" customHeight="1">
      <c r="B417" s="969" t="s">
        <v>2285</v>
      </c>
      <c r="C417" s="970">
        <v>99</v>
      </c>
      <c r="D417" s="972" t="s">
        <v>2141</v>
      </c>
      <c r="E417" s="971" t="s">
        <v>3689</v>
      </c>
    </row>
    <row r="418" spans="2:5" ht="18" customHeight="1">
      <c r="B418" s="969" t="s">
        <v>2285</v>
      </c>
      <c r="C418" s="970">
        <v>99</v>
      </c>
      <c r="D418" s="972" t="s">
        <v>2499</v>
      </c>
      <c r="E418" s="971" t="s">
        <v>4661</v>
      </c>
    </row>
    <row r="419" spans="2:5" ht="18" customHeight="1">
      <c r="B419" s="969" t="s">
        <v>2285</v>
      </c>
      <c r="C419" s="970">
        <v>99</v>
      </c>
      <c r="D419" s="972" t="s">
        <v>1177</v>
      </c>
      <c r="E419" s="971" t="s">
        <v>3690</v>
      </c>
    </row>
    <row r="420" spans="2:5" ht="18" customHeight="1">
      <c r="B420" s="969" t="s">
        <v>2286</v>
      </c>
      <c r="C420" s="970" t="s">
        <v>24</v>
      </c>
      <c r="D420" s="972" t="s">
        <v>24</v>
      </c>
      <c r="E420" s="971" t="s">
        <v>2090</v>
      </c>
    </row>
    <row r="421" spans="2:5" ht="18" customHeight="1">
      <c r="B421" s="969" t="s">
        <v>2286</v>
      </c>
      <c r="C421" s="970" t="s">
        <v>23</v>
      </c>
      <c r="D421" s="972" t="s">
        <v>24</v>
      </c>
      <c r="E421" s="971" t="s">
        <v>2705</v>
      </c>
    </row>
    <row r="422" spans="2:5" ht="18" customHeight="1">
      <c r="B422" s="969" t="s">
        <v>2286</v>
      </c>
      <c r="C422" s="970" t="s">
        <v>23</v>
      </c>
      <c r="D422" s="972" t="s">
        <v>2141</v>
      </c>
      <c r="E422" s="971" t="s">
        <v>2706</v>
      </c>
    </row>
    <row r="423" spans="2:5" ht="18" customHeight="1">
      <c r="B423" s="969" t="s">
        <v>2286</v>
      </c>
      <c r="C423" s="970" t="s">
        <v>23</v>
      </c>
      <c r="D423" s="972" t="s">
        <v>2499</v>
      </c>
      <c r="E423" s="971" t="s">
        <v>4662</v>
      </c>
    </row>
    <row r="424" spans="2:5" ht="18" customHeight="1">
      <c r="B424" s="969" t="s">
        <v>2286</v>
      </c>
      <c r="C424" s="970" t="s">
        <v>23</v>
      </c>
      <c r="D424" s="972" t="s">
        <v>1177</v>
      </c>
      <c r="E424" s="971" t="s">
        <v>2707</v>
      </c>
    </row>
    <row r="425" spans="2:5" ht="18" customHeight="1">
      <c r="B425" s="969" t="s">
        <v>2286</v>
      </c>
      <c r="C425" s="970" t="s">
        <v>18</v>
      </c>
      <c r="D425" s="972" t="s">
        <v>24</v>
      </c>
      <c r="E425" s="971" t="s">
        <v>2708</v>
      </c>
    </row>
    <row r="426" spans="2:5" ht="18" customHeight="1">
      <c r="B426" s="969" t="s">
        <v>2286</v>
      </c>
      <c r="C426" s="970" t="s">
        <v>18</v>
      </c>
      <c r="D426" s="972" t="s">
        <v>2141</v>
      </c>
      <c r="E426" s="971" t="s">
        <v>2709</v>
      </c>
    </row>
    <row r="427" spans="2:5" ht="18" customHeight="1">
      <c r="B427" s="969" t="s">
        <v>2286</v>
      </c>
      <c r="C427" s="970" t="s">
        <v>18</v>
      </c>
      <c r="D427" s="972" t="s">
        <v>1177</v>
      </c>
      <c r="E427" s="971" t="s">
        <v>2710</v>
      </c>
    </row>
    <row r="428" spans="2:5" ht="18" customHeight="1">
      <c r="B428" s="969" t="s">
        <v>2286</v>
      </c>
      <c r="C428" s="970" t="s">
        <v>17</v>
      </c>
      <c r="D428" s="972" t="s">
        <v>24</v>
      </c>
      <c r="E428" s="971" t="s">
        <v>2711</v>
      </c>
    </row>
    <row r="429" spans="2:5" ht="18" customHeight="1">
      <c r="B429" s="969" t="s">
        <v>2286</v>
      </c>
      <c r="C429" s="970" t="s">
        <v>17</v>
      </c>
      <c r="D429" s="972" t="s">
        <v>2141</v>
      </c>
      <c r="E429" s="971" t="s">
        <v>2712</v>
      </c>
    </row>
    <row r="430" spans="2:5" ht="18" customHeight="1">
      <c r="B430" s="969" t="s">
        <v>2286</v>
      </c>
      <c r="C430" s="970" t="s">
        <v>17</v>
      </c>
      <c r="D430" s="972" t="s">
        <v>1177</v>
      </c>
      <c r="E430" s="971" t="s">
        <v>2713</v>
      </c>
    </row>
    <row r="431" spans="2:5" ht="18" customHeight="1">
      <c r="B431" s="969" t="s">
        <v>2286</v>
      </c>
      <c r="C431" s="970">
        <v>99</v>
      </c>
      <c r="D431" s="972" t="s">
        <v>24</v>
      </c>
      <c r="E431" s="971" t="s">
        <v>3691</v>
      </c>
    </row>
    <row r="432" spans="2:5" ht="18" customHeight="1">
      <c r="B432" s="969" t="s">
        <v>2286</v>
      </c>
      <c r="C432" s="970">
        <v>99</v>
      </c>
      <c r="D432" s="972" t="s">
        <v>2141</v>
      </c>
      <c r="E432" s="971" t="s">
        <v>3692</v>
      </c>
    </row>
    <row r="433" spans="2:5" ht="18" customHeight="1">
      <c r="B433" s="969" t="s">
        <v>2286</v>
      </c>
      <c r="C433" s="970">
        <v>99</v>
      </c>
      <c r="D433" s="972" t="s">
        <v>2499</v>
      </c>
      <c r="E433" s="971" t="s">
        <v>4663</v>
      </c>
    </row>
    <row r="434" spans="2:5" ht="18" customHeight="1">
      <c r="B434" s="969" t="s">
        <v>2286</v>
      </c>
      <c r="C434" s="970">
        <v>99</v>
      </c>
      <c r="D434" s="972" t="s">
        <v>1177</v>
      </c>
      <c r="E434" s="971" t="s">
        <v>3693</v>
      </c>
    </row>
    <row r="435" spans="2:5" ht="18" customHeight="1">
      <c r="B435" s="1175" t="s">
        <v>2287</v>
      </c>
      <c r="C435" s="1176" t="s">
        <v>24</v>
      </c>
      <c r="D435" s="1178" t="s">
        <v>24</v>
      </c>
      <c r="E435" s="974" t="s">
        <v>2091</v>
      </c>
    </row>
    <row r="436" spans="2:5" ht="18" customHeight="1">
      <c r="B436" s="969" t="s">
        <v>2288</v>
      </c>
      <c r="C436" s="970" t="s">
        <v>23</v>
      </c>
      <c r="D436" s="972" t="s">
        <v>24</v>
      </c>
      <c r="E436" s="971" t="s">
        <v>2714</v>
      </c>
    </row>
    <row r="437" spans="2:5" ht="18" customHeight="1">
      <c r="B437" s="969" t="s">
        <v>2288</v>
      </c>
      <c r="C437" s="970" t="s">
        <v>23</v>
      </c>
      <c r="D437" s="972" t="s">
        <v>1177</v>
      </c>
      <c r="E437" s="971" t="s">
        <v>2715</v>
      </c>
    </row>
    <row r="438" spans="2:5" ht="18" customHeight="1">
      <c r="B438" s="969" t="s">
        <v>2289</v>
      </c>
      <c r="C438" s="970" t="s">
        <v>23</v>
      </c>
      <c r="D438" s="972" t="s">
        <v>24</v>
      </c>
      <c r="E438" s="971" t="s">
        <v>2716</v>
      </c>
    </row>
    <row r="439" spans="2:5" ht="18" customHeight="1">
      <c r="B439" s="969" t="s">
        <v>2289</v>
      </c>
      <c r="C439" s="970" t="s">
        <v>23</v>
      </c>
      <c r="D439" s="972">
        <v>78</v>
      </c>
      <c r="E439" s="971" t="s">
        <v>2717</v>
      </c>
    </row>
    <row r="440" spans="2:5" ht="18" customHeight="1">
      <c r="B440" s="969" t="s">
        <v>2289</v>
      </c>
      <c r="C440" s="970" t="s">
        <v>23</v>
      </c>
      <c r="D440" s="972" t="s">
        <v>1177</v>
      </c>
      <c r="E440" s="971" t="s">
        <v>2718</v>
      </c>
    </row>
    <row r="441" spans="2:5" ht="18" customHeight="1">
      <c r="B441" s="1175" t="s">
        <v>2290</v>
      </c>
      <c r="C441" s="1176" t="s">
        <v>24</v>
      </c>
      <c r="D441" s="1178" t="s">
        <v>24</v>
      </c>
      <c r="E441" s="974" t="s">
        <v>2092</v>
      </c>
    </row>
    <row r="442" spans="2:5" ht="18" customHeight="1">
      <c r="B442" s="969" t="s">
        <v>2291</v>
      </c>
      <c r="C442" s="970" t="s">
        <v>23</v>
      </c>
      <c r="D442" s="972" t="s">
        <v>24</v>
      </c>
      <c r="E442" s="971" t="s">
        <v>2719</v>
      </c>
    </row>
    <row r="443" spans="2:5" ht="18" customHeight="1">
      <c r="B443" s="969" t="s">
        <v>2291</v>
      </c>
      <c r="C443" s="970" t="s">
        <v>23</v>
      </c>
      <c r="D443" s="972" t="s">
        <v>2141</v>
      </c>
      <c r="E443" s="971" t="s">
        <v>2720</v>
      </c>
    </row>
    <row r="444" spans="2:5" ht="18" customHeight="1">
      <c r="B444" s="969" t="s">
        <v>2291</v>
      </c>
      <c r="C444" s="970" t="s">
        <v>23</v>
      </c>
      <c r="D444" s="972" t="s">
        <v>1177</v>
      </c>
      <c r="E444" s="971" t="s">
        <v>2721</v>
      </c>
    </row>
    <row r="445" spans="2:5" ht="18" customHeight="1">
      <c r="B445" s="969" t="s">
        <v>2292</v>
      </c>
      <c r="C445" s="970" t="s">
        <v>23</v>
      </c>
      <c r="D445" s="972" t="s">
        <v>24</v>
      </c>
      <c r="E445" s="971" t="s">
        <v>2722</v>
      </c>
    </row>
    <row r="446" spans="2:5" ht="18" customHeight="1">
      <c r="B446" s="969" t="s">
        <v>2292</v>
      </c>
      <c r="C446" s="970" t="s">
        <v>23</v>
      </c>
      <c r="D446" s="972" t="s">
        <v>1177</v>
      </c>
      <c r="E446" s="971" t="s">
        <v>3694</v>
      </c>
    </row>
    <row r="447" spans="2:5" ht="18" customHeight="1">
      <c r="B447" s="1175" t="s">
        <v>2293</v>
      </c>
      <c r="C447" s="1176" t="s">
        <v>24</v>
      </c>
      <c r="D447" s="1178" t="s">
        <v>24</v>
      </c>
      <c r="E447" s="974" t="s">
        <v>2093</v>
      </c>
    </row>
    <row r="448" spans="2:5" ht="18" customHeight="1">
      <c r="B448" s="969" t="s">
        <v>2094</v>
      </c>
      <c r="C448" s="970" t="s">
        <v>24</v>
      </c>
      <c r="D448" s="972" t="s">
        <v>24</v>
      </c>
      <c r="E448" s="971" t="s">
        <v>4664</v>
      </c>
    </row>
    <row r="449" spans="2:5" ht="18" customHeight="1">
      <c r="B449" s="969" t="s">
        <v>2094</v>
      </c>
      <c r="C449" s="970" t="s">
        <v>23</v>
      </c>
      <c r="D449" s="972" t="s">
        <v>24</v>
      </c>
      <c r="E449" s="971" t="s">
        <v>2723</v>
      </c>
    </row>
    <row r="450" spans="2:5" ht="18" customHeight="1">
      <c r="B450" s="969" t="s">
        <v>2094</v>
      </c>
      <c r="C450" s="970" t="s">
        <v>23</v>
      </c>
      <c r="D450" s="972" t="s">
        <v>2141</v>
      </c>
      <c r="E450" s="971" t="s">
        <v>4665</v>
      </c>
    </row>
    <row r="451" spans="2:5" ht="18" customHeight="1">
      <c r="B451" s="969" t="s">
        <v>2094</v>
      </c>
      <c r="C451" s="970" t="s">
        <v>1177</v>
      </c>
      <c r="D451" s="972" t="s">
        <v>24</v>
      </c>
      <c r="E451" s="971" t="s">
        <v>4666</v>
      </c>
    </row>
    <row r="452" spans="2:5" ht="18" customHeight="1">
      <c r="B452" s="969" t="s">
        <v>2094</v>
      </c>
      <c r="C452" s="970" t="s">
        <v>1177</v>
      </c>
      <c r="D452" s="972">
        <v>78</v>
      </c>
      <c r="E452" s="971" t="s">
        <v>4667</v>
      </c>
    </row>
    <row r="453" spans="2:5" ht="18" customHeight="1">
      <c r="B453" s="969" t="s">
        <v>2094</v>
      </c>
      <c r="C453" s="970" t="s">
        <v>1177</v>
      </c>
      <c r="D453" s="972" t="s">
        <v>1177</v>
      </c>
      <c r="E453" s="971" t="s">
        <v>4668</v>
      </c>
    </row>
    <row r="454" spans="2:5" ht="18" customHeight="1">
      <c r="B454" s="969" t="s">
        <v>2294</v>
      </c>
      <c r="C454" s="970" t="s">
        <v>23</v>
      </c>
      <c r="D454" s="972" t="s">
        <v>24</v>
      </c>
      <c r="E454" s="971" t="s">
        <v>4669</v>
      </c>
    </row>
    <row r="455" spans="2:5" ht="18" customHeight="1">
      <c r="B455" s="969" t="s">
        <v>2294</v>
      </c>
      <c r="C455" s="970" t="s">
        <v>23</v>
      </c>
      <c r="D455" s="972">
        <v>78</v>
      </c>
      <c r="E455" s="971" t="s">
        <v>4670</v>
      </c>
    </row>
    <row r="456" spans="2:5" ht="18" customHeight="1">
      <c r="B456" s="969" t="s">
        <v>2294</v>
      </c>
      <c r="C456" s="970" t="s">
        <v>23</v>
      </c>
      <c r="D456" s="972" t="s">
        <v>1177</v>
      </c>
      <c r="E456" s="971" t="s">
        <v>4671</v>
      </c>
    </row>
    <row r="457" spans="2:5" ht="18" customHeight="1">
      <c r="B457" s="969" t="s">
        <v>2095</v>
      </c>
      <c r="C457" s="970" t="s">
        <v>24</v>
      </c>
      <c r="D457" s="972" t="s">
        <v>24</v>
      </c>
      <c r="E457" s="971" t="s">
        <v>4672</v>
      </c>
    </row>
    <row r="458" spans="2:5" ht="18" customHeight="1">
      <c r="B458" s="969" t="s">
        <v>2095</v>
      </c>
      <c r="C458" s="970" t="s">
        <v>23</v>
      </c>
      <c r="D458" s="972" t="s">
        <v>24</v>
      </c>
      <c r="E458" s="971" t="s">
        <v>4673</v>
      </c>
    </row>
    <row r="459" spans="2:5" ht="18" customHeight="1">
      <c r="B459" s="969" t="s">
        <v>2095</v>
      </c>
      <c r="C459" s="970" t="s">
        <v>23</v>
      </c>
      <c r="D459" s="972" t="s">
        <v>1177</v>
      </c>
      <c r="E459" s="971" t="s">
        <v>4674</v>
      </c>
    </row>
    <row r="460" spans="2:5" ht="18" customHeight="1">
      <c r="B460" s="969" t="s">
        <v>2095</v>
      </c>
      <c r="C460" s="970" t="s">
        <v>18</v>
      </c>
      <c r="D460" s="972" t="s">
        <v>24</v>
      </c>
      <c r="E460" s="971" t="s">
        <v>4675</v>
      </c>
    </row>
    <row r="461" spans="2:5" ht="18" customHeight="1">
      <c r="B461" s="969" t="s">
        <v>2095</v>
      </c>
      <c r="C461" s="970" t="s">
        <v>18</v>
      </c>
      <c r="D461" s="972" t="s">
        <v>1177</v>
      </c>
      <c r="E461" s="971" t="s">
        <v>4676</v>
      </c>
    </row>
    <row r="462" spans="2:5" ht="18" customHeight="1">
      <c r="B462" s="969" t="s">
        <v>2295</v>
      </c>
      <c r="C462" s="970" t="s">
        <v>23</v>
      </c>
      <c r="D462" s="972" t="s">
        <v>24</v>
      </c>
      <c r="E462" s="971" t="s">
        <v>4677</v>
      </c>
    </row>
    <row r="463" spans="2:5" ht="18" customHeight="1">
      <c r="B463" s="969" t="s">
        <v>2295</v>
      </c>
      <c r="C463" s="970" t="s">
        <v>23</v>
      </c>
      <c r="D463" s="972">
        <v>78</v>
      </c>
      <c r="E463" s="971" t="s">
        <v>2724</v>
      </c>
    </row>
    <row r="464" spans="2:5" ht="18" customHeight="1">
      <c r="B464" s="969" t="s">
        <v>2295</v>
      </c>
      <c r="C464" s="970" t="s">
        <v>23</v>
      </c>
      <c r="D464" s="972" t="s">
        <v>1177</v>
      </c>
      <c r="E464" s="971" t="s">
        <v>2725</v>
      </c>
    </row>
    <row r="465" spans="2:5" ht="18" customHeight="1">
      <c r="B465" s="969" t="s">
        <v>2296</v>
      </c>
      <c r="C465" s="970" t="s">
        <v>23</v>
      </c>
      <c r="D465" s="972" t="s">
        <v>24</v>
      </c>
      <c r="E465" s="971" t="s">
        <v>4678</v>
      </c>
    </row>
    <row r="466" spans="2:5" ht="18" customHeight="1">
      <c r="B466" s="969" t="s">
        <v>2296</v>
      </c>
      <c r="C466" s="970" t="s">
        <v>23</v>
      </c>
      <c r="D466" s="972" t="s">
        <v>1177</v>
      </c>
      <c r="E466" s="971" t="s">
        <v>4679</v>
      </c>
    </row>
    <row r="467" spans="2:5" ht="18" customHeight="1">
      <c r="B467" s="969" t="s">
        <v>3695</v>
      </c>
      <c r="C467" s="970" t="s">
        <v>23</v>
      </c>
      <c r="D467" s="972" t="s">
        <v>24</v>
      </c>
      <c r="E467" s="971" t="s">
        <v>167</v>
      </c>
    </row>
    <row r="468" spans="2:5" ht="18" customHeight="1">
      <c r="B468" s="969" t="s">
        <v>3695</v>
      </c>
      <c r="C468" s="970" t="s">
        <v>23</v>
      </c>
      <c r="D468" s="972" t="s">
        <v>1177</v>
      </c>
      <c r="E468" s="971" t="s">
        <v>3696</v>
      </c>
    </row>
    <row r="469" spans="2:5" ht="18" customHeight="1">
      <c r="B469" s="1175" t="s">
        <v>2297</v>
      </c>
      <c r="C469" s="1176" t="s">
        <v>24</v>
      </c>
      <c r="D469" s="1178" t="s">
        <v>24</v>
      </c>
      <c r="E469" s="974" t="s">
        <v>2096</v>
      </c>
    </row>
    <row r="470" spans="2:5" ht="18" customHeight="1">
      <c r="B470" s="969" t="s">
        <v>2298</v>
      </c>
      <c r="C470" s="970" t="s">
        <v>23</v>
      </c>
      <c r="D470" s="972" t="s">
        <v>24</v>
      </c>
      <c r="E470" s="971" t="s">
        <v>3697</v>
      </c>
    </row>
    <row r="471" spans="2:5" ht="18" customHeight="1">
      <c r="B471" s="969" t="s">
        <v>2298</v>
      </c>
      <c r="C471" s="970" t="s">
        <v>23</v>
      </c>
      <c r="D471" s="972">
        <v>78</v>
      </c>
      <c r="E471" s="971" t="s">
        <v>2726</v>
      </c>
    </row>
    <row r="472" spans="2:5" ht="18" customHeight="1">
      <c r="B472" s="969" t="s">
        <v>2298</v>
      </c>
      <c r="C472" s="970" t="s">
        <v>23</v>
      </c>
      <c r="D472" s="970" t="s">
        <v>1177</v>
      </c>
      <c r="E472" s="971" t="s">
        <v>2727</v>
      </c>
    </row>
    <row r="473" spans="2:5" ht="18" customHeight="1">
      <c r="B473" s="1175" t="s">
        <v>2299</v>
      </c>
      <c r="C473" s="1176" t="s">
        <v>24</v>
      </c>
      <c r="D473" s="1178" t="s">
        <v>24</v>
      </c>
      <c r="E473" s="974" t="s">
        <v>2097</v>
      </c>
    </row>
    <row r="474" spans="2:5" ht="18" customHeight="1">
      <c r="B474" s="969" t="s">
        <v>2300</v>
      </c>
      <c r="C474" s="970" t="s">
        <v>23</v>
      </c>
      <c r="D474" s="972" t="s">
        <v>24</v>
      </c>
      <c r="E474" s="971" t="s">
        <v>2728</v>
      </c>
    </row>
    <row r="475" spans="2:5" ht="18" customHeight="1">
      <c r="B475" s="969" t="s">
        <v>2300</v>
      </c>
      <c r="C475" s="970" t="s">
        <v>23</v>
      </c>
      <c r="D475" s="972">
        <v>78</v>
      </c>
      <c r="E475" s="971" t="s">
        <v>2729</v>
      </c>
    </row>
    <row r="476" spans="2:5" ht="18" customHeight="1">
      <c r="B476" s="969" t="s">
        <v>2300</v>
      </c>
      <c r="C476" s="970" t="s">
        <v>23</v>
      </c>
      <c r="D476" s="972" t="s">
        <v>1177</v>
      </c>
      <c r="E476" s="971" t="s">
        <v>2730</v>
      </c>
    </row>
    <row r="477" spans="2:5" ht="18" customHeight="1">
      <c r="B477" s="1175" t="s">
        <v>2301</v>
      </c>
      <c r="C477" s="1176" t="s">
        <v>24</v>
      </c>
      <c r="D477" s="1178" t="s">
        <v>24</v>
      </c>
      <c r="E477" s="974" t="s">
        <v>2098</v>
      </c>
    </row>
    <row r="478" spans="2:5" ht="18" customHeight="1">
      <c r="B478" s="969" t="s">
        <v>3698</v>
      </c>
      <c r="C478" s="970" t="s">
        <v>23</v>
      </c>
      <c r="D478" s="972" t="s">
        <v>24</v>
      </c>
      <c r="E478" s="971" t="s">
        <v>3699</v>
      </c>
    </row>
    <row r="479" spans="2:5" ht="18" customHeight="1">
      <c r="B479" s="969" t="s">
        <v>3698</v>
      </c>
      <c r="C479" s="970" t="s">
        <v>23</v>
      </c>
      <c r="D479" s="972" t="s">
        <v>1177</v>
      </c>
      <c r="E479" s="971" t="s">
        <v>3700</v>
      </c>
    </row>
    <row r="480" spans="2:5" ht="18" customHeight="1">
      <c r="B480" s="969" t="s">
        <v>2302</v>
      </c>
      <c r="C480" s="970" t="s">
        <v>23</v>
      </c>
      <c r="D480" s="972" t="s">
        <v>24</v>
      </c>
      <c r="E480" s="971" t="s">
        <v>2731</v>
      </c>
    </row>
    <row r="481" spans="2:5" ht="18" customHeight="1">
      <c r="B481" s="969" t="s">
        <v>2302</v>
      </c>
      <c r="C481" s="970" t="s">
        <v>23</v>
      </c>
      <c r="D481" s="970" t="s">
        <v>1177</v>
      </c>
      <c r="E481" s="971" t="s">
        <v>2732</v>
      </c>
    </row>
    <row r="482" spans="2:5" ht="18" customHeight="1">
      <c r="B482" s="969" t="s">
        <v>2303</v>
      </c>
      <c r="C482" s="970" t="s">
        <v>23</v>
      </c>
      <c r="D482" s="970" t="s">
        <v>24</v>
      </c>
      <c r="E482" s="971" t="s">
        <v>2958</v>
      </c>
    </row>
    <row r="483" spans="2:5" ht="18" customHeight="1">
      <c r="B483" s="969" t="s">
        <v>2303</v>
      </c>
      <c r="C483" s="970" t="s">
        <v>23</v>
      </c>
      <c r="D483" s="972" t="s">
        <v>1177</v>
      </c>
      <c r="E483" s="971" t="s">
        <v>4680</v>
      </c>
    </row>
    <row r="484" spans="2:5" ht="18" customHeight="1">
      <c r="B484" s="1175" t="s">
        <v>2304</v>
      </c>
      <c r="C484" s="1176" t="s">
        <v>24</v>
      </c>
      <c r="D484" s="1178" t="s">
        <v>24</v>
      </c>
      <c r="E484" s="1179" t="s">
        <v>2099</v>
      </c>
    </row>
    <row r="485" spans="2:5" ht="18" customHeight="1">
      <c r="B485" s="969" t="s">
        <v>2305</v>
      </c>
      <c r="C485" s="970" t="s">
        <v>24</v>
      </c>
      <c r="D485" s="972" t="s">
        <v>24</v>
      </c>
      <c r="E485" s="973" t="s">
        <v>4681</v>
      </c>
    </row>
    <row r="486" spans="2:5" ht="18" customHeight="1">
      <c r="B486" s="969" t="s">
        <v>2305</v>
      </c>
      <c r="C486" s="970" t="s">
        <v>23</v>
      </c>
      <c r="D486" s="970" t="s">
        <v>24</v>
      </c>
      <c r="E486" s="971" t="s">
        <v>2733</v>
      </c>
    </row>
    <row r="487" spans="2:5" ht="18" customHeight="1">
      <c r="B487" s="969" t="s">
        <v>2305</v>
      </c>
      <c r="C487" s="970" t="s">
        <v>23</v>
      </c>
      <c r="D487" s="970" t="s">
        <v>1177</v>
      </c>
      <c r="E487" s="971" t="s">
        <v>3701</v>
      </c>
    </row>
    <row r="488" spans="2:5" ht="18" customHeight="1">
      <c r="B488" s="969" t="s">
        <v>2305</v>
      </c>
      <c r="C488" s="970" t="s">
        <v>18</v>
      </c>
      <c r="D488" s="972" t="s">
        <v>24</v>
      </c>
      <c r="E488" s="971" t="s">
        <v>3702</v>
      </c>
    </row>
    <row r="489" spans="2:5" ht="18" customHeight="1">
      <c r="B489" s="969" t="s">
        <v>2305</v>
      </c>
      <c r="C489" s="970" t="s">
        <v>18</v>
      </c>
      <c r="D489" s="972" t="s">
        <v>1177</v>
      </c>
      <c r="E489" s="971" t="s">
        <v>3703</v>
      </c>
    </row>
    <row r="490" spans="2:5" ht="18" customHeight="1">
      <c r="B490" s="969" t="s">
        <v>2305</v>
      </c>
      <c r="C490" s="970" t="s">
        <v>17</v>
      </c>
      <c r="D490" s="972" t="s">
        <v>24</v>
      </c>
      <c r="E490" s="971" t="s">
        <v>2734</v>
      </c>
    </row>
    <row r="491" spans="2:5" ht="18" customHeight="1">
      <c r="B491" s="969" t="s">
        <v>2305</v>
      </c>
      <c r="C491" s="970" t="s">
        <v>17</v>
      </c>
      <c r="D491" s="972" t="s">
        <v>2141</v>
      </c>
      <c r="E491" s="971" t="s">
        <v>2735</v>
      </c>
    </row>
    <row r="492" spans="2:5" ht="18" customHeight="1">
      <c r="B492" s="969" t="s">
        <v>2305</v>
      </c>
      <c r="C492" s="972" t="s">
        <v>17</v>
      </c>
      <c r="D492" s="972" t="s">
        <v>1177</v>
      </c>
      <c r="E492" s="971" t="s">
        <v>2736</v>
      </c>
    </row>
    <row r="493" spans="2:5" ht="18" customHeight="1">
      <c r="B493" s="969" t="s">
        <v>2305</v>
      </c>
      <c r="C493" s="972" t="s">
        <v>22</v>
      </c>
      <c r="D493" s="972" t="s">
        <v>24</v>
      </c>
      <c r="E493" s="971" t="s">
        <v>2737</v>
      </c>
    </row>
    <row r="494" spans="2:5" ht="18" customHeight="1">
      <c r="B494" s="969" t="s">
        <v>2305</v>
      </c>
      <c r="C494" s="972" t="s">
        <v>22</v>
      </c>
      <c r="D494" s="972" t="s">
        <v>2141</v>
      </c>
      <c r="E494" s="971" t="s">
        <v>3704</v>
      </c>
    </row>
    <row r="495" spans="2:5" ht="18" customHeight="1">
      <c r="B495" s="969" t="s">
        <v>2305</v>
      </c>
      <c r="C495" s="972" t="s">
        <v>22</v>
      </c>
      <c r="D495" s="972" t="s">
        <v>1177</v>
      </c>
      <c r="E495" s="971" t="s">
        <v>2738</v>
      </c>
    </row>
    <row r="496" spans="2:5" ht="18" customHeight="1">
      <c r="B496" s="1175" t="s">
        <v>2306</v>
      </c>
      <c r="C496" s="1178" t="s">
        <v>24</v>
      </c>
      <c r="D496" s="1178" t="s">
        <v>24</v>
      </c>
      <c r="E496" s="974" t="s">
        <v>2100</v>
      </c>
    </row>
    <row r="497" spans="2:5" ht="18" customHeight="1">
      <c r="B497" s="969" t="s">
        <v>2307</v>
      </c>
      <c r="C497" s="972" t="s">
        <v>24</v>
      </c>
      <c r="D497" s="972" t="s">
        <v>24</v>
      </c>
      <c r="E497" s="971" t="s">
        <v>4682</v>
      </c>
    </row>
    <row r="498" spans="2:5" ht="18" customHeight="1">
      <c r="B498" s="969" t="s">
        <v>2307</v>
      </c>
      <c r="C498" s="972" t="s">
        <v>23</v>
      </c>
      <c r="D498" s="972" t="s">
        <v>24</v>
      </c>
      <c r="E498" s="971" t="s">
        <v>2719</v>
      </c>
    </row>
    <row r="499" spans="2:5" ht="18" customHeight="1">
      <c r="B499" s="969" t="s">
        <v>2307</v>
      </c>
      <c r="C499" s="972" t="s">
        <v>23</v>
      </c>
      <c r="D499" s="972" t="s">
        <v>2141</v>
      </c>
      <c r="E499" s="971" t="s">
        <v>2720</v>
      </c>
    </row>
    <row r="500" spans="2:5" ht="18" customHeight="1">
      <c r="B500" s="969" t="s">
        <v>2307</v>
      </c>
      <c r="C500" s="972" t="s">
        <v>23</v>
      </c>
      <c r="D500" s="972" t="s">
        <v>1177</v>
      </c>
      <c r="E500" s="971" t="s">
        <v>2721</v>
      </c>
    </row>
    <row r="501" spans="2:5" ht="18" customHeight="1">
      <c r="B501" s="969" t="s">
        <v>2307</v>
      </c>
      <c r="C501" s="972" t="s">
        <v>18</v>
      </c>
      <c r="D501" s="972" t="s">
        <v>24</v>
      </c>
      <c r="E501" s="971" t="s">
        <v>2739</v>
      </c>
    </row>
    <row r="502" spans="2:5" ht="18" customHeight="1">
      <c r="B502" s="969" t="s">
        <v>2307</v>
      </c>
      <c r="C502" s="972" t="s">
        <v>18</v>
      </c>
      <c r="D502" s="972" t="s">
        <v>1177</v>
      </c>
      <c r="E502" s="971" t="s">
        <v>2740</v>
      </c>
    </row>
    <row r="503" spans="2:5" ht="18" customHeight="1">
      <c r="B503" s="1175" t="s">
        <v>2308</v>
      </c>
      <c r="C503" s="1178" t="s">
        <v>24</v>
      </c>
      <c r="D503" s="1178" t="s">
        <v>24</v>
      </c>
      <c r="E503" s="974" t="s">
        <v>2101</v>
      </c>
    </row>
    <row r="504" spans="2:5" ht="18" customHeight="1">
      <c r="B504" s="969" t="s">
        <v>2309</v>
      </c>
      <c r="C504" s="972" t="s">
        <v>23</v>
      </c>
      <c r="D504" s="972" t="s">
        <v>24</v>
      </c>
      <c r="E504" s="971" t="s">
        <v>3705</v>
      </c>
    </row>
    <row r="505" spans="2:5" ht="18" customHeight="1">
      <c r="B505" s="969" t="s">
        <v>2309</v>
      </c>
      <c r="C505" s="972" t="s">
        <v>23</v>
      </c>
      <c r="D505" s="972" t="s">
        <v>1177</v>
      </c>
      <c r="E505" s="971" t="s">
        <v>3706</v>
      </c>
    </row>
    <row r="506" spans="2:5" ht="18" customHeight="1">
      <c r="B506" s="1175" t="s">
        <v>2310</v>
      </c>
      <c r="C506" s="1178" t="s">
        <v>24</v>
      </c>
      <c r="D506" s="1178" t="s">
        <v>24</v>
      </c>
      <c r="E506" s="974" t="s">
        <v>2102</v>
      </c>
    </row>
    <row r="507" spans="2:5" ht="18" customHeight="1">
      <c r="B507" s="969" t="s">
        <v>2103</v>
      </c>
      <c r="C507" s="972" t="s">
        <v>24</v>
      </c>
      <c r="D507" s="972" t="s">
        <v>24</v>
      </c>
      <c r="E507" s="971" t="s">
        <v>2104</v>
      </c>
    </row>
    <row r="508" spans="2:5" ht="18" customHeight="1">
      <c r="B508" s="969" t="s">
        <v>2103</v>
      </c>
      <c r="C508" s="972" t="s">
        <v>23</v>
      </c>
      <c r="D508" s="972" t="s">
        <v>24</v>
      </c>
      <c r="E508" s="971" t="s">
        <v>2741</v>
      </c>
    </row>
    <row r="509" spans="2:5" ht="18" customHeight="1">
      <c r="B509" s="969" t="s">
        <v>2103</v>
      </c>
      <c r="C509" s="972" t="s">
        <v>23</v>
      </c>
      <c r="D509" s="972">
        <v>78</v>
      </c>
      <c r="E509" s="971" t="s">
        <v>2742</v>
      </c>
    </row>
    <row r="510" spans="2:5" ht="18" customHeight="1">
      <c r="B510" s="969" t="s">
        <v>2103</v>
      </c>
      <c r="C510" s="972" t="s">
        <v>23</v>
      </c>
      <c r="D510" s="972" t="s">
        <v>1177</v>
      </c>
      <c r="E510" s="971" t="s">
        <v>2743</v>
      </c>
    </row>
    <row r="511" spans="2:5" ht="18" customHeight="1">
      <c r="B511" s="969" t="s">
        <v>2103</v>
      </c>
      <c r="C511" s="972" t="s">
        <v>18</v>
      </c>
      <c r="D511" s="972" t="s">
        <v>24</v>
      </c>
      <c r="E511" s="971" t="s">
        <v>2744</v>
      </c>
    </row>
    <row r="512" spans="2:5" ht="18" customHeight="1">
      <c r="B512" s="969" t="s">
        <v>2103</v>
      </c>
      <c r="C512" s="972" t="s">
        <v>18</v>
      </c>
      <c r="D512" s="972">
        <v>78</v>
      </c>
      <c r="E512" s="971" t="s">
        <v>2745</v>
      </c>
    </row>
    <row r="513" spans="2:6" ht="18" customHeight="1">
      <c r="B513" s="969" t="s">
        <v>2103</v>
      </c>
      <c r="C513" s="972" t="s">
        <v>18</v>
      </c>
      <c r="D513" s="972" t="s">
        <v>1177</v>
      </c>
      <c r="E513" s="971" t="s">
        <v>2746</v>
      </c>
    </row>
    <row r="514" spans="2:6" ht="18" customHeight="1">
      <c r="B514" s="969" t="s">
        <v>2103</v>
      </c>
      <c r="C514" s="972" t="s">
        <v>17</v>
      </c>
      <c r="D514" s="972" t="s">
        <v>24</v>
      </c>
      <c r="E514" s="971" t="s">
        <v>2747</v>
      </c>
    </row>
    <row r="515" spans="2:6" ht="18" customHeight="1">
      <c r="B515" s="969" t="s">
        <v>2103</v>
      </c>
      <c r="C515" s="972" t="s">
        <v>17</v>
      </c>
      <c r="D515" s="972" t="s">
        <v>1177</v>
      </c>
      <c r="E515" s="971" t="s">
        <v>4683</v>
      </c>
    </row>
    <row r="516" spans="2:6" ht="18" customHeight="1">
      <c r="B516" s="969" t="s">
        <v>2103</v>
      </c>
      <c r="C516" s="972" t="s">
        <v>22</v>
      </c>
      <c r="D516" s="972" t="s">
        <v>24</v>
      </c>
      <c r="E516" s="971" t="s">
        <v>3707</v>
      </c>
    </row>
    <row r="517" spans="2:6" ht="18" customHeight="1">
      <c r="B517" s="969" t="s">
        <v>2103</v>
      </c>
      <c r="C517" s="972" t="s">
        <v>22</v>
      </c>
      <c r="D517" s="972" t="s">
        <v>1177</v>
      </c>
      <c r="E517" s="971" t="s">
        <v>3708</v>
      </c>
    </row>
    <row r="518" spans="2:6" ht="18" customHeight="1">
      <c r="B518" s="969" t="s">
        <v>2103</v>
      </c>
      <c r="C518" s="972" t="s">
        <v>11</v>
      </c>
      <c r="D518" s="972" t="s">
        <v>24</v>
      </c>
      <c r="E518" s="971" t="s">
        <v>2748</v>
      </c>
    </row>
    <row r="519" spans="2:6" ht="18" customHeight="1">
      <c r="B519" s="969" t="s">
        <v>2103</v>
      </c>
      <c r="C519" s="972" t="s">
        <v>11</v>
      </c>
      <c r="D519" s="972">
        <v>78</v>
      </c>
      <c r="E519" s="971" t="s">
        <v>2749</v>
      </c>
    </row>
    <row r="520" spans="2:6" ht="18" customHeight="1">
      <c r="B520" s="969" t="s">
        <v>2103</v>
      </c>
      <c r="C520" s="972" t="s">
        <v>11</v>
      </c>
      <c r="D520" s="972" t="s">
        <v>1177</v>
      </c>
      <c r="E520" s="971" t="s">
        <v>2750</v>
      </c>
    </row>
    <row r="521" spans="2:6" ht="18" customHeight="1">
      <c r="B521" s="969" t="s">
        <v>3709</v>
      </c>
      <c r="C521" s="972" t="s">
        <v>23</v>
      </c>
      <c r="D521" s="972" t="s">
        <v>24</v>
      </c>
      <c r="E521" s="971" t="s">
        <v>3710</v>
      </c>
    </row>
    <row r="522" spans="2:6" ht="18" customHeight="1">
      <c r="B522" s="969" t="s">
        <v>3709</v>
      </c>
      <c r="C522" s="972" t="s">
        <v>23</v>
      </c>
      <c r="D522" s="972" t="s">
        <v>1177</v>
      </c>
      <c r="E522" s="971" t="s">
        <v>4684</v>
      </c>
    </row>
    <row r="523" spans="2:6" ht="18" customHeight="1">
      <c r="B523" s="969" t="s">
        <v>2311</v>
      </c>
      <c r="C523" s="972" t="s">
        <v>23</v>
      </c>
      <c r="D523" s="972" t="s">
        <v>24</v>
      </c>
      <c r="E523" s="971" t="s">
        <v>2751</v>
      </c>
    </row>
    <row r="524" spans="2:6" ht="18" customHeight="1">
      <c r="B524" s="969" t="s">
        <v>2311</v>
      </c>
      <c r="C524" s="972" t="s">
        <v>23</v>
      </c>
      <c r="D524" s="972">
        <v>78</v>
      </c>
      <c r="E524" s="971" t="s">
        <v>2752</v>
      </c>
    </row>
    <row r="525" spans="2:6" ht="18" customHeight="1">
      <c r="B525" s="969" t="s">
        <v>2311</v>
      </c>
      <c r="C525" s="972" t="s">
        <v>23</v>
      </c>
      <c r="D525" s="972" t="s">
        <v>1177</v>
      </c>
      <c r="E525" s="971" t="s">
        <v>2753</v>
      </c>
    </row>
    <row r="526" spans="2:6" ht="18" customHeight="1">
      <c r="B526" s="969" t="s">
        <v>2312</v>
      </c>
      <c r="C526" s="972" t="s">
        <v>23</v>
      </c>
      <c r="D526" s="972" t="s">
        <v>24</v>
      </c>
      <c r="E526" s="971" t="s">
        <v>2754</v>
      </c>
    </row>
    <row r="527" spans="2:6" ht="18" customHeight="1">
      <c r="B527" s="969" t="s">
        <v>2312</v>
      </c>
      <c r="C527" s="970" t="s">
        <v>23</v>
      </c>
      <c r="D527" s="972">
        <v>78</v>
      </c>
      <c r="E527" s="971" t="s">
        <v>2755</v>
      </c>
    </row>
    <row r="528" spans="2:6" ht="18" customHeight="1">
      <c r="B528" s="969" t="s">
        <v>2312</v>
      </c>
      <c r="C528" s="970" t="s">
        <v>23</v>
      </c>
      <c r="D528" s="972" t="s">
        <v>1177</v>
      </c>
      <c r="E528" s="971" t="s">
        <v>2756</v>
      </c>
      <c r="F528" s="1086"/>
    </row>
    <row r="529" spans="2:5" ht="18" customHeight="1">
      <c r="B529" s="969" t="s">
        <v>2313</v>
      </c>
      <c r="C529" s="970" t="s">
        <v>23</v>
      </c>
      <c r="D529" s="972" t="s">
        <v>24</v>
      </c>
      <c r="E529" s="971" t="s">
        <v>2757</v>
      </c>
    </row>
    <row r="530" spans="2:5" ht="18" customHeight="1">
      <c r="B530" s="969" t="s">
        <v>2313</v>
      </c>
      <c r="C530" s="970" t="s">
        <v>23</v>
      </c>
      <c r="D530" s="972">
        <v>78</v>
      </c>
      <c r="E530" s="971" t="s">
        <v>2758</v>
      </c>
    </row>
    <row r="531" spans="2:5" ht="18" customHeight="1">
      <c r="B531" s="969" t="s">
        <v>2313</v>
      </c>
      <c r="C531" s="970" t="s">
        <v>23</v>
      </c>
      <c r="D531" s="972" t="s">
        <v>1177</v>
      </c>
      <c r="E531" s="971" t="s">
        <v>2759</v>
      </c>
    </row>
    <row r="532" spans="2:5" ht="18" customHeight="1">
      <c r="B532" s="969" t="s">
        <v>2314</v>
      </c>
      <c r="C532" s="970" t="s">
        <v>23</v>
      </c>
      <c r="D532" s="972" t="s">
        <v>24</v>
      </c>
      <c r="E532" s="971" t="s">
        <v>3711</v>
      </c>
    </row>
    <row r="533" spans="2:5" ht="18" customHeight="1">
      <c r="B533" s="969" t="s">
        <v>2314</v>
      </c>
      <c r="C533" s="970" t="s">
        <v>23</v>
      </c>
      <c r="D533" s="972">
        <v>78</v>
      </c>
      <c r="E533" s="971" t="s">
        <v>3712</v>
      </c>
    </row>
    <row r="534" spans="2:5" ht="18" customHeight="1">
      <c r="B534" s="969" t="s">
        <v>2314</v>
      </c>
      <c r="C534" s="970" t="s">
        <v>23</v>
      </c>
      <c r="D534" s="972" t="s">
        <v>1177</v>
      </c>
      <c r="E534" s="971" t="s">
        <v>3713</v>
      </c>
    </row>
    <row r="535" spans="2:5" ht="18" customHeight="1">
      <c r="B535" s="1175" t="s">
        <v>2315</v>
      </c>
      <c r="C535" s="1176" t="s">
        <v>24</v>
      </c>
      <c r="D535" s="1178" t="s">
        <v>24</v>
      </c>
      <c r="E535" s="974" t="s">
        <v>2105</v>
      </c>
    </row>
    <row r="536" spans="2:5" ht="18" customHeight="1">
      <c r="B536" s="969" t="s">
        <v>2316</v>
      </c>
      <c r="C536" s="970" t="s">
        <v>23</v>
      </c>
      <c r="D536" s="972" t="s">
        <v>24</v>
      </c>
      <c r="E536" s="971" t="s">
        <v>2760</v>
      </c>
    </row>
    <row r="537" spans="2:5" ht="18" customHeight="1">
      <c r="B537" s="969" t="s">
        <v>2316</v>
      </c>
      <c r="C537" s="970" t="s">
        <v>23</v>
      </c>
      <c r="D537" s="972">
        <v>78</v>
      </c>
      <c r="E537" s="971" t="s">
        <v>2761</v>
      </c>
    </row>
    <row r="538" spans="2:5" ht="18" customHeight="1">
      <c r="B538" s="969" t="s">
        <v>2316</v>
      </c>
      <c r="C538" s="970" t="s">
        <v>23</v>
      </c>
      <c r="D538" s="972" t="s">
        <v>1177</v>
      </c>
      <c r="E538" s="971" t="s">
        <v>2762</v>
      </c>
    </row>
    <row r="539" spans="2:5" ht="18" customHeight="1">
      <c r="B539" s="1175" t="s">
        <v>2317</v>
      </c>
      <c r="C539" s="1176" t="s">
        <v>24</v>
      </c>
      <c r="D539" s="1176" t="s">
        <v>24</v>
      </c>
      <c r="E539" s="974" t="s">
        <v>2106</v>
      </c>
    </row>
    <row r="540" spans="2:5" ht="18" customHeight="1">
      <c r="B540" s="969" t="s">
        <v>2318</v>
      </c>
      <c r="C540" s="970" t="s">
        <v>23</v>
      </c>
      <c r="D540" s="970" t="s">
        <v>24</v>
      </c>
      <c r="E540" s="971" t="s">
        <v>2714</v>
      </c>
    </row>
    <row r="541" spans="2:5" ht="18" customHeight="1">
      <c r="B541" s="969" t="s">
        <v>2318</v>
      </c>
      <c r="C541" s="970" t="s">
        <v>23</v>
      </c>
      <c r="D541" s="972" t="s">
        <v>2141</v>
      </c>
      <c r="E541" s="971" t="s">
        <v>2763</v>
      </c>
    </row>
    <row r="542" spans="2:5" ht="18" customHeight="1">
      <c r="B542" s="969" t="s">
        <v>2318</v>
      </c>
      <c r="C542" s="972" t="s">
        <v>23</v>
      </c>
      <c r="D542" s="972" t="s">
        <v>1177</v>
      </c>
      <c r="E542" s="971" t="s">
        <v>2764</v>
      </c>
    </row>
    <row r="543" spans="2:5" ht="18" customHeight="1">
      <c r="B543" s="969" t="s">
        <v>2319</v>
      </c>
      <c r="C543" s="970" t="s">
        <v>24</v>
      </c>
      <c r="D543" s="970" t="s">
        <v>24</v>
      </c>
      <c r="E543" s="971" t="s">
        <v>2716</v>
      </c>
    </row>
    <row r="544" spans="2:5" ht="18" customHeight="1">
      <c r="B544" s="969" t="s">
        <v>2319</v>
      </c>
      <c r="C544" s="972" t="s">
        <v>23</v>
      </c>
      <c r="D544" s="970" t="s">
        <v>24</v>
      </c>
      <c r="E544" s="971" t="s">
        <v>2765</v>
      </c>
    </row>
    <row r="545" spans="2:6" ht="18" customHeight="1">
      <c r="B545" s="969" t="s">
        <v>2319</v>
      </c>
      <c r="C545" s="970" t="s">
        <v>23</v>
      </c>
      <c r="D545" s="972">
        <v>78</v>
      </c>
      <c r="E545" s="971" t="s">
        <v>2766</v>
      </c>
    </row>
    <row r="546" spans="2:6" ht="18" customHeight="1">
      <c r="B546" s="969" t="s">
        <v>2319</v>
      </c>
      <c r="C546" s="972" t="s">
        <v>18</v>
      </c>
      <c r="D546" s="972" t="s">
        <v>24</v>
      </c>
      <c r="E546" s="971" t="s">
        <v>3714</v>
      </c>
    </row>
    <row r="547" spans="2:6" ht="18" customHeight="1">
      <c r="B547" s="969" t="s">
        <v>2319</v>
      </c>
      <c r="C547" s="972" t="s">
        <v>18</v>
      </c>
      <c r="D547" s="972">
        <v>78</v>
      </c>
      <c r="E547" s="971" t="s">
        <v>3715</v>
      </c>
    </row>
    <row r="548" spans="2:6" ht="18" customHeight="1">
      <c r="B548" s="969" t="s">
        <v>2319</v>
      </c>
      <c r="C548" s="970" t="s">
        <v>17</v>
      </c>
      <c r="D548" s="970" t="s">
        <v>24</v>
      </c>
      <c r="E548" s="971" t="s">
        <v>3716</v>
      </c>
    </row>
    <row r="549" spans="2:6" ht="18" customHeight="1">
      <c r="B549" s="969" t="s">
        <v>2319</v>
      </c>
      <c r="C549" s="970" t="s">
        <v>17</v>
      </c>
      <c r="D549" s="970">
        <v>78</v>
      </c>
      <c r="E549" s="971" t="s">
        <v>3717</v>
      </c>
    </row>
    <row r="550" spans="2:6" ht="18" customHeight="1">
      <c r="B550" s="969" t="s">
        <v>2319</v>
      </c>
      <c r="C550" s="970">
        <v>99</v>
      </c>
      <c r="D550" s="970" t="s">
        <v>24</v>
      </c>
      <c r="E550" s="971" t="s">
        <v>3718</v>
      </c>
    </row>
    <row r="551" spans="2:6" ht="18" customHeight="1">
      <c r="B551" s="969" t="s">
        <v>2319</v>
      </c>
      <c r="C551" s="970">
        <v>99</v>
      </c>
      <c r="D551" s="972" t="s">
        <v>2141</v>
      </c>
      <c r="E551" s="971" t="s">
        <v>2767</v>
      </c>
    </row>
    <row r="552" spans="2:6" ht="18" customHeight="1">
      <c r="B552" s="969" t="s">
        <v>2319</v>
      </c>
      <c r="C552" s="970">
        <v>99</v>
      </c>
      <c r="D552" s="972" t="s">
        <v>1177</v>
      </c>
      <c r="E552" s="971" t="s">
        <v>2768</v>
      </c>
      <c r="F552" s="1086"/>
    </row>
    <row r="553" spans="2:6" ht="18" customHeight="1">
      <c r="B553" s="1175" t="s">
        <v>2320</v>
      </c>
      <c r="C553" s="1178" t="s">
        <v>24</v>
      </c>
      <c r="D553" s="1178" t="s">
        <v>24</v>
      </c>
      <c r="E553" s="974" t="s">
        <v>2107</v>
      </c>
    </row>
    <row r="554" spans="2:6" ht="18" customHeight="1">
      <c r="B554" s="969" t="s">
        <v>2321</v>
      </c>
      <c r="C554" s="972" t="s">
        <v>23</v>
      </c>
      <c r="D554" s="972" t="s">
        <v>24</v>
      </c>
      <c r="E554" s="971" t="s">
        <v>2719</v>
      </c>
    </row>
    <row r="555" spans="2:6" ht="18" customHeight="1">
      <c r="B555" s="969" t="s">
        <v>2321</v>
      </c>
      <c r="C555" s="972" t="s">
        <v>23</v>
      </c>
      <c r="D555" s="972" t="s">
        <v>2141</v>
      </c>
      <c r="E555" s="971" t="s">
        <v>2720</v>
      </c>
    </row>
    <row r="556" spans="2:6" ht="18" customHeight="1">
      <c r="B556" s="969" t="s">
        <v>2321</v>
      </c>
      <c r="C556" s="972" t="s">
        <v>23</v>
      </c>
      <c r="D556" s="972" t="s">
        <v>1177</v>
      </c>
      <c r="E556" s="971" t="s">
        <v>2769</v>
      </c>
    </row>
    <row r="557" spans="2:6" ht="18" customHeight="1">
      <c r="B557" s="969" t="s">
        <v>2322</v>
      </c>
      <c r="C557" s="972" t="s">
        <v>23</v>
      </c>
      <c r="D557" s="970" t="s">
        <v>24</v>
      </c>
      <c r="E557" s="971" t="s">
        <v>2722</v>
      </c>
    </row>
    <row r="558" spans="2:6" ht="18" customHeight="1">
      <c r="B558" s="969" t="s">
        <v>2322</v>
      </c>
      <c r="C558" s="972" t="s">
        <v>23</v>
      </c>
      <c r="D558" s="970">
        <v>78</v>
      </c>
      <c r="E558" s="971" t="s">
        <v>2770</v>
      </c>
    </row>
    <row r="559" spans="2:6" ht="18" customHeight="1">
      <c r="B559" s="969" t="s">
        <v>2322</v>
      </c>
      <c r="C559" s="972" t="s">
        <v>23</v>
      </c>
      <c r="D559" s="972" t="s">
        <v>1177</v>
      </c>
      <c r="E559" s="971" t="s">
        <v>2771</v>
      </c>
    </row>
    <row r="560" spans="2:6" ht="18" customHeight="1">
      <c r="B560" s="1175" t="s">
        <v>2323</v>
      </c>
      <c r="C560" s="1176" t="s">
        <v>24</v>
      </c>
      <c r="D560" s="1176" t="s">
        <v>24</v>
      </c>
      <c r="E560" s="974" t="s">
        <v>2108</v>
      </c>
    </row>
    <row r="561" spans="2:5" ht="18" customHeight="1">
      <c r="B561" s="969" t="s">
        <v>2324</v>
      </c>
      <c r="C561" s="970" t="s">
        <v>24</v>
      </c>
      <c r="D561" s="972" t="s">
        <v>24</v>
      </c>
      <c r="E561" s="971" t="s">
        <v>2772</v>
      </c>
    </row>
    <row r="562" spans="2:5" ht="18" customHeight="1">
      <c r="B562" s="969" t="s">
        <v>2324</v>
      </c>
      <c r="C562" s="970" t="s">
        <v>23</v>
      </c>
      <c r="D562" s="970" t="s">
        <v>24</v>
      </c>
      <c r="E562" s="971" t="s">
        <v>3719</v>
      </c>
    </row>
    <row r="563" spans="2:5" ht="18" customHeight="1">
      <c r="B563" s="969" t="s">
        <v>2324</v>
      </c>
      <c r="C563" s="970" t="s">
        <v>23</v>
      </c>
      <c r="D563" s="970" t="s">
        <v>1177</v>
      </c>
      <c r="E563" s="971" t="s">
        <v>4685</v>
      </c>
    </row>
    <row r="564" spans="2:5" ht="18" customHeight="1">
      <c r="B564" s="969" t="s">
        <v>2324</v>
      </c>
      <c r="C564" s="970" t="s">
        <v>18</v>
      </c>
      <c r="D564" s="972" t="s">
        <v>24</v>
      </c>
      <c r="E564" s="971" t="s">
        <v>3720</v>
      </c>
    </row>
    <row r="565" spans="2:5" ht="18" customHeight="1">
      <c r="B565" s="969" t="s">
        <v>2324</v>
      </c>
      <c r="C565" s="970" t="s">
        <v>18</v>
      </c>
      <c r="D565" s="970" t="s">
        <v>1177</v>
      </c>
      <c r="E565" s="971" t="s">
        <v>4686</v>
      </c>
    </row>
    <row r="566" spans="2:5" ht="18" customHeight="1">
      <c r="B566" s="969" t="s">
        <v>2324</v>
      </c>
      <c r="C566" s="970" t="s">
        <v>17</v>
      </c>
      <c r="D566" s="970" t="s">
        <v>24</v>
      </c>
      <c r="E566" s="971" t="s">
        <v>3721</v>
      </c>
    </row>
    <row r="567" spans="2:5" ht="18" customHeight="1">
      <c r="B567" s="969" t="s">
        <v>2324</v>
      </c>
      <c r="C567" s="970" t="s">
        <v>17</v>
      </c>
      <c r="D567" s="972" t="s">
        <v>1177</v>
      </c>
      <c r="E567" s="971" t="s">
        <v>4687</v>
      </c>
    </row>
    <row r="568" spans="2:5" ht="18" customHeight="1">
      <c r="B568" s="969" t="s">
        <v>2324</v>
      </c>
      <c r="C568" s="970" t="s">
        <v>22</v>
      </c>
      <c r="D568" s="970" t="s">
        <v>24</v>
      </c>
      <c r="E568" s="971" t="s">
        <v>3722</v>
      </c>
    </row>
    <row r="569" spans="2:5" ht="18" customHeight="1">
      <c r="B569" s="969" t="s">
        <v>2324</v>
      </c>
      <c r="C569" s="970" t="s">
        <v>22</v>
      </c>
      <c r="D569" s="972" t="s">
        <v>1177</v>
      </c>
      <c r="E569" s="971" t="s">
        <v>4688</v>
      </c>
    </row>
    <row r="570" spans="2:5" ht="18" customHeight="1">
      <c r="B570" s="969" t="s">
        <v>2324</v>
      </c>
      <c r="C570" s="970" t="s">
        <v>11</v>
      </c>
      <c r="D570" s="972" t="s">
        <v>24</v>
      </c>
      <c r="E570" s="971" t="s">
        <v>3723</v>
      </c>
    </row>
    <row r="571" spans="2:5" ht="18" customHeight="1">
      <c r="B571" s="969" t="s">
        <v>2324</v>
      </c>
      <c r="C571" s="970" t="s">
        <v>11</v>
      </c>
      <c r="D571" s="972" t="s">
        <v>1177</v>
      </c>
      <c r="E571" s="971" t="s">
        <v>4689</v>
      </c>
    </row>
    <row r="572" spans="2:5" ht="18" customHeight="1">
      <c r="B572" s="969" t="s">
        <v>2324</v>
      </c>
      <c r="C572" s="970" t="s">
        <v>10</v>
      </c>
      <c r="D572" s="970" t="s">
        <v>24</v>
      </c>
      <c r="E572" s="971" t="s">
        <v>3724</v>
      </c>
    </row>
    <row r="573" spans="2:5" ht="18" customHeight="1">
      <c r="B573" s="969" t="s">
        <v>2324</v>
      </c>
      <c r="C573" s="970" t="s">
        <v>10</v>
      </c>
      <c r="D573" s="972" t="s">
        <v>1177</v>
      </c>
      <c r="E573" s="971" t="s">
        <v>4690</v>
      </c>
    </row>
    <row r="574" spans="2:5" ht="18" customHeight="1">
      <c r="B574" s="969" t="s">
        <v>2324</v>
      </c>
      <c r="C574" s="970" t="s">
        <v>143</v>
      </c>
      <c r="D574" s="970" t="s">
        <v>24</v>
      </c>
      <c r="E574" s="971" t="s">
        <v>3725</v>
      </c>
    </row>
    <row r="575" spans="2:5" ht="18" customHeight="1">
      <c r="B575" s="969" t="s">
        <v>2324</v>
      </c>
      <c r="C575" s="970" t="s">
        <v>143</v>
      </c>
      <c r="D575" s="970" t="s">
        <v>1177</v>
      </c>
      <c r="E575" s="971" t="s">
        <v>4691</v>
      </c>
    </row>
    <row r="576" spans="2:5" ht="18" customHeight="1">
      <c r="B576" s="969" t="s">
        <v>2324</v>
      </c>
      <c r="C576" s="970" t="s">
        <v>9</v>
      </c>
      <c r="D576" s="970" t="s">
        <v>24</v>
      </c>
      <c r="E576" s="971" t="s">
        <v>3726</v>
      </c>
    </row>
    <row r="577" spans="2:5" ht="18" customHeight="1">
      <c r="B577" s="969" t="s">
        <v>2324</v>
      </c>
      <c r="C577" s="970" t="s">
        <v>9</v>
      </c>
      <c r="D577" s="970" t="s">
        <v>1177</v>
      </c>
      <c r="E577" s="971" t="s">
        <v>4692</v>
      </c>
    </row>
    <row r="578" spans="2:5" ht="18" customHeight="1">
      <c r="B578" s="969" t="s">
        <v>2324</v>
      </c>
      <c r="C578" s="970" t="s">
        <v>21</v>
      </c>
      <c r="D578" s="970" t="s">
        <v>24</v>
      </c>
      <c r="E578" s="971" t="s">
        <v>3727</v>
      </c>
    </row>
    <row r="579" spans="2:5" ht="18" customHeight="1">
      <c r="B579" s="969" t="s">
        <v>2324</v>
      </c>
      <c r="C579" s="970" t="s">
        <v>21</v>
      </c>
      <c r="D579" s="970" t="s">
        <v>1177</v>
      </c>
      <c r="E579" s="971" t="s">
        <v>4693</v>
      </c>
    </row>
    <row r="580" spans="2:5" ht="18" customHeight="1">
      <c r="B580" s="969" t="s">
        <v>2324</v>
      </c>
      <c r="C580" s="970" t="s">
        <v>20</v>
      </c>
      <c r="D580" s="970" t="s">
        <v>24</v>
      </c>
      <c r="E580" s="971" t="s">
        <v>3728</v>
      </c>
    </row>
    <row r="581" spans="2:5" ht="18" customHeight="1">
      <c r="B581" s="969" t="s">
        <v>2324</v>
      </c>
      <c r="C581" s="970" t="s">
        <v>20</v>
      </c>
      <c r="D581" s="972" t="s">
        <v>1177</v>
      </c>
      <c r="E581" s="971" t="s">
        <v>4694</v>
      </c>
    </row>
    <row r="582" spans="2:5" ht="18" customHeight="1">
      <c r="B582" s="969" t="s">
        <v>2324</v>
      </c>
      <c r="C582" s="970" t="s">
        <v>1064</v>
      </c>
      <c r="D582" s="970" t="s">
        <v>24</v>
      </c>
      <c r="E582" s="971" t="s">
        <v>3729</v>
      </c>
    </row>
    <row r="583" spans="2:5" ht="18" customHeight="1">
      <c r="B583" s="969" t="s">
        <v>2324</v>
      </c>
      <c r="C583" s="970" t="s">
        <v>1064</v>
      </c>
      <c r="D583" s="970" t="s">
        <v>1177</v>
      </c>
      <c r="E583" s="971" t="s">
        <v>4695</v>
      </c>
    </row>
    <row r="584" spans="2:5" ht="18" customHeight="1">
      <c r="B584" s="969" t="s">
        <v>2324</v>
      </c>
      <c r="C584" s="970" t="s">
        <v>1063</v>
      </c>
      <c r="D584" s="970" t="s">
        <v>24</v>
      </c>
      <c r="E584" s="971" t="s">
        <v>3730</v>
      </c>
    </row>
    <row r="585" spans="2:5" ht="18" customHeight="1">
      <c r="B585" s="969" t="s">
        <v>2324</v>
      </c>
      <c r="C585" s="970" t="s">
        <v>1063</v>
      </c>
      <c r="D585" s="970" t="s">
        <v>1177</v>
      </c>
      <c r="E585" s="971" t="s">
        <v>4696</v>
      </c>
    </row>
    <row r="586" spans="2:5" ht="18" customHeight="1">
      <c r="B586" s="969" t="s">
        <v>2324</v>
      </c>
      <c r="C586" s="970" t="s">
        <v>72</v>
      </c>
      <c r="D586" s="972" t="s">
        <v>24</v>
      </c>
      <c r="E586" s="971" t="s">
        <v>3731</v>
      </c>
    </row>
    <row r="587" spans="2:5" ht="18" customHeight="1">
      <c r="B587" s="969" t="s">
        <v>2324</v>
      </c>
      <c r="C587" s="972" t="s">
        <v>72</v>
      </c>
      <c r="D587" s="972" t="s">
        <v>1177</v>
      </c>
      <c r="E587" s="971" t="s">
        <v>4697</v>
      </c>
    </row>
    <row r="588" spans="2:5" ht="18" customHeight="1">
      <c r="B588" s="969" t="s">
        <v>2324</v>
      </c>
      <c r="C588" s="970" t="s">
        <v>71</v>
      </c>
      <c r="D588" s="970" t="s">
        <v>24</v>
      </c>
      <c r="E588" s="971" t="s">
        <v>3732</v>
      </c>
    </row>
    <row r="589" spans="2:5" ht="18" customHeight="1">
      <c r="B589" s="969" t="s">
        <v>2324</v>
      </c>
      <c r="C589" s="970" t="s">
        <v>71</v>
      </c>
      <c r="D589" s="972" t="s">
        <v>1177</v>
      </c>
      <c r="E589" s="971" t="s">
        <v>4698</v>
      </c>
    </row>
    <row r="590" spans="2:5" ht="18" customHeight="1">
      <c r="B590" s="969" t="s">
        <v>2324</v>
      </c>
      <c r="C590" s="970" t="s">
        <v>69</v>
      </c>
      <c r="D590" s="970" t="s">
        <v>24</v>
      </c>
      <c r="E590" s="971" t="s">
        <v>3733</v>
      </c>
    </row>
    <row r="591" spans="2:5" ht="18" customHeight="1">
      <c r="B591" s="969" t="s">
        <v>2324</v>
      </c>
      <c r="C591" s="970" t="s">
        <v>69</v>
      </c>
      <c r="D591" s="970" t="s">
        <v>1177</v>
      </c>
      <c r="E591" s="971" t="s">
        <v>4699</v>
      </c>
    </row>
    <row r="592" spans="2:5" ht="18" customHeight="1">
      <c r="B592" s="969" t="s">
        <v>2324</v>
      </c>
      <c r="C592" s="970" t="s">
        <v>1058</v>
      </c>
      <c r="D592" s="972" t="s">
        <v>24</v>
      </c>
      <c r="E592" s="971" t="s">
        <v>3734</v>
      </c>
    </row>
    <row r="593" spans="2:5" ht="18" customHeight="1">
      <c r="B593" s="969" t="s">
        <v>2324</v>
      </c>
      <c r="C593" s="970" t="s">
        <v>1058</v>
      </c>
      <c r="D593" s="972" t="s">
        <v>1177</v>
      </c>
      <c r="E593" s="971" t="s">
        <v>4700</v>
      </c>
    </row>
    <row r="594" spans="2:5" ht="18" customHeight="1">
      <c r="B594" s="969" t="s">
        <v>2324</v>
      </c>
      <c r="C594" s="970" t="s">
        <v>1177</v>
      </c>
      <c r="D594" s="970" t="s">
        <v>24</v>
      </c>
      <c r="E594" s="971" t="s">
        <v>3735</v>
      </c>
    </row>
    <row r="595" spans="2:5" ht="18" customHeight="1">
      <c r="B595" s="969" t="s">
        <v>2324</v>
      </c>
      <c r="C595" s="970" t="s">
        <v>1177</v>
      </c>
      <c r="D595" s="972">
        <v>78</v>
      </c>
      <c r="E595" s="971" t="s">
        <v>4701</v>
      </c>
    </row>
    <row r="596" spans="2:5" ht="18" customHeight="1">
      <c r="B596" s="969" t="s">
        <v>2324</v>
      </c>
      <c r="C596" s="972" t="s">
        <v>1177</v>
      </c>
      <c r="D596" s="972" t="s">
        <v>1177</v>
      </c>
      <c r="E596" s="971" t="s">
        <v>4702</v>
      </c>
    </row>
    <row r="597" spans="2:5" ht="18" customHeight="1">
      <c r="B597" s="969" t="s">
        <v>3736</v>
      </c>
      <c r="C597" s="970" t="s">
        <v>23</v>
      </c>
      <c r="D597" s="970" t="s">
        <v>24</v>
      </c>
      <c r="E597" s="971" t="s">
        <v>3737</v>
      </c>
    </row>
    <row r="598" spans="2:5" ht="18" customHeight="1">
      <c r="B598" s="969" t="s">
        <v>3736</v>
      </c>
      <c r="C598" s="970" t="s">
        <v>23</v>
      </c>
      <c r="D598" s="972">
        <v>78</v>
      </c>
      <c r="E598" s="971" t="s">
        <v>3738</v>
      </c>
    </row>
    <row r="599" spans="2:5" ht="18" customHeight="1">
      <c r="B599" s="969" t="s">
        <v>3736</v>
      </c>
      <c r="C599" s="970" t="s">
        <v>23</v>
      </c>
      <c r="D599" s="970" t="s">
        <v>1177</v>
      </c>
      <c r="E599" s="971" t="s">
        <v>3739</v>
      </c>
    </row>
    <row r="600" spans="2:5" ht="18" customHeight="1">
      <c r="B600" s="969" t="s">
        <v>3740</v>
      </c>
      <c r="C600" s="970" t="s">
        <v>23</v>
      </c>
      <c r="D600" s="970" t="s">
        <v>24</v>
      </c>
      <c r="E600" s="971" t="s">
        <v>3741</v>
      </c>
    </row>
    <row r="601" spans="2:5" ht="18" customHeight="1">
      <c r="B601" s="969" t="s">
        <v>3740</v>
      </c>
      <c r="C601" s="970" t="s">
        <v>23</v>
      </c>
      <c r="D601" s="972" t="s">
        <v>1177</v>
      </c>
      <c r="E601" s="971" t="s">
        <v>3742</v>
      </c>
    </row>
    <row r="602" spans="2:5" ht="18" customHeight="1">
      <c r="B602" s="969" t="s">
        <v>3743</v>
      </c>
      <c r="C602" s="972" t="s">
        <v>23</v>
      </c>
      <c r="D602" s="972" t="s">
        <v>24</v>
      </c>
      <c r="E602" s="971" t="s">
        <v>4703</v>
      </c>
    </row>
    <row r="603" spans="2:5" ht="18" customHeight="1">
      <c r="B603" s="969" t="s">
        <v>3743</v>
      </c>
      <c r="C603" s="970" t="s">
        <v>23</v>
      </c>
      <c r="D603" s="970" t="s">
        <v>1177</v>
      </c>
      <c r="E603" s="971" t="s">
        <v>3744</v>
      </c>
    </row>
    <row r="604" spans="2:5" ht="18" customHeight="1">
      <c r="B604" s="969" t="s">
        <v>2325</v>
      </c>
      <c r="C604" s="970" t="s">
        <v>23</v>
      </c>
      <c r="D604" s="970" t="s">
        <v>24</v>
      </c>
      <c r="E604" s="971" t="s">
        <v>3745</v>
      </c>
    </row>
    <row r="605" spans="2:5" ht="18" customHeight="1">
      <c r="B605" s="969" t="s">
        <v>2325</v>
      </c>
      <c r="C605" s="972" t="s">
        <v>23</v>
      </c>
      <c r="D605" s="972">
        <v>78</v>
      </c>
      <c r="E605" s="971" t="s">
        <v>2773</v>
      </c>
    </row>
    <row r="606" spans="2:5" ht="18" customHeight="1">
      <c r="B606" s="969" t="s">
        <v>2325</v>
      </c>
      <c r="C606" s="970" t="s">
        <v>23</v>
      </c>
      <c r="D606" s="970" t="s">
        <v>1177</v>
      </c>
      <c r="E606" s="971" t="s">
        <v>2774</v>
      </c>
    </row>
    <row r="607" spans="2:5" ht="18" customHeight="1">
      <c r="B607" s="969" t="s">
        <v>2109</v>
      </c>
      <c r="C607" s="970" t="s">
        <v>23</v>
      </c>
      <c r="D607" s="972" t="s">
        <v>24</v>
      </c>
      <c r="E607" s="971" t="s">
        <v>2130</v>
      </c>
    </row>
    <row r="608" spans="2:5" ht="18" customHeight="1">
      <c r="B608" s="969" t="s">
        <v>2109</v>
      </c>
      <c r="C608" s="972" t="s">
        <v>23</v>
      </c>
      <c r="D608" s="972" t="s">
        <v>2141</v>
      </c>
      <c r="E608" s="971" t="s">
        <v>4704</v>
      </c>
    </row>
    <row r="609" spans="2:5" ht="18" customHeight="1">
      <c r="B609" s="969" t="s">
        <v>2109</v>
      </c>
      <c r="C609" s="970" t="s">
        <v>23</v>
      </c>
      <c r="D609" s="970" t="s">
        <v>1177</v>
      </c>
      <c r="E609" s="971" t="s">
        <v>4705</v>
      </c>
    </row>
    <row r="610" spans="2:5" ht="18" customHeight="1">
      <c r="B610" s="969" t="s">
        <v>2110</v>
      </c>
      <c r="C610" s="970" t="s">
        <v>23</v>
      </c>
      <c r="D610" s="970" t="s">
        <v>24</v>
      </c>
      <c r="E610" s="971" t="s">
        <v>2111</v>
      </c>
    </row>
    <row r="611" spans="2:5" ht="18" customHeight="1">
      <c r="B611" s="969" t="s">
        <v>2110</v>
      </c>
      <c r="C611" s="972" t="s">
        <v>23</v>
      </c>
      <c r="D611" s="972">
        <v>78</v>
      </c>
      <c r="E611" s="971" t="s">
        <v>4706</v>
      </c>
    </row>
    <row r="612" spans="2:5" ht="18" customHeight="1">
      <c r="B612" s="969" t="s">
        <v>2110</v>
      </c>
      <c r="C612" s="970" t="s">
        <v>23</v>
      </c>
      <c r="D612" s="970" t="s">
        <v>2499</v>
      </c>
      <c r="E612" s="971" t="s">
        <v>4707</v>
      </c>
    </row>
    <row r="613" spans="2:5" ht="18" customHeight="1">
      <c r="B613" s="969" t="s">
        <v>2110</v>
      </c>
      <c r="C613" s="972" t="s">
        <v>23</v>
      </c>
      <c r="D613" s="972" t="s">
        <v>1177</v>
      </c>
      <c r="E613" s="971" t="s">
        <v>4671</v>
      </c>
    </row>
    <row r="614" spans="2:5" ht="18" customHeight="1">
      <c r="B614" s="969" t="s">
        <v>3746</v>
      </c>
      <c r="C614" s="972" t="s">
        <v>23</v>
      </c>
      <c r="D614" s="972" t="s">
        <v>24</v>
      </c>
      <c r="E614" s="971" t="s">
        <v>3747</v>
      </c>
    </row>
    <row r="615" spans="2:5" ht="18" customHeight="1">
      <c r="B615" s="969" t="s">
        <v>3746</v>
      </c>
      <c r="C615" s="970" t="s">
        <v>23</v>
      </c>
      <c r="D615" s="970" t="s">
        <v>2141</v>
      </c>
      <c r="E615" s="971" t="s">
        <v>4708</v>
      </c>
    </row>
    <row r="616" spans="2:5" ht="18" customHeight="1">
      <c r="B616" s="969" t="s">
        <v>3746</v>
      </c>
      <c r="C616" s="970" t="s">
        <v>23</v>
      </c>
      <c r="D616" s="970">
        <v>99</v>
      </c>
      <c r="E616" s="971" t="s">
        <v>4709</v>
      </c>
    </row>
    <row r="617" spans="2:5" ht="18" customHeight="1">
      <c r="B617" s="969" t="s">
        <v>2112</v>
      </c>
      <c r="C617" s="970" t="s">
        <v>23</v>
      </c>
      <c r="D617" s="970" t="s">
        <v>24</v>
      </c>
      <c r="E617" s="971" t="s">
        <v>3748</v>
      </c>
    </row>
    <row r="618" spans="2:5" ht="18" customHeight="1">
      <c r="B618" s="969" t="s">
        <v>2112</v>
      </c>
      <c r="C618" s="972" t="s">
        <v>23</v>
      </c>
      <c r="D618" s="972">
        <v>78</v>
      </c>
      <c r="E618" s="973" t="s">
        <v>4710</v>
      </c>
    </row>
    <row r="619" spans="2:5" ht="18" customHeight="1">
      <c r="B619" s="969" t="s">
        <v>2112</v>
      </c>
      <c r="C619" s="972" t="s">
        <v>23</v>
      </c>
      <c r="D619" s="972" t="s">
        <v>1177</v>
      </c>
      <c r="E619" s="973" t="s">
        <v>4711</v>
      </c>
    </row>
    <row r="620" spans="2:5" ht="18" customHeight="1">
      <c r="B620" s="969" t="s">
        <v>2113</v>
      </c>
      <c r="C620" s="972" t="s">
        <v>23</v>
      </c>
      <c r="D620" s="970" t="s">
        <v>24</v>
      </c>
      <c r="E620" s="971" t="s">
        <v>3749</v>
      </c>
    </row>
    <row r="621" spans="2:5" ht="18" customHeight="1">
      <c r="B621" s="969" t="s">
        <v>2113</v>
      </c>
      <c r="C621" s="972" t="s">
        <v>23</v>
      </c>
      <c r="D621" s="972">
        <v>78</v>
      </c>
      <c r="E621" s="971" t="s">
        <v>4712</v>
      </c>
    </row>
    <row r="622" spans="2:5" ht="18" customHeight="1">
      <c r="B622" s="969" t="s">
        <v>2113</v>
      </c>
      <c r="C622" s="972" t="s">
        <v>23</v>
      </c>
      <c r="D622" s="972" t="s">
        <v>1177</v>
      </c>
      <c r="E622" s="971" t="s">
        <v>4713</v>
      </c>
    </row>
    <row r="623" spans="2:5" ht="18" customHeight="1">
      <c r="B623" s="969" t="s">
        <v>2114</v>
      </c>
      <c r="C623" s="972" t="s">
        <v>23</v>
      </c>
      <c r="D623" s="972" t="s">
        <v>24</v>
      </c>
      <c r="E623" s="971" t="s">
        <v>3750</v>
      </c>
    </row>
    <row r="624" spans="2:5" ht="18" customHeight="1">
      <c r="B624" s="969" t="s">
        <v>2114</v>
      </c>
      <c r="C624" s="970" t="s">
        <v>23</v>
      </c>
      <c r="D624" s="970" t="s">
        <v>2141</v>
      </c>
      <c r="E624" s="977" t="s">
        <v>4714</v>
      </c>
    </row>
    <row r="625" spans="2:5" ht="18" customHeight="1">
      <c r="B625" s="969" t="s">
        <v>2114</v>
      </c>
      <c r="C625" s="970" t="s">
        <v>23</v>
      </c>
      <c r="D625" s="970" t="s">
        <v>1177</v>
      </c>
      <c r="E625" s="971" t="s">
        <v>4715</v>
      </c>
    </row>
    <row r="626" spans="2:5" ht="18" customHeight="1">
      <c r="B626" s="1175" t="s">
        <v>2326</v>
      </c>
      <c r="C626" s="1176" t="s">
        <v>24</v>
      </c>
      <c r="D626" s="1176" t="s">
        <v>24</v>
      </c>
      <c r="E626" s="974" t="s">
        <v>2115</v>
      </c>
    </row>
    <row r="627" spans="2:5" ht="18" customHeight="1">
      <c r="B627" s="969" t="s">
        <v>2327</v>
      </c>
      <c r="C627" s="972" t="s">
        <v>23</v>
      </c>
      <c r="D627" s="972" t="s">
        <v>24</v>
      </c>
      <c r="E627" s="971" t="s">
        <v>2775</v>
      </c>
    </row>
    <row r="628" spans="2:5" ht="18" customHeight="1">
      <c r="B628" s="969" t="s">
        <v>2327</v>
      </c>
      <c r="C628" s="970" t="s">
        <v>23</v>
      </c>
      <c r="D628" s="970">
        <v>78</v>
      </c>
      <c r="E628" s="971" t="s">
        <v>2776</v>
      </c>
    </row>
    <row r="629" spans="2:5" ht="18" customHeight="1">
      <c r="B629" s="969" t="s">
        <v>2327</v>
      </c>
      <c r="C629" s="970" t="s">
        <v>23</v>
      </c>
      <c r="D629" s="972">
        <v>99</v>
      </c>
      <c r="E629" s="971" t="s">
        <v>2777</v>
      </c>
    </row>
    <row r="630" spans="2:5" ht="18" customHeight="1">
      <c r="B630" s="969" t="s">
        <v>2328</v>
      </c>
      <c r="C630" s="970" t="s">
        <v>23</v>
      </c>
      <c r="D630" s="970" t="s">
        <v>24</v>
      </c>
      <c r="E630" s="971" t="s">
        <v>2778</v>
      </c>
    </row>
    <row r="631" spans="2:5" ht="18" customHeight="1">
      <c r="B631" s="969" t="s">
        <v>2328</v>
      </c>
      <c r="C631" s="970" t="s">
        <v>23</v>
      </c>
      <c r="D631" s="970">
        <v>78</v>
      </c>
      <c r="E631" s="971" t="s">
        <v>2779</v>
      </c>
    </row>
    <row r="632" spans="2:5" ht="18" customHeight="1">
      <c r="B632" s="978" t="s">
        <v>2328</v>
      </c>
      <c r="C632" s="970" t="s">
        <v>23</v>
      </c>
      <c r="D632" s="972">
        <v>99</v>
      </c>
      <c r="E632" s="971" t="s">
        <v>2780</v>
      </c>
    </row>
    <row r="633" spans="2:5" ht="18" customHeight="1">
      <c r="B633" s="1175" t="s">
        <v>2329</v>
      </c>
      <c r="C633" s="1176" t="s">
        <v>24</v>
      </c>
      <c r="D633" s="1176" t="s">
        <v>24</v>
      </c>
      <c r="E633" s="974" t="s">
        <v>2116</v>
      </c>
    </row>
    <row r="634" spans="2:5" ht="18" customHeight="1">
      <c r="B634" s="969" t="s">
        <v>2330</v>
      </c>
      <c r="C634" s="970" t="s">
        <v>24</v>
      </c>
      <c r="D634" s="970" t="s">
        <v>24</v>
      </c>
      <c r="E634" s="971" t="s">
        <v>2781</v>
      </c>
    </row>
    <row r="635" spans="2:5" ht="18" customHeight="1">
      <c r="B635" s="969" t="s">
        <v>2330</v>
      </c>
      <c r="C635" s="970" t="s">
        <v>23</v>
      </c>
      <c r="D635" s="972" t="s">
        <v>24</v>
      </c>
      <c r="E635" s="971" t="s">
        <v>3751</v>
      </c>
    </row>
    <row r="636" spans="2:5" ht="18" customHeight="1">
      <c r="B636" s="969" t="s">
        <v>2330</v>
      </c>
      <c r="C636" s="970" t="s">
        <v>23</v>
      </c>
      <c r="D636" s="972">
        <v>78</v>
      </c>
      <c r="E636" s="971" t="s">
        <v>4716</v>
      </c>
    </row>
    <row r="637" spans="2:5" ht="18" customHeight="1">
      <c r="B637" s="969" t="s">
        <v>2330</v>
      </c>
      <c r="C637" s="970" t="s">
        <v>23</v>
      </c>
      <c r="D637" s="972" t="s">
        <v>1177</v>
      </c>
      <c r="E637" s="971" t="s">
        <v>4717</v>
      </c>
    </row>
    <row r="638" spans="2:5" ht="18" customHeight="1">
      <c r="B638" s="969" t="s">
        <v>2330</v>
      </c>
      <c r="C638" s="970" t="s">
        <v>1177</v>
      </c>
      <c r="D638" s="972" t="s">
        <v>24</v>
      </c>
      <c r="E638" s="971" t="s">
        <v>3752</v>
      </c>
    </row>
    <row r="639" spans="2:5" ht="18" customHeight="1">
      <c r="B639" s="969" t="s">
        <v>2330</v>
      </c>
      <c r="C639" s="970" t="s">
        <v>1177</v>
      </c>
      <c r="D639" s="972">
        <v>78</v>
      </c>
      <c r="E639" s="971" t="s">
        <v>3753</v>
      </c>
    </row>
    <row r="640" spans="2:5" ht="18" customHeight="1">
      <c r="B640" s="969" t="s">
        <v>2330</v>
      </c>
      <c r="C640" s="970" t="s">
        <v>1177</v>
      </c>
      <c r="D640" s="972" t="s">
        <v>1177</v>
      </c>
      <c r="E640" s="971" t="s">
        <v>3754</v>
      </c>
    </row>
    <row r="641" spans="2:5" ht="18" customHeight="1">
      <c r="B641" s="969" t="s">
        <v>2331</v>
      </c>
      <c r="C641" s="970" t="s">
        <v>23</v>
      </c>
      <c r="D641" s="972" t="s">
        <v>24</v>
      </c>
      <c r="E641" s="971" t="s">
        <v>2775</v>
      </c>
    </row>
    <row r="642" spans="2:5" ht="18" customHeight="1">
      <c r="B642" s="969" t="s">
        <v>2331</v>
      </c>
      <c r="C642" s="970" t="s">
        <v>23</v>
      </c>
      <c r="D642" s="970">
        <v>78</v>
      </c>
      <c r="E642" s="971" t="s">
        <v>2776</v>
      </c>
    </row>
    <row r="643" spans="2:5" ht="18" customHeight="1">
      <c r="B643" s="969" t="s">
        <v>2331</v>
      </c>
      <c r="C643" s="972" t="s">
        <v>23</v>
      </c>
      <c r="D643" s="970">
        <v>99</v>
      </c>
      <c r="E643" s="971" t="s">
        <v>2777</v>
      </c>
    </row>
    <row r="644" spans="2:5" ht="18" customHeight="1">
      <c r="B644" s="969" t="s">
        <v>2332</v>
      </c>
      <c r="C644" s="970" t="s">
        <v>23</v>
      </c>
      <c r="D644" s="972" t="s">
        <v>24</v>
      </c>
      <c r="E644" s="971" t="s">
        <v>2778</v>
      </c>
    </row>
    <row r="645" spans="2:5" ht="18" customHeight="1">
      <c r="B645" s="969" t="s">
        <v>2332</v>
      </c>
      <c r="C645" s="970" t="s">
        <v>23</v>
      </c>
      <c r="D645" s="970">
        <v>99</v>
      </c>
      <c r="E645" s="971" t="s">
        <v>2783</v>
      </c>
    </row>
    <row r="646" spans="2:5" ht="18" customHeight="1">
      <c r="B646" s="1175" t="s">
        <v>2333</v>
      </c>
      <c r="C646" s="1176" t="s">
        <v>24</v>
      </c>
      <c r="D646" s="1178" t="s">
        <v>24</v>
      </c>
      <c r="E646" s="974" t="s">
        <v>2117</v>
      </c>
    </row>
    <row r="647" spans="2:5" ht="18" customHeight="1">
      <c r="B647" s="969" t="s">
        <v>2334</v>
      </c>
      <c r="C647" s="970" t="s">
        <v>24</v>
      </c>
      <c r="D647" s="972" t="s">
        <v>24</v>
      </c>
      <c r="E647" s="971" t="s">
        <v>2940</v>
      </c>
    </row>
    <row r="648" spans="2:5" ht="18" customHeight="1">
      <c r="B648" s="969" t="s">
        <v>2334</v>
      </c>
      <c r="C648" s="970" t="s">
        <v>23</v>
      </c>
      <c r="D648" s="972" t="s">
        <v>24</v>
      </c>
      <c r="E648" s="971" t="s">
        <v>3755</v>
      </c>
    </row>
    <row r="649" spans="2:5" ht="18" customHeight="1">
      <c r="B649" s="969" t="s">
        <v>2334</v>
      </c>
      <c r="C649" s="970" t="s">
        <v>23</v>
      </c>
      <c r="D649" s="970" t="s">
        <v>2141</v>
      </c>
      <c r="E649" s="971" t="s">
        <v>3756</v>
      </c>
    </row>
    <row r="650" spans="2:5" ht="18" customHeight="1">
      <c r="B650" s="969" t="s">
        <v>2334</v>
      </c>
      <c r="C650" s="970" t="s">
        <v>23</v>
      </c>
      <c r="D650" s="970" t="s">
        <v>1177</v>
      </c>
      <c r="E650" s="971" t="s">
        <v>4718</v>
      </c>
    </row>
    <row r="651" spans="2:5" ht="18" customHeight="1">
      <c r="B651" s="969" t="s">
        <v>2334</v>
      </c>
      <c r="C651" s="970" t="s">
        <v>1177</v>
      </c>
      <c r="D651" s="972" t="s">
        <v>24</v>
      </c>
      <c r="E651" s="971" t="s">
        <v>4719</v>
      </c>
    </row>
    <row r="652" spans="2:5" ht="18" customHeight="1">
      <c r="B652" s="969" t="s">
        <v>2334</v>
      </c>
      <c r="C652" s="972" t="s">
        <v>1177</v>
      </c>
      <c r="D652" s="970" t="s">
        <v>2141</v>
      </c>
      <c r="E652" s="971" t="s">
        <v>3757</v>
      </c>
    </row>
    <row r="653" spans="2:5" ht="18" customHeight="1">
      <c r="B653" s="969" t="s">
        <v>2334</v>
      </c>
      <c r="C653" s="972" t="s">
        <v>1177</v>
      </c>
      <c r="D653" s="970" t="s">
        <v>1177</v>
      </c>
      <c r="E653" s="971" t="s">
        <v>3758</v>
      </c>
    </row>
    <row r="654" spans="2:5" ht="18" customHeight="1">
      <c r="B654" s="969" t="s">
        <v>2335</v>
      </c>
      <c r="C654" s="972" t="s">
        <v>23</v>
      </c>
      <c r="D654" s="970" t="s">
        <v>24</v>
      </c>
      <c r="E654" s="971" t="s">
        <v>2942</v>
      </c>
    </row>
    <row r="655" spans="2:5" ht="18" customHeight="1">
      <c r="B655" s="969" t="s">
        <v>2335</v>
      </c>
      <c r="C655" s="972" t="s">
        <v>23</v>
      </c>
      <c r="D655" s="972" t="s">
        <v>2141</v>
      </c>
      <c r="E655" s="971" t="s">
        <v>2785</v>
      </c>
    </row>
    <row r="656" spans="2:5" ht="18" customHeight="1">
      <c r="B656" s="969" t="s">
        <v>2336</v>
      </c>
      <c r="C656" s="970" t="s">
        <v>23</v>
      </c>
      <c r="D656" s="970" t="s">
        <v>24</v>
      </c>
      <c r="E656" s="971" t="s">
        <v>3759</v>
      </c>
    </row>
    <row r="657" spans="2:5" ht="18" customHeight="1">
      <c r="B657" s="969" t="s">
        <v>2336</v>
      </c>
      <c r="C657" s="970" t="s">
        <v>23</v>
      </c>
      <c r="D657" s="970">
        <v>78</v>
      </c>
      <c r="E657" s="971" t="s">
        <v>2786</v>
      </c>
    </row>
    <row r="658" spans="2:5" ht="18" customHeight="1">
      <c r="B658" s="969" t="s">
        <v>2336</v>
      </c>
      <c r="C658" s="970" t="s">
        <v>23</v>
      </c>
      <c r="D658" s="972" t="s">
        <v>1177</v>
      </c>
      <c r="E658" s="971" t="s">
        <v>2787</v>
      </c>
    </row>
    <row r="659" spans="2:5" ht="18" customHeight="1">
      <c r="B659" s="969" t="s">
        <v>2337</v>
      </c>
      <c r="C659" s="970" t="s">
        <v>24</v>
      </c>
      <c r="D659" s="970" t="s">
        <v>24</v>
      </c>
      <c r="E659" s="971" t="s">
        <v>2788</v>
      </c>
    </row>
    <row r="660" spans="2:5" ht="18" customHeight="1">
      <c r="B660" s="969" t="s">
        <v>2337</v>
      </c>
      <c r="C660" s="970" t="s">
        <v>23</v>
      </c>
      <c r="D660" s="970" t="s">
        <v>24</v>
      </c>
      <c r="E660" s="971" t="s">
        <v>3760</v>
      </c>
    </row>
    <row r="661" spans="2:5" ht="18" customHeight="1">
      <c r="B661" s="969" t="s">
        <v>2337</v>
      </c>
      <c r="C661" s="970" t="s">
        <v>23</v>
      </c>
      <c r="D661" s="970">
        <v>78</v>
      </c>
      <c r="E661" s="971" t="s">
        <v>3761</v>
      </c>
    </row>
    <row r="662" spans="2:5" ht="18" customHeight="1">
      <c r="B662" s="969" t="s">
        <v>2337</v>
      </c>
      <c r="C662" s="970" t="s">
        <v>23</v>
      </c>
      <c r="D662" s="970" t="s">
        <v>1177</v>
      </c>
      <c r="E662" s="971" t="s">
        <v>4720</v>
      </c>
    </row>
    <row r="663" spans="2:5" ht="18" customHeight="1">
      <c r="B663" s="969" t="s">
        <v>2337</v>
      </c>
      <c r="C663" s="972" t="s">
        <v>1177</v>
      </c>
      <c r="D663" s="972" t="s">
        <v>24</v>
      </c>
      <c r="E663" s="971" t="s">
        <v>3762</v>
      </c>
    </row>
    <row r="664" spans="2:5" ht="18" customHeight="1">
      <c r="B664" s="969" t="s">
        <v>2337</v>
      </c>
      <c r="C664" s="970" t="s">
        <v>1177</v>
      </c>
      <c r="D664" s="972">
        <v>78</v>
      </c>
      <c r="E664" s="971" t="s">
        <v>3763</v>
      </c>
    </row>
    <row r="665" spans="2:5" ht="18" customHeight="1">
      <c r="B665" s="969" t="s">
        <v>2337</v>
      </c>
      <c r="C665" s="970" t="s">
        <v>1177</v>
      </c>
      <c r="D665" s="972" t="s">
        <v>1177</v>
      </c>
      <c r="E665" s="971" t="s">
        <v>3764</v>
      </c>
    </row>
    <row r="666" spans="2:5" ht="18" customHeight="1">
      <c r="B666" s="1175" t="s">
        <v>2338</v>
      </c>
      <c r="C666" s="1178" t="s">
        <v>24</v>
      </c>
      <c r="D666" s="1178" t="s">
        <v>24</v>
      </c>
      <c r="E666" s="974" t="s">
        <v>2118</v>
      </c>
    </row>
    <row r="667" spans="2:5" ht="18" customHeight="1">
      <c r="B667" s="969" t="s">
        <v>2339</v>
      </c>
      <c r="C667" s="970" t="s">
        <v>23</v>
      </c>
      <c r="D667" s="970" t="s">
        <v>24</v>
      </c>
      <c r="E667" s="971" t="s">
        <v>169</v>
      </c>
    </row>
    <row r="668" spans="2:5" ht="18" customHeight="1">
      <c r="B668" s="969" t="s">
        <v>2339</v>
      </c>
      <c r="C668" s="970" t="s">
        <v>23</v>
      </c>
      <c r="D668" s="972">
        <v>78</v>
      </c>
      <c r="E668" s="971" t="s">
        <v>2789</v>
      </c>
    </row>
    <row r="669" spans="2:5" ht="18" customHeight="1">
      <c r="B669" s="969" t="s">
        <v>2339</v>
      </c>
      <c r="C669" s="972" t="s">
        <v>23</v>
      </c>
      <c r="D669" s="972" t="s">
        <v>1177</v>
      </c>
      <c r="E669" s="971" t="s">
        <v>2790</v>
      </c>
    </row>
    <row r="670" spans="2:5" ht="18" customHeight="1">
      <c r="B670" s="1175" t="s">
        <v>2340</v>
      </c>
      <c r="C670" s="1176" t="s">
        <v>24</v>
      </c>
      <c r="D670" s="1176" t="s">
        <v>24</v>
      </c>
      <c r="E670" s="974" t="s">
        <v>2119</v>
      </c>
    </row>
    <row r="671" spans="2:5" ht="18" customHeight="1">
      <c r="B671" s="969" t="s">
        <v>2341</v>
      </c>
      <c r="C671" s="972" t="s">
        <v>24</v>
      </c>
      <c r="D671" s="972" t="s">
        <v>24</v>
      </c>
      <c r="E671" s="971" t="s">
        <v>2125</v>
      </c>
    </row>
    <row r="672" spans="2:5" ht="18" customHeight="1">
      <c r="B672" s="969" t="s">
        <v>2341</v>
      </c>
      <c r="C672" s="970" t="s">
        <v>23</v>
      </c>
      <c r="D672" s="972" t="s">
        <v>24</v>
      </c>
      <c r="E672" s="971" t="s">
        <v>2791</v>
      </c>
    </row>
    <row r="673" spans="2:5" ht="18" customHeight="1">
      <c r="B673" s="969" t="s">
        <v>2341</v>
      </c>
      <c r="C673" s="970" t="s">
        <v>23</v>
      </c>
      <c r="D673" s="970">
        <v>78</v>
      </c>
      <c r="E673" s="971" t="s">
        <v>3765</v>
      </c>
    </row>
    <row r="674" spans="2:5" ht="18" customHeight="1">
      <c r="B674" s="969" t="s">
        <v>2341</v>
      </c>
      <c r="C674" s="970">
        <v>99</v>
      </c>
      <c r="D674" s="972" t="s">
        <v>24</v>
      </c>
      <c r="E674" s="971" t="s">
        <v>1540</v>
      </c>
    </row>
    <row r="675" spans="2:5" ht="18" customHeight="1">
      <c r="B675" s="969" t="s">
        <v>2341</v>
      </c>
      <c r="C675" s="972">
        <v>99</v>
      </c>
      <c r="D675" s="972">
        <v>78</v>
      </c>
      <c r="E675" s="971" t="s">
        <v>3766</v>
      </c>
    </row>
    <row r="676" spans="2:5" ht="18" customHeight="1">
      <c r="B676" s="969" t="s">
        <v>2341</v>
      </c>
      <c r="C676" s="970" t="s">
        <v>1177</v>
      </c>
      <c r="D676" s="970" t="s">
        <v>1177</v>
      </c>
      <c r="E676" s="971" t="s">
        <v>3767</v>
      </c>
    </row>
    <row r="677" spans="2:5" ht="18" customHeight="1">
      <c r="B677" s="1175" t="s">
        <v>2342</v>
      </c>
      <c r="C677" s="1176" t="s">
        <v>24</v>
      </c>
      <c r="D677" s="1178" t="s">
        <v>24</v>
      </c>
      <c r="E677" s="974" t="s">
        <v>2120</v>
      </c>
    </row>
    <row r="678" spans="2:5" ht="18" customHeight="1">
      <c r="B678" s="969" t="s">
        <v>2343</v>
      </c>
      <c r="C678" s="970" t="s">
        <v>24</v>
      </c>
      <c r="D678" s="972" t="s">
        <v>24</v>
      </c>
      <c r="E678" s="971" t="s">
        <v>3699</v>
      </c>
    </row>
    <row r="679" spans="2:5" ht="18" customHeight="1">
      <c r="B679" s="969" t="s">
        <v>2343</v>
      </c>
      <c r="C679" s="970" t="s">
        <v>23</v>
      </c>
      <c r="D679" s="972" t="s">
        <v>24</v>
      </c>
      <c r="E679" s="976" t="s">
        <v>3768</v>
      </c>
    </row>
    <row r="680" spans="2:5" ht="18" customHeight="1">
      <c r="B680" s="969" t="s">
        <v>2343</v>
      </c>
      <c r="C680" s="970" t="s">
        <v>23</v>
      </c>
      <c r="D680" s="970">
        <v>78</v>
      </c>
      <c r="E680" s="971" t="s">
        <v>2792</v>
      </c>
    </row>
    <row r="681" spans="2:5" ht="18" customHeight="1">
      <c r="B681" s="969" t="s">
        <v>2343</v>
      </c>
      <c r="C681" s="970" t="s">
        <v>23</v>
      </c>
      <c r="D681" s="972" t="s">
        <v>1177</v>
      </c>
      <c r="E681" s="971" t="s">
        <v>2793</v>
      </c>
    </row>
    <row r="682" spans="2:5" ht="18" customHeight="1">
      <c r="B682" s="969" t="s">
        <v>2343</v>
      </c>
      <c r="C682" s="970" t="s">
        <v>18</v>
      </c>
      <c r="D682" s="972" t="s">
        <v>24</v>
      </c>
      <c r="E682" s="971" t="s">
        <v>182</v>
      </c>
    </row>
    <row r="683" spans="2:5" ht="18" customHeight="1">
      <c r="B683" s="969" t="s">
        <v>2343</v>
      </c>
      <c r="C683" s="970" t="s">
        <v>18</v>
      </c>
      <c r="D683" s="970" t="s">
        <v>2141</v>
      </c>
      <c r="E683" s="971" t="s">
        <v>4721</v>
      </c>
    </row>
    <row r="684" spans="2:5" ht="18" customHeight="1">
      <c r="B684" s="969" t="s">
        <v>2343</v>
      </c>
      <c r="C684" s="970" t="s">
        <v>18</v>
      </c>
      <c r="D684" s="972" t="s">
        <v>1177</v>
      </c>
      <c r="E684" s="971" t="s">
        <v>4722</v>
      </c>
    </row>
    <row r="685" spans="2:5" ht="18" customHeight="1">
      <c r="B685" s="969" t="s">
        <v>2343</v>
      </c>
      <c r="C685" s="972" t="s">
        <v>17</v>
      </c>
      <c r="D685" s="972" t="s">
        <v>24</v>
      </c>
      <c r="E685" s="971" t="s">
        <v>183</v>
      </c>
    </row>
    <row r="686" spans="2:5" ht="18" customHeight="1">
      <c r="B686" s="969" t="s">
        <v>2343</v>
      </c>
      <c r="C686" s="970" t="s">
        <v>17</v>
      </c>
      <c r="D686" s="972">
        <v>78</v>
      </c>
      <c r="E686" s="971" t="s">
        <v>2794</v>
      </c>
    </row>
    <row r="687" spans="2:5" ht="18" customHeight="1">
      <c r="B687" s="969" t="s">
        <v>2343</v>
      </c>
      <c r="C687" s="972" t="s">
        <v>17</v>
      </c>
      <c r="D687" s="972" t="s">
        <v>1177</v>
      </c>
      <c r="E687" s="971" t="s">
        <v>2795</v>
      </c>
    </row>
    <row r="688" spans="2:5" ht="18" customHeight="1">
      <c r="B688" s="969" t="s">
        <v>2343</v>
      </c>
      <c r="C688" s="970" t="s">
        <v>22</v>
      </c>
      <c r="D688" s="970" t="s">
        <v>24</v>
      </c>
      <c r="E688" s="971" t="s">
        <v>2796</v>
      </c>
    </row>
    <row r="689" spans="2:5" ht="18" customHeight="1">
      <c r="B689" s="969" t="s">
        <v>2343</v>
      </c>
      <c r="C689" s="970" t="s">
        <v>22</v>
      </c>
      <c r="D689" s="972">
        <v>78</v>
      </c>
      <c r="E689" s="971" t="s">
        <v>2797</v>
      </c>
    </row>
    <row r="690" spans="2:5" ht="18" customHeight="1">
      <c r="B690" s="969" t="s">
        <v>2343</v>
      </c>
      <c r="C690" s="970" t="s">
        <v>22</v>
      </c>
      <c r="D690" s="970" t="s">
        <v>1177</v>
      </c>
      <c r="E690" s="971" t="s">
        <v>2798</v>
      </c>
    </row>
    <row r="691" spans="2:5" ht="18" customHeight="1">
      <c r="B691" s="969" t="s">
        <v>2343</v>
      </c>
      <c r="C691" s="970" t="s">
        <v>11</v>
      </c>
      <c r="D691" s="972" t="s">
        <v>24</v>
      </c>
      <c r="E691" s="971" t="s">
        <v>2799</v>
      </c>
    </row>
    <row r="692" spans="2:5" ht="18" customHeight="1">
      <c r="B692" s="969" t="s">
        <v>2343</v>
      </c>
      <c r="C692" s="970" t="s">
        <v>11</v>
      </c>
      <c r="D692" s="970" t="s">
        <v>2141</v>
      </c>
      <c r="E692" s="971" t="s">
        <v>3769</v>
      </c>
    </row>
    <row r="693" spans="2:5" ht="18" customHeight="1">
      <c r="B693" s="969" t="s">
        <v>2343</v>
      </c>
      <c r="C693" s="970" t="s">
        <v>11</v>
      </c>
      <c r="D693" s="972" t="s">
        <v>1177</v>
      </c>
      <c r="E693" s="971" t="s">
        <v>3770</v>
      </c>
    </row>
    <row r="694" spans="2:5" ht="18" customHeight="1">
      <c r="B694" s="969" t="s">
        <v>2343</v>
      </c>
      <c r="C694" s="972" t="s">
        <v>10</v>
      </c>
      <c r="D694" s="970" t="s">
        <v>24</v>
      </c>
      <c r="E694" s="971" t="s">
        <v>2800</v>
      </c>
    </row>
    <row r="695" spans="2:5" ht="18" customHeight="1">
      <c r="B695" s="969" t="s">
        <v>2343</v>
      </c>
      <c r="C695" s="972" t="s">
        <v>10</v>
      </c>
      <c r="D695" s="970">
        <v>78</v>
      </c>
      <c r="E695" s="971" t="s">
        <v>2801</v>
      </c>
    </row>
    <row r="696" spans="2:5" ht="18" customHeight="1">
      <c r="B696" s="969" t="s">
        <v>2343</v>
      </c>
      <c r="C696" s="970" t="s">
        <v>10</v>
      </c>
      <c r="D696" s="970" t="s">
        <v>1177</v>
      </c>
      <c r="E696" s="971" t="s">
        <v>2802</v>
      </c>
    </row>
    <row r="697" spans="2:5" ht="18" customHeight="1">
      <c r="B697" s="969" t="s">
        <v>2343</v>
      </c>
      <c r="C697" s="970" t="s">
        <v>143</v>
      </c>
      <c r="D697" s="970" t="s">
        <v>24</v>
      </c>
      <c r="E697" s="971" t="s">
        <v>2803</v>
      </c>
    </row>
    <row r="698" spans="2:5" ht="18" customHeight="1">
      <c r="B698" s="969" t="s">
        <v>2343</v>
      </c>
      <c r="C698" s="970" t="s">
        <v>143</v>
      </c>
      <c r="D698" s="970">
        <v>78</v>
      </c>
      <c r="E698" s="971" t="s">
        <v>2804</v>
      </c>
    </row>
    <row r="699" spans="2:5" ht="18" customHeight="1">
      <c r="B699" s="969" t="s">
        <v>2343</v>
      </c>
      <c r="C699" s="970" t="s">
        <v>143</v>
      </c>
      <c r="D699" s="970" t="s">
        <v>1177</v>
      </c>
      <c r="E699" s="971" t="s">
        <v>2805</v>
      </c>
    </row>
    <row r="700" spans="2:5" ht="18" customHeight="1">
      <c r="B700" s="969" t="s">
        <v>2343</v>
      </c>
      <c r="C700" s="972">
        <v>99</v>
      </c>
      <c r="D700" s="972" t="s">
        <v>24</v>
      </c>
      <c r="E700" s="971" t="s">
        <v>2806</v>
      </c>
    </row>
    <row r="701" spans="2:5" ht="18" customHeight="1">
      <c r="B701" s="969" t="s">
        <v>2343</v>
      </c>
      <c r="C701" s="970">
        <v>99</v>
      </c>
      <c r="D701" s="970" t="s">
        <v>2141</v>
      </c>
      <c r="E701" s="971" t="s">
        <v>3771</v>
      </c>
    </row>
    <row r="702" spans="2:5" ht="18" customHeight="1">
      <c r="B702" s="969" t="s">
        <v>2343</v>
      </c>
      <c r="C702" s="970" t="s">
        <v>1177</v>
      </c>
      <c r="D702" s="972" t="s">
        <v>1177</v>
      </c>
      <c r="E702" s="971" t="s">
        <v>3772</v>
      </c>
    </row>
    <row r="703" spans="2:5" ht="18" customHeight="1">
      <c r="B703" s="969" t="s">
        <v>3773</v>
      </c>
      <c r="C703" s="970" t="s">
        <v>23</v>
      </c>
      <c r="D703" s="970" t="s">
        <v>24</v>
      </c>
      <c r="E703" s="971" t="s">
        <v>3774</v>
      </c>
    </row>
    <row r="704" spans="2:5" ht="18" customHeight="1">
      <c r="B704" s="969" t="s">
        <v>3773</v>
      </c>
      <c r="C704" s="970" t="s">
        <v>23</v>
      </c>
      <c r="D704" s="972">
        <v>78</v>
      </c>
      <c r="E704" s="971" t="s">
        <v>3775</v>
      </c>
    </row>
    <row r="705" spans="2:5" ht="18" customHeight="1">
      <c r="B705" s="969" t="s">
        <v>3773</v>
      </c>
      <c r="C705" s="970" t="s">
        <v>23</v>
      </c>
      <c r="D705" s="970">
        <v>99</v>
      </c>
      <c r="E705" s="971" t="s">
        <v>3776</v>
      </c>
    </row>
    <row r="706" spans="2:5" ht="18" customHeight="1">
      <c r="B706" s="969" t="s">
        <v>2344</v>
      </c>
      <c r="C706" s="970" t="s">
        <v>23</v>
      </c>
      <c r="D706" s="970" t="s">
        <v>24</v>
      </c>
      <c r="E706" s="971" t="s">
        <v>3777</v>
      </c>
    </row>
    <row r="707" spans="2:5" ht="18" customHeight="1">
      <c r="B707" s="969" t="s">
        <v>2344</v>
      </c>
      <c r="C707" s="970" t="s">
        <v>23</v>
      </c>
      <c r="D707" s="970">
        <v>78</v>
      </c>
      <c r="E707" s="971" t="s">
        <v>4723</v>
      </c>
    </row>
    <row r="708" spans="2:5" ht="18" customHeight="1">
      <c r="B708" s="969" t="s">
        <v>2344</v>
      </c>
      <c r="C708" s="972" t="s">
        <v>23</v>
      </c>
      <c r="D708" s="972">
        <v>99</v>
      </c>
      <c r="E708" s="971" t="s">
        <v>4724</v>
      </c>
    </row>
    <row r="709" spans="2:5" ht="18" customHeight="1">
      <c r="B709" s="969" t="s">
        <v>2345</v>
      </c>
      <c r="C709" s="970" t="s">
        <v>23</v>
      </c>
      <c r="D709" s="970" t="s">
        <v>24</v>
      </c>
      <c r="E709" s="971" t="s">
        <v>2807</v>
      </c>
    </row>
    <row r="710" spans="2:5" ht="18" customHeight="1">
      <c r="B710" s="969" t="s">
        <v>2345</v>
      </c>
      <c r="C710" s="972" t="s">
        <v>23</v>
      </c>
      <c r="D710" s="972">
        <v>78</v>
      </c>
      <c r="E710" s="971" t="s">
        <v>3778</v>
      </c>
    </row>
    <row r="711" spans="2:5" ht="18" customHeight="1">
      <c r="B711" s="969" t="s">
        <v>2345</v>
      </c>
      <c r="C711" s="972" t="s">
        <v>23</v>
      </c>
      <c r="D711" s="972" t="s">
        <v>1177</v>
      </c>
      <c r="E711" s="971" t="s">
        <v>3779</v>
      </c>
    </row>
    <row r="712" spans="2:5" ht="18" customHeight="1">
      <c r="B712" s="969" t="s">
        <v>2346</v>
      </c>
      <c r="C712" s="970" t="s">
        <v>23</v>
      </c>
      <c r="D712" s="970" t="s">
        <v>24</v>
      </c>
      <c r="E712" s="971" t="s">
        <v>2958</v>
      </c>
    </row>
    <row r="713" spans="2:5" ht="18" customHeight="1">
      <c r="B713" s="969" t="s">
        <v>2346</v>
      </c>
      <c r="C713" s="970" t="s">
        <v>23</v>
      </c>
      <c r="D713" s="972">
        <v>78</v>
      </c>
      <c r="E713" s="971" t="s">
        <v>4725</v>
      </c>
    </row>
    <row r="714" spans="2:5" ht="18" customHeight="1">
      <c r="B714" s="969" t="s">
        <v>2346</v>
      </c>
      <c r="C714" s="972" t="s">
        <v>23</v>
      </c>
      <c r="D714" s="972" t="s">
        <v>1177</v>
      </c>
      <c r="E714" s="971" t="s">
        <v>4726</v>
      </c>
    </row>
    <row r="715" spans="2:5" ht="18" customHeight="1">
      <c r="B715" s="969" t="s">
        <v>3780</v>
      </c>
      <c r="C715" s="970" t="s">
        <v>23</v>
      </c>
      <c r="D715" s="970" t="s">
        <v>24</v>
      </c>
      <c r="E715" s="973" t="s">
        <v>3781</v>
      </c>
    </row>
    <row r="716" spans="2:5" ht="18" customHeight="1">
      <c r="B716" s="969" t="s">
        <v>3780</v>
      </c>
      <c r="C716" s="970" t="s">
        <v>23</v>
      </c>
      <c r="D716" s="972" t="s">
        <v>2141</v>
      </c>
      <c r="E716" s="971" t="s">
        <v>4727</v>
      </c>
    </row>
    <row r="717" spans="2:5" ht="18" customHeight="1">
      <c r="B717" s="969" t="s">
        <v>3780</v>
      </c>
      <c r="C717" s="970" t="s">
        <v>23</v>
      </c>
      <c r="D717" s="972" t="s">
        <v>1177</v>
      </c>
      <c r="E717" s="971" t="s">
        <v>4728</v>
      </c>
    </row>
    <row r="718" spans="2:5" ht="18" customHeight="1">
      <c r="B718" s="1175" t="s">
        <v>2347</v>
      </c>
      <c r="C718" s="1178" t="s">
        <v>24</v>
      </c>
      <c r="D718" s="1178" t="s">
        <v>24</v>
      </c>
      <c r="E718" s="974" t="s">
        <v>2121</v>
      </c>
    </row>
    <row r="719" spans="2:5" ht="18" customHeight="1">
      <c r="B719" s="969" t="s">
        <v>2348</v>
      </c>
      <c r="C719" s="970" t="s">
        <v>23</v>
      </c>
      <c r="D719" s="970" t="s">
        <v>24</v>
      </c>
      <c r="E719" s="971" t="s">
        <v>2808</v>
      </c>
    </row>
    <row r="720" spans="2:5" ht="18" customHeight="1">
      <c r="B720" s="969" t="s">
        <v>2348</v>
      </c>
      <c r="C720" s="970" t="s">
        <v>23</v>
      </c>
      <c r="D720" s="970">
        <v>78</v>
      </c>
      <c r="E720" s="971" t="s">
        <v>2809</v>
      </c>
    </row>
    <row r="721" spans="2:5" ht="18" customHeight="1">
      <c r="B721" s="969" t="s">
        <v>2348</v>
      </c>
      <c r="C721" s="970" t="s">
        <v>23</v>
      </c>
      <c r="D721" s="972" t="s">
        <v>1177</v>
      </c>
      <c r="E721" s="971" t="s">
        <v>2810</v>
      </c>
    </row>
    <row r="722" spans="2:5" ht="18" customHeight="1">
      <c r="B722" s="969" t="s">
        <v>2349</v>
      </c>
      <c r="C722" s="970" t="s">
        <v>24</v>
      </c>
      <c r="D722" s="972" t="s">
        <v>24</v>
      </c>
      <c r="E722" s="971" t="s">
        <v>4729</v>
      </c>
    </row>
    <row r="723" spans="2:5" ht="18" customHeight="1">
      <c r="B723" s="969" t="s">
        <v>2349</v>
      </c>
      <c r="C723" s="970" t="s">
        <v>23</v>
      </c>
      <c r="D723" s="970" t="s">
        <v>24</v>
      </c>
      <c r="E723" s="971" t="s">
        <v>2811</v>
      </c>
    </row>
    <row r="724" spans="2:5" ht="18" customHeight="1">
      <c r="B724" s="969" t="s">
        <v>2349</v>
      </c>
      <c r="C724" s="970" t="s">
        <v>23</v>
      </c>
      <c r="D724" s="972">
        <v>78</v>
      </c>
      <c r="E724" s="971" t="s">
        <v>2812</v>
      </c>
    </row>
    <row r="725" spans="2:5" ht="18" customHeight="1">
      <c r="B725" s="969" t="s">
        <v>2349</v>
      </c>
      <c r="C725" s="972">
        <v>99</v>
      </c>
      <c r="D725" s="972" t="s">
        <v>24</v>
      </c>
      <c r="E725" s="971" t="s">
        <v>3782</v>
      </c>
    </row>
    <row r="726" spans="2:5" ht="18" customHeight="1">
      <c r="B726" s="969" t="s">
        <v>2349</v>
      </c>
      <c r="C726" s="970">
        <v>99</v>
      </c>
      <c r="D726" s="972" t="s">
        <v>2141</v>
      </c>
      <c r="E726" s="971" t="s">
        <v>2813</v>
      </c>
    </row>
    <row r="727" spans="2:5" ht="18" customHeight="1">
      <c r="B727" s="969" t="s">
        <v>2349</v>
      </c>
      <c r="C727" s="972" t="s">
        <v>1177</v>
      </c>
      <c r="D727" s="972" t="s">
        <v>1177</v>
      </c>
      <c r="E727" s="971" t="s">
        <v>2814</v>
      </c>
    </row>
    <row r="728" spans="2:5" ht="18" customHeight="1">
      <c r="B728" s="969" t="s">
        <v>2350</v>
      </c>
      <c r="C728" s="970" t="s">
        <v>24</v>
      </c>
      <c r="D728" s="970" t="s">
        <v>24</v>
      </c>
      <c r="E728" s="971" t="s">
        <v>4730</v>
      </c>
    </row>
    <row r="729" spans="2:5" ht="18" customHeight="1">
      <c r="B729" s="969" t="s">
        <v>2350</v>
      </c>
      <c r="C729" s="970" t="s">
        <v>23</v>
      </c>
      <c r="D729" s="970" t="s">
        <v>24</v>
      </c>
      <c r="E729" s="971" t="s">
        <v>2815</v>
      </c>
    </row>
    <row r="730" spans="2:5" ht="18" customHeight="1">
      <c r="B730" s="969" t="s">
        <v>2350</v>
      </c>
      <c r="C730" s="970" t="s">
        <v>23</v>
      </c>
      <c r="D730" s="970">
        <v>78</v>
      </c>
      <c r="E730" s="971" t="s">
        <v>4731</v>
      </c>
    </row>
    <row r="731" spans="2:5" ht="18" customHeight="1">
      <c r="B731" s="969" t="s">
        <v>2350</v>
      </c>
      <c r="C731" s="970" t="s">
        <v>18</v>
      </c>
      <c r="D731" s="972" t="s">
        <v>24</v>
      </c>
      <c r="E731" s="971" t="s">
        <v>2816</v>
      </c>
    </row>
    <row r="732" spans="2:5" ht="18" customHeight="1">
      <c r="B732" s="969" t="s">
        <v>2350</v>
      </c>
      <c r="C732" s="972" t="s">
        <v>18</v>
      </c>
      <c r="D732" s="972">
        <v>78</v>
      </c>
      <c r="E732" s="971" t="s">
        <v>4732</v>
      </c>
    </row>
    <row r="733" spans="2:5" ht="18" customHeight="1">
      <c r="B733" s="969" t="s">
        <v>2350</v>
      </c>
      <c r="C733" s="970">
        <v>99</v>
      </c>
      <c r="D733" s="970" t="s">
        <v>24</v>
      </c>
      <c r="E733" s="971" t="s">
        <v>3783</v>
      </c>
    </row>
    <row r="734" spans="2:5" ht="18" customHeight="1">
      <c r="B734" s="969" t="s">
        <v>2350</v>
      </c>
      <c r="C734" s="970">
        <v>99</v>
      </c>
      <c r="D734" s="970" t="s">
        <v>2141</v>
      </c>
      <c r="E734" s="971" t="s">
        <v>2817</v>
      </c>
    </row>
    <row r="735" spans="2:5" ht="18" customHeight="1">
      <c r="B735" s="969" t="s">
        <v>2350</v>
      </c>
      <c r="C735" s="972" t="s">
        <v>1177</v>
      </c>
      <c r="D735" s="972" t="s">
        <v>1177</v>
      </c>
      <c r="E735" s="971" t="s">
        <v>2818</v>
      </c>
    </row>
    <row r="736" spans="2:5" ht="18" customHeight="1">
      <c r="B736" s="969" t="s">
        <v>2351</v>
      </c>
      <c r="C736" s="970" t="s">
        <v>23</v>
      </c>
      <c r="D736" s="970" t="s">
        <v>24</v>
      </c>
      <c r="E736" s="971" t="s">
        <v>2819</v>
      </c>
    </row>
    <row r="737" spans="2:5" ht="18" customHeight="1">
      <c r="B737" s="969" t="s">
        <v>2351</v>
      </c>
      <c r="C737" s="970" t="s">
        <v>23</v>
      </c>
      <c r="D737" s="972">
        <v>78</v>
      </c>
      <c r="E737" s="971" t="s">
        <v>2820</v>
      </c>
    </row>
    <row r="738" spans="2:5" ht="18" customHeight="1">
      <c r="B738" s="969" t="s">
        <v>2351</v>
      </c>
      <c r="C738" s="972" t="s">
        <v>23</v>
      </c>
      <c r="D738" s="972" t="s">
        <v>1177</v>
      </c>
      <c r="E738" s="971" t="s">
        <v>2821</v>
      </c>
    </row>
    <row r="739" spans="2:5" ht="18" customHeight="1">
      <c r="B739" s="969" t="s">
        <v>2352</v>
      </c>
      <c r="C739" s="970" t="s">
        <v>23</v>
      </c>
      <c r="D739" s="970" t="s">
        <v>24</v>
      </c>
      <c r="E739" s="971" t="s">
        <v>2822</v>
      </c>
    </row>
    <row r="740" spans="2:5" ht="18" customHeight="1">
      <c r="B740" s="969" t="s">
        <v>2352</v>
      </c>
      <c r="C740" s="970" t="s">
        <v>23</v>
      </c>
      <c r="D740" s="970">
        <v>78</v>
      </c>
      <c r="E740" s="971" t="s">
        <v>2823</v>
      </c>
    </row>
    <row r="741" spans="2:5" ht="18" customHeight="1">
      <c r="B741" s="969" t="s">
        <v>2352</v>
      </c>
      <c r="C741" s="970" t="s">
        <v>23</v>
      </c>
      <c r="D741" s="972" t="s">
        <v>1177</v>
      </c>
      <c r="E741" s="971" t="s">
        <v>2824</v>
      </c>
    </row>
    <row r="742" spans="2:5" ht="18" customHeight="1">
      <c r="B742" s="969" t="s">
        <v>2353</v>
      </c>
      <c r="C742" s="970" t="s">
        <v>24</v>
      </c>
      <c r="D742" s="972" t="s">
        <v>24</v>
      </c>
      <c r="E742" s="971" t="s">
        <v>4733</v>
      </c>
    </row>
    <row r="743" spans="2:5" ht="18" customHeight="1">
      <c r="B743" s="969" t="s">
        <v>2353</v>
      </c>
      <c r="C743" s="970" t="s">
        <v>23</v>
      </c>
      <c r="D743" s="972" t="s">
        <v>24</v>
      </c>
      <c r="E743" s="971" t="s">
        <v>2825</v>
      </c>
    </row>
    <row r="744" spans="2:5" ht="18" customHeight="1">
      <c r="B744" s="969" t="s">
        <v>2353</v>
      </c>
      <c r="C744" s="972" t="s">
        <v>23</v>
      </c>
      <c r="D744" s="972">
        <v>78</v>
      </c>
      <c r="E744" s="971" t="s">
        <v>2826</v>
      </c>
    </row>
    <row r="745" spans="2:5" ht="18" customHeight="1">
      <c r="B745" s="969" t="s">
        <v>2353</v>
      </c>
      <c r="C745" s="970">
        <v>99</v>
      </c>
      <c r="D745" s="972" t="s">
        <v>24</v>
      </c>
      <c r="E745" s="971" t="s">
        <v>3784</v>
      </c>
    </row>
    <row r="746" spans="2:5" ht="18" customHeight="1">
      <c r="B746" s="969" t="s">
        <v>2353</v>
      </c>
      <c r="C746" s="972">
        <v>99</v>
      </c>
      <c r="D746" s="972">
        <v>78</v>
      </c>
      <c r="E746" s="971" t="s">
        <v>2827</v>
      </c>
    </row>
    <row r="747" spans="2:5" ht="18" customHeight="1">
      <c r="B747" s="969" t="s">
        <v>2353</v>
      </c>
      <c r="C747" s="970" t="s">
        <v>1177</v>
      </c>
      <c r="D747" s="972" t="s">
        <v>1177</v>
      </c>
      <c r="E747" s="971" t="s">
        <v>2828</v>
      </c>
    </row>
    <row r="748" spans="2:5" ht="18" customHeight="1">
      <c r="B748" s="969" t="s">
        <v>2354</v>
      </c>
      <c r="C748" s="970" t="s">
        <v>23</v>
      </c>
      <c r="D748" s="970" t="s">
        <v>24</v>
      </c>
      <c r="E748" s="971" t="s">
        <v>2829</v>
      </c>
    </row>
    <row r="749" spans="2:5" ht="18" customHeight="1">
      <c r="B749" s="969" t="s">
        <v>2354</v>
      </c>
      <c r="C749" s="972" t="s">
        <v>23</v>
      </c>
      <c r="D749" s="972">
        <v>78</v>
      </c>
      <c r="E749" s="971" t="s">
        <v>2830</v>
      </c>
    </row>
    <row r="750" spans="2:5" ht="18" customHeight="1">
      <c r="B750" s="969" t="s">
        <v>2354</v>
      </c>
      <c r="C750" s="972" t="s">
        <v>23</v>
      </c>
      <c r="D750" s="972" t="s">
        <v>1177</v>
      </c>
      <c r="E750" s="971" t="s">
        <v>2831</v>
      </c>
    </row>
    <row r="751" spans="2:5" ht="18" customHeight="1">
      <c r="B751" s="969" t="s">
        <v>2355</v>
      </c>
      <c r="C751" s="972" t="s">
        <v>23</v>
      </c>
      <c r="D751" s="972" t="s">
        <v>24</v>
      </c>
      <c r="E751" s="971" t="s">
        <v>2832</v>
      </c>
    </row>
    <row r="752" spans="2:5" ht="18" customHeight="1">
      <c r="B752" s="969" t="s">
        <v>2355</v>
      </c>
      <c r="C752" s="972" t="s">
        <v>23</v>
      </c>
      <c r="D752" s="972">
        <v>78</v>
      </c>
      <c r="E752" s="971" t="s">
        <v>2833</v>
      </c>
    </row>
    <row r="753" spans="2:5" ht="18" customHeight="1">
      <c r="B753" s="969" t="s">
        <v>2355</v>
      </c>
      <c r="C753" s="972" t="s">
        <v>23</v>
      </c>
      <c r="D753" s="972" t="s">
        <v>1177</v>
      </c>
      <c r="E753" s="971" t="s">
        <v>2834</v>
      </c>
    </row>
    <row r="754" spans="2:5" ht="18" customHeight="1">
      <c r="B754" s="969" t="s">
        <v>2356</v>
      </c>
      <c r="C754" s="970" t="s">
        <v>23</v>
      </c>
      <c r="D754" s="970" t="s">
        <v>24</v>
      </c>
      <c r="E754" s="971" t="s">
        <v>2835</v>
      </c>
    </row>
    <row r="755" spans="2:5" ht="18" customHeight="1">
      <c r="B755" s="969" t="s">
        <v>2356</v>
      </c>
      <c r="C755" s="970" t="s">
        <v>23</v>
      </c>
      <c r="D755" s="970">
        <v>78</v>
      </c>
      <c r="E755" s="971" t="s">
        <v>2836</v>
      </c>
    </row>
    <row r="756" spans="2:5" ht="18" customHeight="1">
      <c r="B756" s="969" t="s">
        <v>2356</v>
      </c>
      <c r="C756" s="970" t="s">
        <v>23</v>
      </c>
      <c r="D756" s="970" t="s">
        <v>1177</v>
      </c>
      <c r="E756" s="971" t="s">
        <v>2837</v>
      </c>
    </row>
    <row r="757" spans="2:5" ht="18" customHeight="1">
      <c r="B757" s="969" t="s">
        <v>2357</v>
      </c>
      <c r="C757" s="970" t="s">
        <v>23</v>
      </c>
      <c r="D757" s="970" t="s">
        <v>24</v>
      </c>
      <c r="E757" s="971" t="s">
        <v>2838</v>
      </c>
    </row>
    <row r="758" spans="2:5" ht="18" customHeight="1">
      <c r="B758" s="969" t="s">
        <v>2357</v>
      </c>
      <c r="C758" s="970" t="s">
        <v>23</v>
      </c>
      <c r="D758" s="970">
        <v>78</v>
      </c>
      <c r="E758" s="971" t="s">
        <v>2839</v>
      </c>
    </row>
    <row r="759" spans="2:5" ht="18" customHeight="1">
      <c r="B759" s="969" t="s">
        <v>2357</v>
      </c>
      <c r="C759" s="970" t="s">
        <v>23</v>
      </c>
      <c r="D759" s="972" t="s">
        <v>1177</v>
      </c>
      <c r="E759" s="971" t="s">
        <v>2840</v>
      </c>
    </row>
    <row r="760" spans="2:5" ht="18" customHeight="1">
      <c r="B760" s="969" t="s">
        <v>2358</v>
      </c>
      <c r="C760" s="970" t="s">
        <v>24</v>
      </c>
      <c r="D760" s="972" t="s">
        <v>24</v>
      </c>
      <c r="E760" s="971" t="s">
        <v>4734</v>
      </c>
    </row>
    <row r="761" spans="2:5" ht="18" customHeight="1">
      <c r="B761" s="969" t="s">
        <v>2358</v>
      </c>
      <c r="C761" s="970" t="s">
        <v>23</v>
      </c>
      <c r="D761" s="972" t="s">
        <v>24</v>
      </c>
      <c r="E761" s="971" t="s">
        <v>2841</v>
      </c>
    </row>
    <row r="762" spans="2:5" ht="18" customHeight="1">
      <c r="B762" s="969" t="s">
        <v>2358</v>
      </c>
      <c r="C762" s="970" t="s">
        <v>23</v>
      </c>
      <c r="D762" s="970">
        <v>78</v>
      </c>
      <c r="E762" s="971" t="s">
        <v>3785</v>
      </c>
    </row>
    <row r="763" spans="2:5" ht="18" customHeight="1">
      <c r="B763" s="969" t="s">
        <v>2358</v>
      </c>
      <c r="C763" s="970">
        <v>99</v>
      </c>
      <c r="D763" s="970" t="s">
        <v>24</v>
      </c>
      <c r="E763" s="971" t="s">
        <v>3786</v>
      </c>
    </row>
    <row r="764" spans="2:5" ht="18" customHeight="1">
      <c r="B764" s="969" t="s">
        <v>2358</v>
      </c>
      <c r="C764" s="970">
        <v>99</v>
      </c>
      <c r="D764" s="972">
        <v>78</v>
      </c>
      <c r="E764" s="971" t="s">
        <v>3787</v>
      </c>
    </row>
    <row r="765" spans="2:5" ht="18" customHeight="1">
      <c r="B765" s="969" t="s">
        <v>2358</v>
      </c>
      <c r="C765" s="970" t="s">
        <v>1177</v>
      </c>
      <c r="D765" s="970" t="s">
        <v>1177</v>
      </c>
      <c r="E765" s="971" t="s">
        <v>3788</v>
      </c>
    </row>
    <row r="766" spans="2:5" ht="18" customHeight="1">
      <c r="B766" s="969" t="s">
        <v>2359</v>
      </c>
      <c r="C766" s="970" t="s">
        <v>24</v>
      </c>
      <c r="D766" s="972" t="s">
        <v>24</v>
      </c>
      <c r="E766" s="971" t="s">
        <v>4735</v>
      </c>
    </row>
    <row r="767" spans="2:5" ht="18" customHeight="1">
      <c r="B767" s="969" t="s">
        <v>2359</v>
      </c>
      <c r="C767" s="970" t="s">
        <v>23</v>
      </c>
      <c r="D767" s="970" t="s">
        <v>24</v>
      </c>
      <c r="E767" s="971" t="s">
        <v>3789</v>
      </c>
    </row>
    <row r="768" spans="2:5" ht="18" customHeight="1">
      <c r="B768" s="969" t="s">
        <v>2359</v>
      </c>
      <c r="C768" s="970" t="s">
        <v>23</v>
      </c>
      <c r="D768" s="970">
        <v>78</v>
      </c>
      <c r="E768" s="971" t="s">
        <v>3790</v>
      </c>
    </row>
    <row r="769" spans="2:5" ht="18" customHeight="1">
      <c r="B769" s="969" t="s">
        <v>2359</v>
      </c>
      <c r="C769" s="972">
        <v>99</v>
      </c>
      <c r="D769" s="972" t="s">
        <v>24</v>
      </c>
      <c r="E769" s="971" t="s">
        <v>3791</v>
      </c>
    </row>
    <row r="770" spans="2:5" ht="18" customHeight="1">
      <c r="B770" s="969" t="s">
        <v>2359</v>
      </c>
      <c r="C770" s="970">
        <v>99</v>
      </c>
      <c r="D770" s="970" t="s">
        <v>2141</v>
      </c>
      <c r="E770" s="971" t="s">
        <v>3792</v>
      </c>
    </row>
    <row r="771" spans="2:5" ht="18" customHeight="1">
      <c r="B771" s="969" t="s">
        <v>2359</v>
      </c>
      <c r="C771" s="970">
        <v>99</v>
      </c>
      <c r="D771" s="970">
        <v>99</v>
      </c>
      <c r="E771" s="971" t="s">
        <v>3793</v>
      </c>
    </row>
    <row r="772" spans="2:5" ht="18" customHeight="1">
      <c r="B772" s="1175" t="s">
        <v>2360</v>
      </c>
      <c r="C772" s="1176" t="s">
        <v>24</v>
      </c>
      <c r="D772" s="1178" t="s">
        <v>24</v>
      </c>
      <c r="E772" s="974" t="s">
        <v>2122</v>
      </c>
    </row>
    <row r="773" spans="2:5" ht="18" customHeight="1">
      <c r="B773" s="969" t="s">
        <v>2361</v>
      </c>
      <c r="C773" s="972" t="s">
        <v>23</v>
      </c>
      <c r="D773" s="972" t="s">
        <v>24</v>
      </c>
      <c r="E773" s="971" t="s">
        <v>2842</v>
      </c>
    </row>
    <row r="774" spans="2:5" ht="18" customHeight="1">
      <c r="B774" s="969" t="s">
        <v>2361</v>
      </c>
      <c r="C774" s="970" t="s">
        <v>23</v>
      </c>
      <c r="D774" s="972" t="s">
        <v>2141</v>
      </c>
      <c r="E774" s="971" t="s">
        <v>2843</v>
      </c>
    </row>
    <row r="775" spans="2:5" ht="18" customHeight="1">
      <c r="B775" s="969" t="s">
        <v>2361</v>
      </c>
      <c r="C775" s="970" t="s">
        <v>23</v>
      </c>
      <c r="D775" s="970" t="s">
        <v>1177</v>
      </c>
      <c r="E775" s="971" t="s">
        <v>2844</v>
      </c>
    </row>
    <row r="776" spans="2:5" ht="18" customHeight="1">
      <c r="B776" s="969" t="s">
        <v>2362</v>
      </c>
      <c r="C776" s="970" t="s">
        <v>24</v>
      </c>
      <c r="D776" s="972" t="s">
        <v>24</v>
      </c>
      <c r="E776" s="971" t="s">
        <v>692</v>
      </c>
    </row>
    <row r="777" spans="2:5" ht="18" customHeight="1">
      <c r="B777" s="969" t="s">
        <v>2362</v>
      </c>
      <c r="C777" s="970" t="s">
        <v>23</v>
      </c>
      <c r="D777" s="970" t="s">
        <v>24</v>
      </c>
      <c r="E777" s="971" t="s">
        <v>2845</v>
      </c>
    </row>
    <row r="778" spans="2:5" ht="18" customHeight="1">
      <c r="B778" s="969" t="s">
        <v>2362</v>
      </c>
      <c r="C778" s="970" t="s">
        <v>23</v>
      </c>
      <c r="D778" s="970">
        <v>78</v>
      </c>
      <c r="E778" s="971" t="s">
        <v>4736</v>
      </c>
    </row>
    <row r="779" spans="2:5" ht="18" customHeight="1">
      <c r="B779" s="969" t="s">
        <v>2362</v>
      </c>
      <c r="C779" s="970" t="s">
        <v>18</v>
      </c>
      <c r="D779" s="970" t="s">
        <v>24</v>
      </c>
      <c r="E779" s="971" t="s">
        <v>3794</v>
      </c>
    </row>
    <row r="780" spans="2:5" ht="18" customHeight="1">
      <c r="B780" s="969" t="s">
        <v>2362</v>
      </c>
      <c r="C780" s="970" t="s">
        <v>18</v>
      </c>
      <c r="D780" s="970">
        <v>78</v>
      </c>
      <c r="E780" s="971" t="s">
        <v>4737</v>
      </c>
    </row>
    <row r="781" spans="2:5" ht="18" customHeight="1">
      <c r="B781" s="969" t="s">
        <v>2362</v>
      </c>
      <c r="C781" s="970">
        <v>99</v>
      </c>
      <c r="D781" s="970" t="s">
        <v>24</v>
      </c>
      <c r="E781" s="971" t="s">
        <v>3795</v>
      </c>
    </row>
    <row r="782" spans="2:5" ht="18" customHeight="1">
      <c r="B782" s="969" t="s">
        <v>2362</v>
      </c>
      <c r="C782" s="970">
        <v>99</v>
      </c>
      <c r="D782" s="970" t="s">
        <v>2141</v>
      </c>
      <c r="E782" s="971" t="s">
        <v>3796</v>
      </c>
    </row>
    <row r="783" spans="2:5" ht="18" customHeight="1">
      <c r="B783" s="969" t="s">
        <v>2362</v>
      </c>
      <c r="C783" s="970" t="s">
        <v>1177</v>
      </c>
      <c r="D783" s="970" t="s">
        <v>1177</v>
      </c>
      <c r="E783" s="971" t="s">
        <v>3797</v>
      </c>
    </row>
    <row r="784" spans="2:5" ht="18" customHeight="1">
      <c r="B784" s="969" t="s">
        <v>2363</v>
      </c>
      <c r="C784" s="970" t="s">
        <v>24</v>
      </c>
      <c r="D784" s="972" t="s">
        <v>24</v>
      </c>
      <c r="E784" s="971" t="s">
        <v>4738</v>
      </c>
    </row>
    <row r="785" spans="2:5" ht="18" customHeight="1">
      <c r="B785" s="969" t="s">
        <v>2363</v>
      </c>
      <c r="C785" s="970" t="s">
        <v>23</v>
      </c>
      <c r="D785" s="970" t="s">
        <v>24</v>
      </c>
      <c r="E785" s="971" t="s">
        <v>2846</v>
      </c>
    </row>
    <row r="786" spans="2:5" ht="18" customHeight="1">
      <c r="B786" s="969" t="s">
        <v>2363</v>
      </c>
      <c r="C786" s="970" t="s">
        <v>23</v>
      </c>
      <c r="D786" s="972">
        <v>78</v>
      </c>
      <c r="E786" s="971" t="s">
        <v>4739</v>
      </c>
    </row>
    <row r="787" spans="2:5" ht="18" customHeight="1">
      <c r="B787" s="969" t="s">
        <v>2363</v>
      </c>
      <c r="C787" s="972" t="s">
        <v>18</v>
      </c>
      <c r="D787" s="972" t="s">
        <v>24</v>
      </c>
      <c r="E787" s="971" t="s">
        <v>2847</v>
      </c>
    </row>
    <row r="788" spans="2:5" ht="18" customHeight="1">
      <c r="B788" s="969" t="s">
        <v>2363</v>
      </c>
      <c r="C788" s="970" t="s">
        <v>18</v>
      </c>
      <c r="D788" s="970">
        <v>78</v>
      </c>
      <c r="E788" s="971" t="s">
        <v>4740</v>
      </c>
    </row>
    <row r="789" spans="2:5" ht="18" customHeight="1">
      <c r="B789" s="969" t="s">
        <v>2363</v>
      </c>
      <c r="C789" s="970">
        <v>99</v>
      </c>
      <c r="D789" s="972" t="s">
        <v>24</v>
      </c>
      <c r="E789" s="971" t="s">
        <v>3798</v>
      </c>
    </row>
    <row r="790" spans="2:5" ht="18" customHeight="1">
      <c r="B790" s="969" t="s">
        <v>2363</v>
      </c>
      <c r="C790" s="972">
        <v>99</v>
      </c>
      <c r="D790" s="972">
        <v>78</v>
      </c>
      <c r="E790" s="971" t="s">
        <v>2848</v>
      </c>
    </row>
    <row r="791" spans="2:5" ht="18" customHeight="1">
      <c r="B791" s="969" t="s">
        <v>2363</v>
      </c>
      <c r="C791" s="972" t="s">
        <v>1177</v>
      </c>
      <c r="D791" s="972" t="s">
        <v>1177</v>
      </c>
      <c r="E791" s="971" t="s">
        <v>2849</v>
      </c>
    </row>
    <row r="792" spans="2:5" ht="18" customHeight="1">
      <c r="B792" s="969" t="s">
        <v>2364</v>
      </c>
      <c r="C792" s="970" t="s">
        <v>23</v>
      </c>
      <c r="D792" s="972" t="s">
        <v>24</v>
      </c>
      <c r="E792" s="971" t="s">
        <v>2850</v>
      </c>
    </row>
    <row r="793" spans="2:5" ht="18" customHeight="1">
      <c r="B793" s="969" t="s">
        <v>2364</v>
      </c>
      <c r="C793" s="970" t="s">
        <v>23</v>
      </c>
      <c r="D793" s="972">
        <v>78</v>
      </c>
      <c r="E793" s="971" t="s">
        <v>2851</v>
      </c>
    </row>
    <row r="794" spans="2:5" ht="18" customHeight="1">
      <c r="B794" s="969" t="s">
        <v>2364</v>
      </c>
      <c r="C794" s="970" t="s">
        <v>23</v>
      </c>
      <c r="D794" s="970" t="s">
        <v>1177</v>
      </c>
      <c r="E794" s="971" t="s">
        <v>2852</v>
      </c>
    </row>
    <row r="795" spans="2:5" ht="18" customHeight="1">
      <c r="B795" s="969" t="s">
        <v>2365</v>
      </c>
      <c r="C795" s="970" t="s">
        <v>24</v>
      </c>
      <c r="D795" s="972" t="s">
        <v>24</v>
      </c>
      <c r="E795" s="971" t="s">
        <v>4741</v>
      </c>
    </row>
    <row r="796" spans="2:5" ht="18" customHeight="1">
      <c r="B796" s="969" t="s">
        <v>2365</v>
      </c>
      <c r="C796" s="970" t="s">
        <v>23</v>
      </c>
      <c r="D796" s="972" t="s">
        <v>24</v>
      </c>
      <c r="E796" s="971" t="s">
        <v>2853</v>
      </c>
    </row>
    <row r="797" spans="2:5" ht="18" customHeight="1">
      <c r="B797" s="969" t="s">
        <v>2365</v>
      </c>
      <c r="C797" s="970" t="s">
        <v>23</v>
      </c>
      <c r="D797" s="970">
        <v>78</v>
      </c>
      <c r="E797" s="971" t="s">
        <v>4742</v>
      </c>
    </row>
    <row r="798" spans="2:5" ht="18" customHeight="1">
      <c r="B798" s="969" t="s">
        <v>2365</v>
      </c>
      <c r="C798" s="970" t="s">
        <v>18</v>
      </c>
      <c r="D798" s="972" t="s">
        <v>24</v>
      </c>
      <c r="E798" s="971" t="s">
        <v>2854</v>
      </c>
    </row>
    <row r="799" spans="2:5" ht="18" customHeight="1">
      <c r="B799" s="969" t="s">
        <v>2365</v>
      </c>
      <c r="C799" s="970" t="s">
        <v>18</v>
      </c>
      <c r="D799" s="970">
        <v>78</v>
      </c>
      <c r="E799" s="971" t="s">
        <v>2855</v>
      </c>
    </row>
    <row r="800" spans="2:5" ht="18" customHeight="1">
      <c r="B800" s="969" t="s">
        <v>2365</v>
      </c>
      <c r="C800" s="970">
        <v>99</v>
      </c>
      <c r="D800" s="972" t="s">
        <v>24</v>
      </c>
      <c r="E800" s="971" t="s">
        <v>3799</v>
      </c>
    </row>
    <row r="801" spans="2:6" ht="18" customHeight="1">
      <c r="B801" s="969" t="s">
        <v>2365</v>
      </c>
      <c r="C801" s="970">
        <v>99</v>
      </c>
      <c r="D801" s="970">
        <v>78</v>
      </c>
      <c r="E801" s="971" t="s">
        <v>2856</v>
      </c>
    </row>
    <row r="802" spans="2:6" ht="18" customHeight="1">
      <c r="B802" s="969" t="s">
        <v>2365</v>
      </c>
      <c r="C802" s="970" t="s">
        <v>1177</v>
      </c>
      <c r="D802" s="972" t="s">
        <v>1177</v>
      </c>
      <c r="E802" s="971" t="s">
        <v>2857</v>
      </c>
    </row>
    <row r="803" spans="2:6" ht="18" customHeight="1">
      <c r="B803" s="969" t="s">
        <v>2366</v>
      </c>
      <c r="C803" s="970" t="s">
        <v>23</v>
      </c>
      <c r="D803" s="970" t="s">
        <v>24</v>
      </c>
      <c r="E803" s="971" t="s">
        <v>2858</v>
      </c>
    </row>
    <row r="804" spans="2:6" ht="18" customHeight="1">
      <c r="B804" s="969" t="s">
        <v>2366</v>
      </c>
      <c r="C804" s="970" t="s">
        <v>23</v>
      </c>
      <c r="D804" s="970">
        <v>78</v>
      </c>
      <c r="E804" s="971" t="s">
        <v>2859</v>
      </c>
    </row>
    <row r="805" spans="2:6" ht="18" customHeight="1">
      <c r="B805" s="969" t="s">
        <v>2366</v>
      </c>
      <c r="C805" s="970" t="s">
        <v>23</v>
      </c>
      <c r="D805" s="970" t="s">
        <v>1177</v>
      </c>
      <c r="E805" s="971" t="s">
        <v>2860</v>
      </c>
      <c r="F805" s="1086"/>
    </row>
    <row r="806" spans="2:6" ht="18" customHeight="1">
      <c r="B806" s="969" t="s">
        <v>2367</v>
      </c>
      <c r="C806" s="970" t="s">
        <v>23</v>
      </c>
      <c r="D806" s="970" t="s">
        <v>24</v>
      </c>
      <c r="E806" s="971" t="s">
        <v>2861</v>
      </c>
    </row>
    <row r="807" spans="2:6" ht="18" customHeight="1">
      <c r="B807" s="969" t="s">
        <v>2367</v>
      </c>
      <c r="C807" s="970" t="s">
        <v>23</v>
      </c>
      <c r="D807" s="970">
        <v>78</v>
      </c>
      <c r="E807" s="971" t="s">
        <v>3800</v>
      </c>
    </row>
    <row r="808" spans="2:6" ht="18" customHeight="1">
      <c r="B808" s="969" t="s">
        <v>2367</v>
      </c>
      <c r="C808" s="970" t="s">
        <v>23</v>
      </c>
      <c r="D808" s="970" t="s">
        <v>1177</v>
      </c>
      <c r="E808" s="971" t="s">
        <v>3801</v>
      </c>
    </row>
    <row r="809" spans="2:6" ht="18" customHeight="1">
      <c r="B809" s="969" t="s">
        <v>2368</v>
      </c>
      <c r="C809" s="970" t="s">
        <v>23</v>
      </c>
      <c r="D809" s="970" t="s">
        <v>24</v>
      </c>
      <c r="E809" s="971" t="s">
        <v>2862</v>
      </c>
    </row>
    <row r="810" spans="2:6" ht="18" customHeight="1">
      <c r="B810" s="969" t="s">
        <v>2368</v>
      </c>
      <c r="C810" s="970" t="s">
        <v>23</v>
      </c>
      <c r="D810" s="970" t="s">
        <v>2141</v>
      </c>
      <c r="E810" s="971" t="s">
        <v>3802</v>
      </c>
    </row>
    <row r="811" spans="2:6" ht="18" customHeight="1">
      <c r="B811" s="969" t="s">
        <v>2368</v>
      </c>
      <c r="C811" s="970" t="s">
        <v>23</v>
      </c>
      <c r="D811" s="970" t="s">
        <v>1177</v>
      </c>
      <c r="E811" s="971" t="s">
        <v>3803</v>
      </c>
    </row>
    <row r="812" spans="2:6" ht="18" customHeight="1">
      <c r="B812" s="969" t="s">
        <v>2369</v>
      </c>
      <c r="C812" s="970" t="s">
        <v>24</v>
      </c>
      <c r="D812" s="972" t="s">
        <v>24</v>
      </c>
      <c r="E812" s="971" t="s">
        <v>4743</v>
      </c>
    </row>
    <row r="813" spans="2:6" ht="18" customHeight="1">
      <c r="B813" s="969" t="s">
        <v>2369</v>
      </c>
      <c r="C813" s="970" t="s">
        <v>23</v>
      </c>
      <c r="D813" s="970" t="s">
        <v>24</v>
      </c>
      <c r="E813" s="971" t="s">
        <v>198</v>
      </c>
    </row>
    <row r="814" spans="2:6" ht="18" customHeight="1">
      <c r="B814" s="969" t="s">
        <v>2369</v>
      </c>
      <c r="C814" s="970" t="s">
        <v>23</v>
      </c>
      <c r="D814" s="970">
        <v>78</v>
      </c>
      <c r="E814" s="971" t="s">
        <v>3804</v>
      </c>
    </row>
    <row r="815" spans="2:6" ht="18" customHeight="1">
      <c r="B815" s="969" t="s">
        <v>2369</v>
      </c>
      <c r="C815" s="970" t="s">
        <v>23</v>
      </c>
      <c r="D815" s="970" t="s">
        <v>1177</v>
      </c>
      <c r="E815" s="971" t="s">
        <v>3805</v>
      </c>
    </row>
    <row r="816" spans="2:6" ht="18" customHeight="1">
      <c r="B816" s="969" t="s">
        <v>2369</v>
      </c>
      <c r="C816" s="970" t="s">
        <v>18</v>
      </c>
      <c r="D816" s="970" t="s">
        <v>24</v>
      </c>
      <c r="E816" s="976" t="s">
        <v>4744</v>
      </c>
    </row>
    <row r="817" spans="2:5" ht="18" customHeight="1">
      <c r="B817" s="969" t="s">
        <v>2369</v>
      </c>
      <c r="C817" s="970" t="s">
        <v>18</v>
      </c>
      <c r="D817" s="970">
        <v>78</v>
      </c>
      <c r="E817" s="971" t="s">
        <v>4745</v>
      </c>
    </row>
    <row r="818" spans="2:5" ht="18" customHeight="1">
      <c r="B818" s="969" t="s">
        <v>2369</v>
      </c>
      <c r="C818" s="970" t="s">
        <v>17</v>
      </c>
      <c r="D818" s="970" t="s">
        <v>24</v>
      </c>
      <c r="E818" s="971" t="s">
        <v>2863</v>
      </c>
    </row>
    <row r="819" spans="2:5" ht="18" customHeight="1">
      <c r="B819" s="969" t="s">
        <v>2369</v>
      </c>
      <c r="C819" s="970" t="s">
        <v>17</v>
      </c>
      <c r="D819" s="970">
        <v>78</v>
      </c>
      <c r="E819" s="971" t="s">
        <v>4746</v>
      </c>
    </row>
    <row r="820" spans="2:5" ht="18" customHeight="1">
      <c r="B820" s="969" t="s">
        <v>2369</v>
      </c>
      <c r="C820" s="970" t="s">
        <v>17</v>
      </c>
      <c r="D820" s="970" t="s">
        <v>1177</v>
      </c>
      <c r="E820" s="971" t="s">
        <v>4747</v>
      </c>
    </row>
    <row r="821" spans="2:5" ht="18" customHeight="1">
      <c r="B821" s="969" t="s">
        <v>2369</v>
      </c>
      <c r="C821" s="970" t="s">
        <v>22</v>
      </c>
      <c r="D821" s="970" t="s">
        <v>24</v>
      </c>
      <c r="E821" s="973" t="s">
        <v>2864</v>
      </c>
    </row>
    <row r="822" spans="2:5" ht="18" customHeight="1">
      <c r="B822" s="969" t="s">
        <v>2369</v>
      </c>
      <c r="C822" s="970" t="s">
        <v>22</v>
      </c>
      <c r="D822" s="970">
        <v>78</v>
      </c>
      <c r="E822" s="971" t="s">
        <v>4748</v>
      </c>
    </row>
    <row r="823" spans="2:5" ht="18" customHeight="1">
      <c r="B823" s="969" t="s">
        <v>2369</v>
      </c>
      <c r="C823" s="970" t="s">
        <v>11</v>
      </c>
      <c r="D823" s="970" t="s">
        <v>24</v>
      </c>
      <c r="E823" s="971" t="s">
        <v>2865</v>
      </c>
    </row>
    <row r="824" spans="2:5" ht="18" customHeight="1">
      <c r="B824" s="969" t="s">
        <v>2369</v>
      </c>
      <c r="C824" s="970" t="s">
        <v>11</v>
      </c>
      <c r="D824" s="970">
        <v>78</v>
      </c>
      <c r="E824" s="971" t="s">
        <v>4749</v>
      </c>
    </row>
    <row r="825" spans="2:5" ht="18" customHeight="1">
      <c r="B825" s="969" t="s">
        <v>2369</v>
      </c>
      <c r="C825" s="970" t="s">
        <v>10</v>
      </c>
      <c r="D825" s="970" t="s">
        <v>24</v>
      </c>
      <c r="E825" s="971" t="s">
        <v>2866</v>
      </c>
    </row>
    <row r="826" spans="2:5" ht="18" customHeight="1">
      <c r="B826" s="969" t="s">
        <v>2369</v>
      </c>
      <c r="C826" s="970" t="s">
        <v>10</v>
      </c>
      <c r="D826" s="970">
        <v>78</v>
      </c>
      <c r="E826" s="971" t="s">
        <v>4750</v>
      </c>
    </row>
    <row r="827" spans="2:5" ht="18" customHeight="1">
      <c r="B827" s="969" t="s">
        <v>2369</v>
      </c>
      <c r="C827" s="970" t="s">
        <v>143</v>
      </c>
      <c r="D827" s="970" t="s">
        <v>24</v>
      </c>
      <c r="E827" s="971" t="s">
        <v>2867</v>
      </c>
    </row>
    <row r="828" spans="2:5" ht="18" customHeight="1">
      <c r="B828" s="969" t="s">
        <v>2369</v>
      </c>
      <c r="C828" s="970" t="s">
        <v>143</v>
      </c>
      <c r="D828" s="970">
        <v>78</v>
      </c>
      <c r="E828" s="971" t="s">
        <v>4751</v>
      </c>
    </row>
    <row r="829" spans="2:5" ht="18" customHeight="1">
      <c r="B829" s="969" t="s">
        <v>2369</v>
      </c>
      <c r="C829" s="970" t="s">
        <v>9</v>
      </c>
      <c r="D829" s="970" t="s">
        <v>24</v>
      </c>
      <c r="E829" s="971" t="s">
        <v>2868</v>
      </c>
    </row>
    <row r="830" spans="2:5" ht="18" customHeight="1">
      <c r="B830" s="969" t="s">
        <v>2369</v>
      </c>
      <c r="C830" s="970" t="s">
        <v>9</v>
      </c>
      <c r="D830" s="970">
        <v>78</v>
      </c>
      <c r="E830" s="971" t="s">
        <v>4752</v>
      </c>
    </row>
    <row r="831" spans="2:5" ht="18" customHeight="1">
      <c r="B831" s="969" t="s">
        <v>2369</v>
      </c>
      <c r="C831" s="970" t="s">
        <v>21</v>
      </c>
      <c r="D831" s="970" t="s">
        <v>24</v>
      </c>
      <c r="E831" s="971" t="s">
        <v>3806</v>
      </c>
    </row>
    <row r="832" spans="2:5" ht="18" customHeight="1">
      <c r="B832" s="969" t="s">
        <v>2369</v>
      </c>
      <c r="C832" s="970" t="s">
        <v>21</v>
      </c>
      <c r="D832" s="970">
        <v>78</v>
      </c>
      <c r="E832" s="971" t="s">
        <v>4753</v>
      </c>
    </row>
    <row r="833" spans="2:5" ht="18" customHeight="1">
      <c r="B833" s="969" t="s">
        <v>2369</v>
      </c>
      <c r="C833" s="970">
        <v>99</v>
      </c>
      <c r="D833" s="970" t="s">
        <v>24</v>
      </c>
      <c r="E833" s="971" t="s">
        <v>3807</v>
      </c>
    </row>
    <row r="834" spans="2:5" ht="18" customHeight="1">
      <c r="B834" s="969" t="s">
        <v>2369</v>
      </c>
      <c r="C834" s="970">
        <v>99</v>
      </c>
      <c r="D834" s="970" t="s">
        <v>2141</v>
      </c>
      <c r="E834" s="971" t="s">
        <v>2869</v>
      </c>
    </row>
    <row r="835" spans="2:5" ht="18" customHeight="1">
      <c r="B835" s="969" t="s">
        <v>2369</v>
      </c>
      <c r="C835" s="970">
        <v>99</v>
      </c>
      <c r="D835" s="970">
        <v>99</v>
      </c>
      <c r="E835" s="971" t="s">
        <v>2870</v>
      </c>
    </row>
    <row r="836" spans="2:5" ht="18" customHeight="1">
      <c r="B836" s="1175" t="s">
        <v>2370</v>
      </c>
      <c r="C836" s="1176" t="s">
        <v>24</v>
      </c>
      <c r="D836" s="1176" t="s">
        <v>24</v>
      </c>
      <c r="E836" s="974" t="s">
        <v>2871</v>
      </c>
    </row>
    <row r="837" spans="2:5" ht="18" customHeight="1">
      <c r="B837" s="969" t="s">
        <v>2371</v>
      </c>
      <c r="C837" s="970" t="s">
        <v>24</v>
      </c>
      <c r="D837" s="970" t="s">
        <v>24</v>
      </c>
      <c r="E837" s="971" t="s">
        <v>2751</v>
      </c>
    </row>
    <row r="838" spans="2:5" ht="18" customHeight="1">
      <c r="B838" s="969" t="s">
        <v>2371</v>
      </c>
      <c r="C838" s="970" t="s">
        <v>23</v>
      </c>
      <c r="D838" s="970" t="s">
        <v>24</v>
      </c>
      <c r="E838" s="971" t="s">
        <v>2872</v>
      </c>
    </row>
    <row r="839" spans="2:5" ht="18" customHeight="1">
      <c r="B839" s="969" t="s">
        <v>2371</v>
      </c>
      <c r="C839" s="970" t="s">
        <v>23</v>
      </c>
      <c r="D839" s="970">
        <v>78</v>
      </c>
      <c r="E839" s="971" t="s">
        <v>4754</v>
      </c>
    </row>
    <row r="840" spans="2:5" ht="18" customHeight="1">
      <c r="B840" s="969" t="s">
        <v>2371</v>
      </c>
      <c r="C840" s="970" t="s">
        <v>23</v>
      </c>
      <c r="D840" s="970" t="s">
        <v>1177</v>
      </c>
      <c r="E840" s="971" t="s">
        <v>4755</v>
      </c>
    </row>
    <row r="841" spans="2:5" ht="18" customHeight="1">
      <c r="B841" s="969" t="s">
        <v>2371</v>
      </c>
      <c r="C841" s="970">
        <v>99</v>
      </c>
      <c r="D841" s="970" t="s">
        <v>24</v>
      </c>
      <c r="E841" s="971" t="s">
        <v>4756</v>
      </c>
    </row>
    <row r="842" spans="2:5" ht="18" customHeight="1">
      <c r="B842" s="969" t="s">
        <v>2371</v>
      </c>
      <c r="C842" s="970">
        <v>99</v>
      </c>
      <c r="D842" s="970">
        <v>78</v>
      </c>
      <c r="E842" s="971" t="s">
        <v>3808</v>
      </c>
    </row>
    <row r="843" spans="2:5" ht="18" customHeight="1">
      <c r="B843" s="969" t="s">
        <v>2371</v>
      </c>
      <c r="C843" s="970">
        <v>99</v>
      </c>
      <c r="D843" s="970">
        <v>99</v>
      </c>
      <c r="E843" s="971" t="s">
        <v>3809</v>
      </c>
    </row>
    <row r="844" spans="2:5" ht="18" customHeight="1">
      <c r="B844" s="969" t="s">
        <v>2372</v>
      </c>
      <c r="C844" s="970" t="s">
        <v>23</v>
      </c>
      <c r="D844" s="970" t="s">
        <v>24</v>
      </c>
      <c r="E844" s="971" t="s">
        <v>2754</v>
      </c>
    </row>
    <row r="845" spans="2:5" ht="18" customHeight="1">
      <c r="B845" s="969" t="s">
        <v>2372</v>
      </c>
      <c r="C845" s="970" t="s">
        <v>23</v>
      </c>
      <c r="D845" s="970">
        <v>78</v>
      </c>
      <c r="E845" s="971" t="s">
        <v>2755</v>
      </c>
    </row>
    <row r="846" spans="2:5" ht="18" customHeight="1">
      <c r="B846" s="969" t="s">
        <v>2372</v>
      </c>
      <c r="C846" s="970" t="s">
        <v>23</v>
      </c>
      <c r="D846" s="970">
        <v>99</v>
      </c>
      <c r="E846" s="971" t="s">
        <v>2756</v>
      </c>
    </row>
    <row r="847" spans="2:5" ht="18" customHeight="1">
      <c r="B847" s="969" t="s">
        <v>2373</v>
      </c>
      <c r="C847" s="970">
        <v>99</v>
      </c>
      <c r="D847" s="970" t="s">
        <v>24</v>
      </c>
      <c r="E847" s="971" t="s">
        <v>3810</v>
      </c>
    </row>
    <row r="848" spans="2:5" ht="18" customHeight="1">
      <c r="B848" s="969" t="s">
        <v>2373</v>
      </c>
      <c r="C848" s="970">
        <v>99</v>
      </c>
      <c r="D848" s="970">
        <v>78</v>
      </c>
      <c r="E848" s="971" t="s">
        <v>3811</v>
      </c>
    </row>
    <row r="849" spans="2:5" ht="18" customHeight="1">
      <c r="B849" s="969" t="s">
        <v>2373</v>
      </c>
      <c r="C849" s="970" t="s">
        <v>1177</v>
      </c>
      <c r="D849" s="970" t="s">
        <v>1177</v>
      </c>
      <c r="E849" s="971" t="s">
        <v>3812</v>
      </c>
    </row>
    <row r="850" spans="2:5" ht="18" customHeight="1">
      <c r="B850" s="1175" t="s">
        <v>2374</v>
      </c>
      <c r="C850" s="1176" t="s">
        <v>24</v>
      </c>
      <c r="D850" s="1176" t="s">
        <v>24</v>
      </c>
      <c r="E850" s="974" t="s">
        <v>570</v>
      </c>
    </row>
    <row r="851" spans="2:5" ht="18" customHeight="1">
      <c r="B851" s="969" t="s">
        <v>2375</v>
      </c>
      <c r="C851" s="970" t="s">
        <v>24</v>
      </c>
      <c r="D851" s="970" t="s">
        <v>24</v>
      </c>
      <c r="E851" s="971" t="s">
        <v>4757</v>
      </c>
    </row>
    <row r="852" spans="2:5" ht="18" customHeight="1">
      <c r="B852" s="969" t="s">
        <v>2375</v>
      </c>
      <c r="C852" s="970" t="s">
        <v>23</v>
      </c>
      <c r="D852" s="970" t="s">
        <v>24</v>
      </c>
      <c r="E852" s="971" t="s">
        <v>3813</v>
      </c>
    </row>
    <row r="853" spans="2:5" ht="18" customHeight="1">
      <c r="B853" s="969" t="s">
        <v>2375</v>
      </c>
      <c r="C853" s="970" t="s">
        <v>23</v>
      </c>
      <c r="D853" s="972">
        <v>78</v>
      </c>
      <c r="E853" s="971" t="s">
        <v>3814</v>
      </c>
    </row>
    <row r="854" spans="2:5" ht="18" customHeight="1">
      <c r="B854" s="969" t="s">
        <v>2375</v>
      </c>
      <c r="C854" s="970" t="s">
        <v>23</v>
      </c>
      <c r="D854" s="970">
        <v>99</v>
      </c>
      <c r="E854" s="971" t="s">
        <v>3815</v>
      </c>
    </row>
    <row r="855" spans="2:5" ht="18" customHeight="1">
      <c r="B855" s="969" t="s">
        <v>2375</v>
      </c>
      <c r="C855" s="970" t="s">
        <v>18</v>
      </c>
      <c r="D855" s="970" t="s">
        <v>24</v>
      </c>
      <c r="E855" s="971" t="s">
        <v>3816</v>
      </c>
    </row>
    <row r="856" spans="2:5" ht="18" customHeight="1">
      <c r="B856" s="969" t="s">
        <v>2375</v>
      </c>
      <c r="C856" s="970" t="s">
        <v>18</v>
      </c>
      <c r="D856" s="970">
        <v>78</v>
      </c>
      <c r="E856" s="971" t="s">
        <v>3817</v>
      </c>
    </row>
    <row r="857" spans="2:5" ht="18" customHeight="1">
      <c r="B857" s="969" t="s">
        <v>2375</v>
      </c>
      <c r="C857" s="970" t="s">
        <v>18</v>
      </c>
      <c r="D857" s="970">
        <v>99</v>
      </c>
      <c r="E857" s="971" t="s">
        <v>3818</v>
      </c>
    </row>
    <row r="858" spans="2:5" ht="18" customHeight="1">
      <c r="B858" s="969" t="s">
        <v>2376</v>
      </c>
      <c r="C858" s="970" t="s">
        <v>23</v>
      </c>
      <c r="D858" s="970" t="s">
        <v>24</v>
      </c>
      <c r="E858" s="971" t="s">
        <v>2873</v>
      </c>
    </row>
    <row r="859" spans="2:5" ht="18" customHeight="1">
      <c r="B859" s="969" t="s">
        <v>2376</v>
      </c>
      <c r="C859" s="970" t="s">
        <v>23</v>
      </c>
      <c r="D859" s="970">
        <v>99</v>
      </c>
      <c r="E859" s="971" t="s">
        <v>2874</v>
      </c>
    </row>
    <row r="860" spans="2:5" ht="18" customHeight="1">
      <c r="B860" s="969" t="s">
        <v>2377</v>
      </c>
      <c r="C860" s="970" t="s">
        <v>23</v>
      </c>
      <c r="D860" s="970" t="s">
        <v>24</v>
      </c>
      <c r="E860" s="971" t="s">
        <v>2875</v>
      </c>
    </row>
    <row r="861" spans="2:5" ht="18" customHeight="1">
      <c r="B861" s="969" t="s">
        <v>2377</v>
      </c>
      <c r="C861" s="970" t="s">
        <v>23</v>
      </c>
      <c r="D861" s="970">
        <v>78</v>
      </c>
      <c r="E861" s="971" t="s">
        <v>2876</v>
      </c>
    </row>
    <row r="862" spans="2:5" ht="18" customHeight="1">
      <c r="B862" s="969" t="s">
        <v>2377</v>
      </c>
      <c r="C862" s="970" t="s">
        <v>23</v>
      </c>
      <c r="D862" s="970">
        <v>99</v>
      </c>
      <c r="E862" s="971" t="s">
        <v>2877</v>
      </c>
    </row>
    <row r="863" spans="2:5" ht="18" customHeight="1">
      <c r="B863" s="969" t="s">
        <v>2378</v>
      </c>
      <c r="C863" s="970" t="s">
        <v>24</v>
      </c>
      <c r="D863" s="972" t="s">
        <v>24</v>
      </c>
      <c r="E863" s="971" t="s">
        <v>4758</v>
      </c>
    </row>
    <row r="864" spans="2:5" ht="18" customHeight="1">
      <c r="B864" s="969" t="s">
        <v>2378</v>
      </c>
      <c r="C864" s="970" t="s">
        <v>23</v>
      </c>
      <c r="D864" s="972" t="s">
        <v>24</v>
      </c>
      <c r="E864" s="971" t="s">
        <v>2878</v>
      </c>
    </row>
    <row r="865" spans="2:5" ht="18" customHeight="1">
      <c r="B865" s="969" t="s">
        <v>2378</v>
      </c>
      <c r="C865" s="972" t="s">
        <v>23</v>
      </c>
      <c r="D865" s="972">
        <v>78</v>
      </c>
      <c r="E865" s="971" t="s">
        <v>3819</v>
      </c>
    </row>
    <row r="866" spans="2:5" ht="18" customHeight="1">
      <c r="B866" s="969" t="s">
        <v>2378</v>
      </c>
      <c r="C866" s="972" t="s">
        <v>23</v>
      </c>
      <c r="D866" s="972" t="s">
        <v>1177</v>
      </c>
      <c r="E866" s="971" t="s">
        <v>3820</v>
      </c>
    </row>
    <row r="867" spans="2:5" ht="18" customHeight="1">
      <c r="B867" s="969" t="s">
        <v>2378</v>
      </c>
      <c r="C867" s="970" t="s">
        <v>18</v>
      </c>
      <c r="D867" s="970" t="s">
        <v>24</v>
      </c>
      <c r="E867" s="971" t="s">
        <v>2879</v>
      </c>
    </row>
    <row r="868" spans="2:5" ht="18" customHeight="1">
      <c r="B868" s="969" t="s">
        <v>2378</v>
      </c>
      <c r="C868" s="970" t="s">
        <v>18</v>
      </c>
      <c r="D868" s="970">
        <v>78</v>
      </c>
      <c r="E868" s="971" t="s">
        <v>2880</v>
      </c>
    </row>
    <row r="869" spans="2:5" ht="18" customHeight="1">
      <c r="B869" s="969" t="s">
        <v>2378</v>
      </c>
      <c r="C869" s="970" t="s">
        <v>18</v>
      </c>
      <c r="D869" s="970" t="s">
        <v>1177</v>
      </c>
      <c r="E869" s="971" t="s">
        <v>2881</v>
      </c>
    </row>
    <row r="870" spans="2:5" ht="18" customHeight="1">
      <c r="B870" s="969" t="s">
        <v>2378</v>
      </c>
      <c r="C870" s="970" t="s">
        <v>17</v>
      </c>
      <c r="D870" s="972" t="s">
        <v>24</v>
      </c>
      <c r="E870" s="971" t="s">
        <v>4759</v>
      </c>
    </row>
    <row r="871" spans="2:5" ht="18" customHeight="1">
      <c r="B871" s="969" t="s">
        <v>2378</v>
      </c>
      <c r="C871" s="972" t="s">
        <v>17</v>
      </c>
      <c r="D871" s="972">
        <v>78</v>
      </c>
      <c r="E871" s="971" t="s">
        <v>4760</v>
      </c>
    </row>
    <row r="872" spans="2:5" ht="18" customHeight="1">
      <c r="B872" s="969" t="s">
        <v>2378</v>
      </c>
      <c r="C872" s="970" t="s">
        <v>22</v>
      </c>
      <c r="D872" s="970" t="s">
        <v>24</v>
      </c>
      <c r="E872" s="971" t="s">
        <v>4761</v>
      </c>
    </row>
    <row r="873" spans="2:5" ht="18" customHeight="1">
      <c r="B873" s="969" t="s">
        <v>2378</v>
      </c>
      <c r="C873" s="970" t="s">
        <v>22</v>
      </c>
      <c r="D873" s="972" t="s">
        <v>2141</v>
      </c>
      <c r="E873" s="971" t="s">
        <v>3821</v>
      </c>
    </row>
    <row r="874" spans="2:5" ht="18" customHeight="1">
      <c r="B874" s="969" t="s">
        <v>2378</v>
      </c>
      <c r="C874" s="970" t="s">
        <v>11</v>
      </c>
      <c r="D874" s="970" t="s">
        <v>24</v>
      </c>
      <c r="E874" s="971" t="s">
        <v>2882</v>
      </c>
    </row>
    <row r="875" spans="2:5" ht="18" customHeight="1">
      <c r="B875" s="969" t="s">
        <v>2378</v>
      </c>
      <c r="C875" s="970" t="s">
        <v>11</v>
      </c>
      <c r="D875" s="970" t="s">
        <v>2141</v>
      </c>
      <c r="E875" s="971" t="s">
        <v>2883</v>
      </c>
    </row>
    <row r="876" spans="2:5" ht="18" customHeight="1">
      <c r="B876" s="969" t="s">
        <v>2378</v>
      </c>
      <c r="C876" s="970" t="s">
        <v>10</v>
      </c>
      <c r="D876" s="970" t="s">
        <v>24</v>
      </c>
      <c r="E876" s="971" t="s">
        <v>2884</v>
      </c>
    </row>
    <row r="877" spans="2:5" ht="18" customHeight="1">
      <c r="B877" s="969" t="s">
        <v>2378</v>
      </c>
      <c r="C877" s="970" t="s">
        <v>10</v>
      </c>
      <c r="D877" s="970" t="s">
        <v>2141</v>
      </c>
      <c r="E877" s="971" t="s">
        <v>2885</v>
      </c>
    </row>
    <row r="878" spans="2:5" ht="18" customHeight="1">
      <c r="B878" s="969" t="s">
        <v>2378</v>
      </c>
      <c r="C878" s="970" t="s">
        <v>143</v>
      </c>
      <c r="D878" s="972" t="s">
        <v>24</v>
      </c>
      <c r="E878" s="971" t="s">
        <v>2886</v>
      </c>
    </row>
    <row r="879" spans="2:5" ht="18" customHeight="1">
      <c r="B879" s="969" t="s">
        <v>2378</v>
      </c>
      <c r="C879" s="972" t="s">
        <v>143</v>
      </c>
      <c r="D879" s="972" t="s">
        <v>2141</v>
      </c>
      <c r="E879" s="971" t="s">
        <v>2887</v>
      </c>
    </row>
    <row r="880" spans="2:5" ht="18" customHeight="1">
      <c r="B880" s="969" t="s">
        <v>2378</v>
      </c>
      <c r="C880" s="970" t="s">
        <v>9</v>
      </c>
      <c r="D880" s="970" t="s">
        <v>24</v>
      </c>
      <c r="E880" s="971" t="s">
        <v>2888</v>
      </c>
    </row>
    <row r="881" spans="2:5" ht="18" customHeight="1">
      <c r="B881" s="969" t="s">
        <v>2378</v>
      </c>
      <c r="C881" s="970" t="s">
        <v>9</v>
      </c>
      <c r="D881" s="970" t="s">
        <v>2141</v>
      </c>
      <c r="E881" s="971" t="s">
        <v>2889</v>
      </c>
    </row>
    <row r="882" spans="2:5" ht="18" customHeight="1">
      <c r="B882" s="969" t="s">
        <v>2378</v>
      </c>
      <c r="C882" s="970" t="s">
        <v>21</v>
      </c>
      <c r="D882" s="970" t="s">
        <v>24</v>
      </c>
      <c r="E882" s="971" t="s">
        <v>2890</v>
      </c>
    </row>
    <row r="883" spans="2:5" ht="18" customHeight="1">
      <c r="B883" s="969" t="s">
        <v>2378</v>
      </c>
      <c r="C883" s="970" t="s">
        <v>21</v>
      </c>
      <c r="D883" s="970" t="s">
        <v>2141</v>
      </c>
      <c r="E883" s="971" t="s">
        <v>2891</v>
      </c>
    </row>
    <row r="884" spans="2:5" ht="18" customHeight="1">
      <c r="B884" s="969" t="s">
        <v>2378</v>
      </c>
      <c r="C884" s="970" t="s">
        <v>20</v>
      </c>
      <c r="D884" s="970" t="s">
        <v>24</v>
      </c>
      <c r="E884" s="971" t="s">
        <v>3822</v>
      </c>
    </row>
    <row r="885" spans="2:5" ht="18" customHeight="1">
      <c r="B885" s="969" t="s">
        <v>2378</v>
      </c>
      <c r="C885" s="970" t="s">
        <v>20</v>
      </c>
      <c r="D885" s="972" t="s">
        <v>2141</v>
      </c>
      <c r="E885" s="971" t="s">
        <v>3823</v>
      </c>
    </row>
    <row r="886" spans="2:5" ht="18" customHeight="1">
      <c r="B886" s="969" t="s">
        <v>2378</v>
      </c>
      <c r="C886" s="970" t="s">
        <v>1064</v>
      </c>
      <c r="D886" s="970" t="s">
        <v>24</v>
      </c>
      <c r="E886" s="971" t="s">
        <v>2892</v>
      </c>
    </row>
    <row r="887" spans="2:5" ht="18" customHeight="1">
      <c r="B887" s="969" t="s">
        <v>2378</v>
      </c>
      <c r="C887" s="970" t="s">
        <v>1064</v>
      </c>
      <c r="D887" s="970" t="s">
        <v>2141</v>
      </c>
      <c r="E887" s="971" t="s">
        <v>2893</v>
      </c>
    </row>
    <row r="888" spans="2:5" ht="18" customHeight="1">
      <c r="B888" s="969" t="s">
        <v>2378</v>
      </c>
      <c r="C888" s="970" t="s">
        <v>1063</v>
      </c>
      <c r="D888" s="972" t="s">
        <v>24</v>
      </c>
      <c r="E888" s="971" t="s">
        <v>2894</v>
      </c>
    </row>
    <row r="889" spans="2:5" ht="18" customHeight="1">
      <c r="B889" s="969" t="s">
        <v>2378</v>
      </c>
      <c r="C889" s="970" t="s">
        <v>1063</v>
      </c>
      <c r="D889" s="970" t="s">
        <v>2141</v>
      </c>
      <c r="E889" s="971" t="s">
        <v>2895</v>
      </c>
    </row>
    <row r="890" spans="2:5" ht="18" customHeight="1">
      <c r="B890" s="969" t="s">
        <v>2378</v>
      </c>
      <c r="C890" s="970" t="s">
        <v>72</v>
      </c>
      <c r="D890" s="970" t="s">
        <v>24</v>
      </c>
      <c r="E890" s="971" t="s">
        <v>2896</v>
      </c>
    </row>
    <row r="891" spans="2:5" ht="18" customHeight="1">
      <c r="B891" s="969" t="s">
        <v>2378</v>
      </c>
      <c r="C891" s="970" t="s">
        <v>72</v>
      </c>
      <c r="D891" s="972" t="s">
        <v>2141</v>
      </c>
      <c r="E891" s="971" t="s">
        <v>2897</v>
      </c>
    </row>
    <row r="892" spans="2:5" ht="18" customHeight="1">
      <c r="B892" s="969" t="s">
        <v>2378</v>
      </c>
      <c r="C892" s="970">
        <v>99</v>
      </c>
      <c r="D892" s="970" t="s">
        <v>24</v>
      </c>
      <c r="E892" s="971" t="s">
        <v>3824</v>
      </c>
    </row>
    <row r="893" spans="2:5" ht="18" customHeight="1">
      <c r="B893" s="969" t="s">
        <v>2378</v>
      </c>
      <c r="C893" s="970">
        <v>99</v>
      </c>
      <c r="D893" s="970" t="s">
        <v>2141</v>
      </c>
      <c r="E893" s="971" t="s">
        <v>3825</v>
      </c>
    </row>
    <row r="894" spans="2:5" ht="18" customHeight="1">
      <c r="B894" s="969" t="s">
        <v>2378</v>
      </c>
      <c r="C894" s="970">
        <v>99</v>
      </c>
      <c r="D894" s="970">
        <v>99</v>
      </c>
      <c r="E894" s="971" t="s">
        <v>3826</v>
      </c>
    </row>
    <row r="895" spans="2:5" ht="18" customHeight="1">
      <c r="B895" s="1175" t="s">
        <v>2379</v>
      </c>
      <c r="C895" s="1176" t="s">
        <v>24</v>
      </c>
      <c r="D895" s="1176" t="s">
        <v>24</v>
      </c>
      <c r="E895" s="974" t="s">
        <v>98</v>
      </c>
    </row>
    <row r="896" spans="2:5" ht="18" customHeight="1">
      <c r="B896" s="969" t="s">
        <v>2380</v>
      </c>
      <c r="C896" s="970" t="s">
        <v>23</v>
      </c>
      <c r="D896" s="970" t="s">
        <v>24</v>
      </c>
      <c r="E896" s="971" t="s">
        <v>2898</v>
      </c>
    </row>
    <row r="897" spans="2:5" ht="18" customHeight="1">
      <c r="B897" s="969" t="s">
        <v>2380</v>
      </c>
      <c r="C897" s="970" t="s">
        <v>23</v>
      </c>
      <c r="D897" s="972">
        <v>99</v>
      </c>
      <c r="E897" s="971" t="s">
        <v>3827</v>
      </c>
    </row>
    <row r="898" spans="2:5" ht="18" customHeight="1">
      <c r="B898" s="969" t="s">
        <v>2381</v>
      </c>
      <c r="C898" s="970" t="s">
        <v>23</v>
      </c>
      <c r="D898" s="972" t="s">
        <v>24</v>
      </c>
      <c r="E898" s="971" t="s">
        <v>2899</v>
      </c>
    </row>
    <row r="899" spans="2:5" ht="18" customHeight="1">
      <c r="B899" s="969" t="s">
        <v>2381</v>
      </c>
      <c r="C899" s="970" t="s">
        <v>23</v>
      </c>
      <c r="D899" s="970">
        <v>99</v>
      </c>
      <c r="E899" s="971" t="s">
        <v>3828</v>
      </c>
    </row>
    <row r="900" spans="2:5" ht="18" customHeight="1">
      <c r="B900" s="969" t="s">
        <v>2382</v>
      </c>
      <c r="C900" s="970" t="s">
        <v>23</v>
      </c>
      <c r="D900" s="970" t="s">
        <v>24</v>
      </c>
      <c r="E900" s="971" t="s">
        <v>141</v>
      </c>
    </row>
    <row r="901" spans="2:5" ht="18" customHeight="1">
      <c r="B901" s="969" t="s">
        <v>2382</v>
      </c>
      <c r="C901" s="970" t="s">
        <v>23</v>
      </c>
      <c r="D901" s="970">
        <v>99</v>
      </c>
      <c r="E901" s="971" t="s">
        <v>2163</v>
      </c>
    </row>
    <row r="902" spans="2:5" ht="18" customHeight="1">
      <c r="B902" s="969" t="s">
        <v>2383</v>
      </c>
      <c r="C902" s="970" t="s">
        <v>23</v>
      </c>
      <c r="D902" s="972" t="s">
        <v>24</v>
      </c>
      <c r="E902" s="971" t="s">
        <v>2772</v>
      </c>
    </row>
    <row r="903" spans="2:5" ht="18" customHeight="1">
      <c r="B903" s="969" t="s">
        <v>2383</v>
      </c>
      <c r="C903" s="970" t="s">
        <v>23</v>
      </c>
      <c r="D903" s="970" t="s">
        <v>2141</v>
      </c>
      <c r="E903" s="971" t="s">
        <v>2900</v>
      </c>
    </row>
    <row r="904" spans="2:5" ht="18" customHeight="1">
      <c r="B904" s="969" t="s">
        <v>2383</v>
      </c>
      <c r="C904" s="970" t="s">
        <v>23</v>
      </c>
      <c r="D904" s="972">
        <v>99</v>
      </c>
      <c r="E904" s="971" t="s">
        <v>2901</v>
      </c>
    </row>
    <row r="905" spans="2:5" ht="18" customHeight="1">
      <c r="B905" s="969" t="s">
        <v>2384</v>
      </c>
      <c r="C905" s="970" t="s">
        <v>23</v>
      </c>
      <c r="D905" s="970" t="s">
        <v>24</v>
      </c>
      <c r="E905" s="971" t="s">
        <v>2111</v>
      </c>
    </row>
    <row r="906" spans="2:5" ht="18" customHeight="1">
      <c r="B906" s="969" t="s">
        <v>2384</v>
      </c>
      <c r="C906" s="970" t="s">
        <v>23</v>
      </c>
      <c r="D906" s="970" t="s">
        <v>2141</v>
      </c>
      <c r="E906" s="971" t="s">
        <v>3829</v>
      </c>
    </row>
    <row r="907" spans="2:5" ht="18" customHeight="1">
      <c r="B907" s="969" t="s">
        <v>2384</v>
      </c>
      <c r="C907" s="970" t="s">
        <v>23</v>
      </c>
      <c r="D907" s="970">
        <v>99</v>
      </c>
      <c r="E907" s="971" t="s">
        <v>3830</v>
      </c>
    </row>
    <row r="908" spans="2:5" ht="18" customHeight="1">
      <c r="B908" s="969" t="s">
        <v>3831</v>
      </c>
      <c r="C908" s="970" t="s">
        <v>23</v>
      </c>
      <c r="D908" s="972" t="s">
        <v>24</v>
      </c>
      <c r="E908" s="971" t="s">
        <v>2775</v>
      </c>
    </row>
    <row r="909" spans="2:5" ht="18" customHeight="1">
      <c r="B909" s="969" t="s">
        <v>3831</v>
      </c>
      <c r="C909" s="970" t="s">
        <v>23</v>
      </c>
      <c r="D909" s="970">
        <v>99</v>
      </c>
      <c r="E909" s="971" t="s">
        <v>3832</v>
      </c>
    </row>
    <row r="910" spans="2:5" ht="18" customHeight="1">
      <c r="B910" s="969" t="s">
        <v>2385</v>
      </c>
      <c r="C910" s="970" t="s">
        <v>23</v>
      </c>
      <c r="D910" s="970" t="s">
        <v>24</v>
      </c>
      <c r="E910" s="971" t="s">
        <v>2778</v>
      </c>
    </row>
    <row r="911" spans="2:5" ht="18" customHeight="1">
      <c r="B911" s="969" t="s">
        <v>2385</v>
      </c>
      <c r="C911" s="970" t="s">
        <v>23</v>
      </c>
      <c r="D911" s="970" t="s">
        <v>2141</v>
      </c>
      <c r="E911" s="971" t="s">
        <v>3833</v>
      </c>
    </row>
    <row r="912" spans="2:5" ht="18" customHeight="1">
      <c r="B912" s="969" t="s">
        <v>2385</v>
      </c>
      <c r="C912" s="970" t="s">
        <v>23</v>
      </c>
      <c r="D912" s="970">
        <v>99</v>
      </c>
      <c r="E912" s="971" t="s">
        <v>3834</v>
      </c>
    </row>
    <row r="913" spans="2:5" ht="18" customHeight="1">
      <c r="B913" s="969" t="s">
        <v>3835</v>
      </c>
      <c r="C913" s="970" t="s">
        <v>23</v>
      </c>
      <c r="D913" s="970" t="s">
        <v>24</v>
      </c>
      <c r="E913" s="971" t="s">
        <v>4762</v>
      </c>
    </row>
    <row r="914" spans="2:5" ht="18" customHeight="1">
      <c r="B914" s="969" t="s">
        <v>3835</v>
      </c>
      <c r="C914" s="970" t="s">
        <v>23</v>
      </c>
      <c r="D914" s="972">
        <v>99</v>
      </c>
      <c r="E914" s="971" t="s">
        <v>4763</v>
      </c>
    </row>
    <row r="915" spans="2:5" ht="18" customHeight="1">
      <c r="B915" s="969" t="s">
        <v>2123</v>
      </c>
      <c r="C915" s="970" t="s">
        <v>24</v>
      </c>
      <c r="D915" s="970" t="s">
        <v>24</v>
      </c>
      <c r="E915" s="971" t="s">
        <v>167</v>
      </c>
    </row>
    <row r="916" spans="2:5" ht="18" customHeight="1">
      <c r="B916" s="969" t="s">
        <v>2123</v>
      </c>
      <c r="C916" s="970" t="s">
        <v>23</v>
      </c>
      <c r="D916" s="970" t="s">
        <v>24</v>
      </c>
      <c r="E916" s="971" t="s">
        <v>2902</v>
      </c>
    </row>
    <row r="917" spans="2:5" ht="18" customHeight="1">
      <c r="B917" s="969" t="s">
        <v>2123</v>
      </c>
      <c r="C917" s="970" t="s">
        <v>23</v>
      </c>
      <c r="D917" s="970" t="s">
        <v>2141</v>
      </c>
      <c r="E917" s="971" t="s">
        <v>4764</v>
      </c>
    </row>
    <row r="918" spans="2:5" ht="18" customHeight="1">
      <c r="B918" s="969" t="s">
        <v>2123</v>
      </c>
      <c r="C918" s="970" t="s">
        <v>18</v>
      </c>
      <c r="D918" s="970" t="s">
        <v>24</v>
      </c>
      <c r="E918" s="971" t="s">
        <v>2903</v>
      </c>
    </row>
    <row r="919" spans="2:5" ht="18" customHeight="1">
      <c r="B919" s="969" t="s">
        <v>2123</v>
      </c>
      <c r="C919" s="970" t="s">
        <v>18</v>
      </c>
      <c r="D919" s="970" t="s">
        <v>2141</v>
      </c>
      <c r="E919" s="971" t="s">
        <v>4765</v>
      </c>
    </row>
    <row r="920" spans="2:5" ht="18" customHeight="1">
      <c r="B920" s="969" t="s">
        <v>2123</v>
      </c>
      <c r="C920" s="970" t="s">
        <v>17</v>
      </c>
      <c r="D920" s="970" t="s">
        <v>24</v>
      </c>
      <c r="E920" s="971" t="s">
        <v>2904</v>
      </c>
    </row>
    <row r="921" spans="2:5" ht="18" customHeight="1">
      <c r="B921" s="969" t="s">
        <v>2123</v>
      </c>
      <c r="C921" s="970" t="s">
        <v>17</v>
      </c>
      <c r="D921" s="970" t="s">
        <v>2141</v>
      </c>
      <c r="E921" s="971" t="s">
        <v>4766</v>
      </c>
    </row>
    <row r="922" spans="2:5" ht="18" customHeight="1">
      <c r="B922" s="969" t="s">
        <v>2123</v>
      </c>
      <c r="C922" s="970" t="s">
        <v>22</v>
      </c>
      <c r="D922" s="970" t="s">
        <v>24</v>
      </c>
      <c r="E922" s="971" t="s">
        <v>2905</v>
      </c>
    </row>
    <row r="923" spans="2:5" ht="18" customHeight="1">
      <c r="B923" s="969" t="s">
        <v>2123</v>
      </c>
      <c r="C923" s="970" t="s">
        <v>22</v>
      </c>
      <c r="D923" s="972" t="s">
        <v>2141</v>
      </c>
      <c r="E923" s="971" t="s">
        <v>4767</v>
      </c>
    </row>
    <row r="924" spans="2:5" ht="18" customHeight="1">
      <c r="B924" s="969" t="s">
        <v>2123</v>
      </c>
      <c r="C924" s="970" t="s">
        <v>11</v>
      </c>
      <c r="D924" s="970" t="s">
        <v>24</v>
      </c>
      <c r="E924" s="971" t="s">
        <v>2906</v>
      </c>
    </row>
    <row r="925" spans="2:5" ht="18" customHeight="1">
      <c r="B925" s="969" t="s">
        <v>2123</v>
      </c>
      <c r="C925" s="970" t="s">
        <v>11</v>
      </c>
      <c r="D925" s="970" t="s">
        <v>2141</v>
      </c>
      <c r="E925" s="971" t="s">
        <v>4768</v>
      </c>
    </row>
    <row r="926" spans="2:5" ht="18" customHeight="1">
      <c r="B926" s="969" t="s">
        <v>2123</v>
      </c>
      <c r="C926" s="970" t="s">
        <v>10</v>
      </c>
      <c r="D926" s="970" t="s">
        <v>24</v>
      </c>
      <c r="E926" s="971" t="s">
        <v>2907</v>
      </c>
    </row>
    <row r="927" spans="2:5" ht="18" customHeight="1">
      <c r="B927" s="969" t="s">
        <v>2123</v>
      </c>
      <c r="C927" s="970" t="s">
        <v>10</v>
      </c>
      <c r="D927" s="970" t="s">
        <v>2141</v>
      </c>
      <c r="E927" s="971" t="s">
        <v>4769</v>
      </c>
    </row>
    <row r="928" spans="2:5" ht="18" customHeight="1">
      <c r="B928" s="969" t="s">
        <v>2123</v>
      </c>
      <c r="C928" s="970" t="s">
        <v>143</v>
      </c>
      <c r="D928" s="972" t="s">
        <v>24</v>
      </c>
      <c r="E928" s="971" t="s">
        <v>2908</v>
      </c>
    </row>
    <row r="929" spans="2:5" ht="18" customHeight="1">
      <c r="B929" s="969" t="s">
        <v>2123</v>
      </c>
      <c r="C929" s="970" t="s">
        <v>143</v>
      </c>
      <c r="D929" s="970" t="s">
        <v>2141</v>
      </c>
      <c r="E929" s="971" t="s">
        <v>4770</v>
      </c>
    </row>
    <row r="930" spans="2:5" ht="18" customHeight="1">
      <c r="B930" s="969" t="s">
        <v>2123</v>
      </c>
      <c r="C930" s="970" t="s">
        <v>9</v>
      </c>
      <c r="D930" s="970" t="s">
        <v>24</v>
      </c>
      <c r="E930" s="971" t="s">
        <v>2909</v>
      </c>
    </row>
    <row r="931" spans="2:5" ht="18" customHeight="1">
      <c r="B931" s="969" t="s">
        <v>2123</v>
      </c>
      <c r="C931" s="970" t="s">
        <v>9</v>
      </c>
      <c r="D931" s="972" t="s">
        <v>2141</v>
      </c>
      <c r="E931" s="971" t="s">
        <v>4771</v>
      </c>
    </row>
    <row r="932" spans="2:5" ht="18" customHeight="1">
      <c r="B932" s="969" t="s">
        <v>2123</v>
      </c>
      <c r="C932" s="970" t="s">
        <v>21</v>
      </c>
      <c r="D932" s="972" t="s">
        <v>24</v>
      </c>
      <c r="E932" s="971" t="s">
        <v>2910</v>
      </c>
    </row>
    <row r="933" spans="2:5" ht="18" customHeight="1">
      <c r="B933" s="969" t="s">
        <v>2123</v>
      </c>
      <c r="C933" s="970" t="s">
        <v>21</v>
      </c>
      <c r="D933" s="970" t="s">
        <v>2141</v>
      </c>
      <c r="E933" s="971" t="s">
        <v>4772</v>
      </c>
    </row>
    <row r="934" spans="2:5" ht="18" customHeight="1">
      <c r="B934" s="969" t="s">
        <v>2123</v>
      </c>
      <c r="C934" s="970" t="s">
        <v>20</v>
      </c>
      <c r="D934" s="972" t="s">
        <v>24</v>
      </c>
      <c r="E934" s="971" t="s">
        <v>2911</v>
      </c>
    </row>
    <row r="935" spans="2:5" ht="18" customHeight="1">
      <c r="B935" s="969" t="s">
        <v>2123</v>
      </c>
      <c r="C935" s="970" t="s">
        <v>20</v>
      </c>
      <c r="D935" s="970" t="s">
        <v>2141</v>
      </c>
      <c r="E935" s="971" t="s">
        <v>4773</v>
      </c>
    </row>
    <row r="936" spans="2:5" ht="18" customHeight="1">
      <c r="B936" s="969" t="s">
        <v>2123</v>
      </c>
      <c r="C936" s="970" t="s">
        <v>1177</v>
      </c>
      <c r="D936" s="970" t="s">
        <v>24</v>
      </c>
      <c r="E936" s="971" t="s">
        <v>3836</v>
      </c>
    </row>
    <row r="937" spans="2:5" ht="18" customHeight="1">
      <c r="B937" s="969" t="s">
        <v>2123</v>
      </c>
      <c r="C937" s="970" t="s">
        <v>1177</v>
      </c>
      <c r="D937" s="972" t="s">
        <v>2141</v>
      </c>
      <c r="E937" s="971" t="s">
        <v>2912</v>
      </c>
    </row>
    <row r="938" spans="2:5" ht="18" customHeight="1">
      <c r="B938" s="969" t="s">
        <v>2123</v>
      </c>
      <c r="C938" s="972" t="s">
        <v>1177</v>
      </c>
      <c r="D938" s="972">
        <v>99</v>
      </c>
      <c r="E938" s="971" t="s">
        <v>2913</v>
      </c>
    </row>
    <row r="939" spans="2:5" ht="18" customHeight="1">
      <c r="B939" s="969" t="s">
        <v>3837</v>
      </c>
      <c r="C939" s="970" t="s">
        <v>23</v>
      </c>
      <c r="D939" s="970" t="s">
        <v>24</v>
      </c>
      <c r="E939" s="971" t="s">
        <v>169</v>
      </c>
    </row>
    <row r="940" spans="2:5" ht="18" customHeight="1">
      <c r="B940" s="969" t="s">
        <v>3837</v>
      </c>
      <c r="C940" s="970" t="s">
        <v>23</v>
      </c>
      <c r="D940" s="972" t="s">
        <v>2141</v>
      </c>
      <c r="E940" s="971" t="s">
        <v>2946</v>
      </c>
    </row>
    <row r="941" spans="2:5" ht="18" customHeight="1">
      <c r="B941" s="969" t="s">
        <v>3837</v>
      </c>
      <c r="C941" s="970" t="s">
        <v>23</v>
      </c>
      <c r="D941" s="970">
        <v>99</v>
      </c>
      <c r="E941" s="971" t="s">
        <v>2947</v>
      </c>
    </row>
    <row r="942" spans="2:5" ht="18" customHeight="1">
      <c r="B942" s="969" t="s">
        <v>3838</v>
      </c>
      <c r="C942" s="970" t="s">
        <v>23</v>
      </c>
      <c r="D942" s="970" t="s">
        <v>24</v>
      </c>
      <c r="E942" s="971" t="s">
        <v>2125</v>
      </c>
    </row>
    <row r="943" spans="2:5" ht="18" customHeight="1">
      <c r="B943" s="969" t="s">
        <v>3838</v>
      </c>
      <c r="C943" s="970" t="s">
        <v>23</v>
      </c>
      <c r="D943" s="970">
        <v>99</v>
      </c>
      <c r="E943" s="971" t="s">
        <v>3839</v>
      </c>
    </row>
    <row r="944" spans="2:5" ht="18" customHeight="1">
      <c r="B944" s="1175" t="s">
        <v>2386</v>
      </c>
      <c r="C944" s="1176" t="s">
        <v>24</v>
      </c>
      <c r="D944" s="1176" t="s">
        <v>24</v>
      </c>
      <c r="E944" s="974" t="s">
        <v>3840</v>
      </c>
    </row>
    <row r="945" spans="2:5" ht="18" customHeight="1">
      <c r="B945" s="969" t="s">
        <v>2387</v>
      </c>
      <c r="C945" s="970" t="s">
        <v>23</v>
      </c>
      <c r="D945" s="970" t="s">
        <v>24</v>
      </c>
      <c r="E945" s="971" t="s">
        <v>2741</v>
      </c>
    </row>
    <row r="946" spans="2:5" ht="18" customHeight="1">
      <c r="B946" s="969" t="s">
        <v>2387</v>
      </c>
      <c r="C946" s="970" t="s">
        <v>23</v>
      </c>
      <c r="D946" s="970">
        <v>78</v>
      </c>
      <c r="E946" s="971" t="s">
        <v>2914</v>
      </c>
    </row>
    <row r="947" spans="2:5" ht="18" customHeight="1">
      <c r="B947" s="969" t="s">
        <v>2387</v>
      </c>
      <c r="C947" s="970" t="s">
        <v>23</v>
      </c>
      <c r="D947" s="970" t="s">
        <v>1177</v>
      </c>
      <c r="E947" s="971" t="s">
        <v>2915</v>
      </c>
    </row>
    <row r="948" spans="2:5" ht="18" customHeight="1">
      <c r="B948" s="969" t="s">
        <v>2388</v>
      </c>
      <c r="C948" s="970" t="s">
        <v>23</v>
      </c>
      <c r="D948" s="972" t="s">
        <v>24</v>
      </c>
      <c r="E948" s="971" t="s">
        <v>141</v>
      </c>
    </row>
    <row r="949" spans="2:5" ht="18" customHeight="1">
      <c r="B949" s="969" t="s">
        <v>2388</v>
      </c>
      <c r="C949" s="970" t="s">
        <v>23</v>
      </c>
      <c r="D949" s="970">
        <v>99</v>
      </c>
      <c r="E949" s="971" t="s">
        <v>2916</v>
      </c>
    </row>
    <row r="950" spans="2:5" ht="18" customHeight="1">
      <c r="B950" s="969" t="s">
        <v>2389</v>
      </c>
      <c r="C950" s="970" t="s">
        <v>23</v>
      </c>
      <c r="D950" s="970" t="s">
        <v>24</v>
      </c>
      <c r="E950" s="971" t="s">
        <v>4774</v>
      </c>
    </row>
    <row r="951" spans="2:5" ht="18" customHeight="1">
      <c r="B951" s="969" t="s">
        <v>2389</v>
      </c>
      <c r="C951" s="970" t="s">
        <v>23</v>
      </c>
      <c r="D951" s="972">
        <v>78</v>
      </c>
      <c r="E951" s="971" t="s">
        <v>4775</v>
      </c>
    </row>
    <row r="952" spans="2:5" ht="18" customHeight="1">
      <c r="B952" s="969" t="s">
        <v>2389</v>
      </c>
      <c r="C952" s="970" t="s">
        <v>23</v>
      </c>
      <c r="D952" s="970" t="s">
        <v>1177</v>
      </c>
      <c r="E952" s="971" t="s">
        <v>4776</v>
      </c>
    </row>
    <row r="953" spans="2:5" ht="18" customHeight="1">
      <c r="B953" s="969" t="s">
        <v>2390</v>
      </c>
      <c r="C953" s="970" t="s">
        <v>23</v>
      </c>
      <c r="D953" s="970" t="s">
        <v>24</v>
      </c>
      <c r="E953" s="971" t="s">
        <v>4777</v>
      </c>
    </row>
    <row r="954" spans="2:5" ht="18" customHeight="1">
      <c r="B954" s="969" t="s">
        <v>2390</v>
      </c>
      <c r="C954" s="970" t="s">
        <v>23</v>
      </c>
      <c r="D954" s="970">
        <v>78</v>
      </c>
      <c r="E954" s="971" t="s">
        <v>4778</v>
      </c>
    </row>
    <row r="955" spans="2:5" ht="18" customHeight="1">
      <c r="B955" s="969" t="s">
        <v>3841</v>
      </c>
      <c r="C955" s="970" t="s">
        <v>23</v>
      </c>
      <c r="D955" s="970" t="s">
        <v>24</v>
      </c>
      <c r="E955" s="971" t="s">
        <v>4779</v>
      </c>
    </row>
    <row r="956" spans="2:5" ht="18" customHeight="1">
      <c r="B956" s="969" t="s">
        <v>3841</v>
      </c>
      <c r="C956" s="970" t="s">
        <v>23</v>
      </c>
      <c r="D956" s="970">
        <v>99</v>
      </c>
      <c r="E956" s="971" t="s">
        <v>4780</v>
      </c>
    </row>
    <row r="957" spans="2:5" ht="18" customHeight="1">
      <c r="B957" s="969" t="s">
        <v>2391</v>
      </c>
      <c r="C957" s="970" t="s">
        <v>23</v>
      </c>
      <c r="D957" s="972" t="s">
        <v>24</v>
      </c>
      <c r="E957" s="971" t="s">
        <v>4781</v>
      </c>
    </row>
    <row r="958" spans="2:5" ht="18" customHeight="1">
      <c r="B958" s="969" t="s">
        <v>2391</v>
      </c>
      <c r="C958" s="972" t="s">
        <v>23</v>
      </c>
      <c r="D958" s="972">
        <v>78</v>
      </c>
      <c r="E958" s="971" t="s">
        <v>4782</v>
      </c>
    </row>
    <row r="959" spans="2:5" ht="18" customHeight="1">
      <c r="B959" s="969" t="s">
        <v>2391</v>
      </c>
      <c r="C959" s="970" t="s">
        <v>23</v>
      </c>
      <c r="D959" s="970" t="s">
        <v>1177</v>
      </c>
      <c r="E959" s="971" t="s">
        <v>4783</v>
      </c>
    </row>
    <row r="960" spans="2:5" ht="18" customHeight="1">
      <c r="B960" s="969" t="s">
        <v>3842</v>
      </c>
      <c r="C960" s="970" t="s">
        <v>23</v>
      </c>
      <c r="D960" s="972" t="s">
        <v>24</v>
      </c>
      <c r="E960" s="971" t="s">
        <v>4784</v>
      </c>
    </row>
    <row r="961" spans="2:5" ht="18" customHeight="1">
      <c r="B961" s="969" t="s">
        <v>3842</v>
      </c>
      <c r="C961" s="970" t="s">
        <v>23</v>
      </c>
      <c r="D961" s="972">
        <v>99</v>
      </c>
      <c r="E961" s="971" t="s">
        <v>4785</v>
      </c>
    </row>
    <row r="962" spans="2:5" ht="18" customHeight="1">
      <c r="B962" s="969" t="s">
        <v>3843</v>
      </c>
      <c r="C962" s="970" t="s">
        <v>23</v>
      </c>
      <c r="D962" s="970" t="s">
        <v>24</v>
      </c>
      <c r="E962" s="971" t="s">
        <v>3844</v>
      </c>
    </row>
    <row r="963" spans="2:5" ht="18" customHeight="1">
      <c r="B963" s="969" t="s">
        <v>3843</v>
      </c>
      <c r="C963" s="970" t="s">
        <v>23</v>
      </c>
      <c r="D963" s="972">
        <v>99</v>
      </c>
      <c r="E963" s="971" t="s">
        <v>2968</v>
      </c>
    </row>
    <row r="964" spans="2:5" ht="18" customHeight="1">
      <c r="B964" s="969" t="s">
        <v>3845</v>
      </c>
      <c r="C964" s="970" t="s">
        <v>23</v>
      </c>
      <c r="D964" s="972" t="s">
        <v>24</v>
      </c>
      <c r="E964" s="971" t="s">
        <v>169</v>
      </c>
    </row>
    <row r="965" spans="2:5" ht="18" customHeight="1">
      <c r="B965" s="969" t="s">
        <v>3845</v>
      </c>
      <c r="C965" s="972" t="s">
        <v>23</v>
      </c>
      <c r="D965" s="972">
        <v>78</v>
      </c>
      <c r="E965" s="971" t="s">
        <v>2152</v>
      </c>
    </row>
    <row r="966" spans="2:5" ht="18" customHeight="1">
      <c r="B966" s="969" t="s">
        <v>3845</v>
      </c>
      <c r="C966" s="970" t="s">
        <v>23</v>
      </c>
      <c r="D966" s="970">
        <v>99</v>
      </c>
      <c r="E966" s="971" t="s">
        <v>3846</v>
      </c>
    </row>
    <row r="967" spans="2:5" ht="18" customHeight="1">
      <c r="B967" s="969" t="s">
        <v>2392</v>
      </c>
      <c r="C967" s="970" t="s">
        <v>23</v>
      </c>
      <c r="D967" s="972" t="s">
        <v>24</v>
      </c>
      <c r="E967" s="971" t="s">
        <v>2125</v>
      </c>
    </row>
    <row r="968" spans="2:5" ht="18" customHeight="1">
      <c r="B968" s="969" t="s">
        <v>2392</v>
      </c>
      <c r="C968" s="970" t="s">
        <v>23</v>
      </c>
      <c r="D968" s="970">
        <v>78</v>
      </c>
      <c r="E968" s="971" t="s">
        <v>2183</v>
      </c>
    </row>
    <row r="969" spans="2:5" ht="18" customHeight="1">
      <c r="B969" s="969" t="s">
        <v>2392</v>
      </c>
      <c r="C969" s="970" t="s">
        <v>23</v>
      </c>
      <c r="D969" s="972">
        <v>99</v>
      </c>
      <c r="E969" s="971" t="s">
        <v>2917</v>
      </c>
    </row>
    <row r="970" spans="2:5" ht="18" customHeight="1">
      <c r="B970" s="969" t="s">
        <v>3847</v>
      </c>
      <c r="C970" s="970" t="s">
        <v>23</v>
      </c>
      <c r="D970" s="970" t="s">
        <v>24</v>
      </c>
      <c r="E970" s="971" t="s">
        <v>2918</v>
      </c>
    </row>
    <row r="971" spans="2:5" ht="18" customHeight="1">
      <c r="B971" s="969" t="s">
        <v>3847</v>
      </c>
      <c r="C971" s="970" t="s">
        <v>23</v>
      </c>
      <c r="D971" s="972">
        <v>78</v>
      </c>
      <c r="E971" s="975" t="s">
        <v>2925</v>
      </c>
    </row>
    <row r="972" spans="2:5" ht="18" customHeight="1">
      <c r="B972" s="969" t="s">
        <v>3847</v>
      </c>
      <c r="C972" s="970" t="s">
        <v>23</v>
      </c>
      <c r="D972" s="970">
        <v>99</v>
      </c>
      <c r="E972" s="975" t="s">
        <v>2926</v>
      </c>
    </row>
    <row r="973" spans="2:5" ht="18" customHeight="1">
      <c r="B973" s="969" t="s">
        <v>3848</v>
      </c>
      <c r="C973" s="970" t="s">
        <v>23</v>
      </c>
      <c r="D973" s="970" t="s">
        <v>24</v>
      </c>
      <c r="E973" s="971" t="s">
        <v>3849</v>
      </c>
    </row>
    <row r="974" spans="2:5" ht="18" customHeight="1">
      <c r="B974" s="969" t="s">
        <v>3848</v>
      </c>
      <c r="C974" s="970" t="s">
        <v>23</v>
      </c>
      <c r="D974" s="970">
        <v>99</v>
      </c>
      <c r="E974" s="971" t="s">
        <v>4786</v>
      </c>
    </row>
    <row r="975" spans="2:5" ht="18" customHeight="1">
      <c r="B975" s="1175" t="s">
        <v>2393</v>
      </c>
      <c r="C975" s="1176" t="s">
        <v>24</v>
      </c>
      <c r="D975" s="1176" t="s">
        <v>24</v>
      </c>
      <c r="E975" s="974" t="s">
        <v>3850</v>
      </c>
    </row>
    <row r="976" spans="2:5" ht="18" customHeight="1">
      <c r="B976" s="969" t="s">
        <v>3851</v>
      </c>
      <c r="C976" s="970" t="s">
        <v>23</v>
      </c>
      <c r="D976" s="970" t="s">
        <v>24</v>
      </c>
      <c r="E976" s="971" t="s">
        <v>2741</v>
      </c>
    </row>
    <row r="977" spans="2:5" ht="18" customHeight="1">
      <c r="B977" s="969" t="s">
        <v>3851</v>
      </c>
      <c r="C977" s="970" t="s">
        <v>23</v>
      </c>
      <c r="D977" s="970">
        <v>78</v>
      </c>
      <c r="E977" s="971" t="s">
        <v>3971</v>
      </c>
    </row>
    <row r="978" spans="2:5" ht="18" customHeight="1">
      <c r="B978" s="969" t="s">
        <v>3851</v>
      </c>
      <c r="C978" s="970" t="s">
        <v>23</v>
      </c>
      <c r="D978" s="970" t="s">
        <v>1177</v>
      </c>
      <c r="E978" s="971" t="s">
        <v>3972</v>
      </c>
    </row>
    <row r="979" spans="2:5" ht="18" customHeight="1">
      <c r="B979" s="969" t="s">
        <v>3852</v>
      </c>
      <c r="C979" s="970" t="s">
        <v>23</v>
      </c>
      <c r="D979" s="970" t="s">
        <v>24</v>
      </c>
      <c r="E979" s="971" t="s">
        <v>141</v>
      </c>
    </row>
    <row r="980" spans="2:5" ht="18" customHeight="1">
      <c r="B980" s="969" t="s">
        <v>3852</v>
      </c>
      <c r="C980" s="970" t="s">
        <v>23</v>
      </c>
      <c r="D980" s="970">
        <v>99</v>
      </c>
      <c r="E980" s="971" t="s">
        <v>4029</v>
      </c>
    </row>
    <row r="981" spans="2:5" ht="18" customHeight="1">
      <c r="B981" s="969" t="s">
        <v>3853</v>
      </c>
      <c r="C981" s="970" t="s">
        <v>23</v>
      </c>
      <c r="D981" s="970" t="s">
        <v>24</v>
      </c>
      <c r="E981" s="971" t="s">
        <v>4774</v>
      </c>
    </row>
    <row r="982" spans="2:5" ht="18" customHeight="1">
      <c r="B982" s="969" t="s">
        <v>3853</v>
      </c>
      <c r="C982" s="970" t="s">
        <v>23</v>
      </c>
      <c r="D982" s="970">
        <v>78</v>
      </c>
      <c r="E982" s="971" t="s">
        <v>4787</v>
      </c>
    </row>
    <row r="983" spans="2:5" ht="18" customHeight="1">
      <c r="B983" s="969" t="s">
        <v>3854</v>
      </c>
      <c r="C983" s="970" t="s">
        <v>23</v>
      </c>
      <c r="D983" s="970" t="s">
        <v>24</v>
      </c>
      <c r="E983" s="971" t="s">
        <v>4777</v>
      </c>
    </row>
    <row r="984" spans="2:5" ht="18" customHeight="1">
      <c r="B984" s="969" t="s">
        <v>3854</v>
      </c>
      <c r="C984" s="970" t="s">
        <v>23</v>
      </c>
      <c r="D984" s="972">
        <v>78</v>
      </c>
      <c r="E984" s="971" t="s">
        <v>4788</v>
      </c>
    </row>
    <row r="985" spans="2:5" ht="18" customHeight="1">
      <c r="B985" s="969" t="s">
        <v>3855</v>
      </c>
      <c r="C985" s="970" t="s">
        <v>23</v>
      </c>
      <c r="D985" s="970" t="s">
        <v>24</v>
      </c>
      <c r="E985" s="971" t="s">
        <v>4779</v>
      </c>
    </row>
    <row r="986" spans="2:5" ht="18" customHeight="1">
      <c r="B986" s="969" t="s">
        <v>3855</v>
      </c>
      <c r="C986" s="970" t="s">
        <v>23</v>
      </c>
      <c r="D986" s="972">
        <v>99</v>
      </c>
      <c r="E986" s="971" t="s">
        <v>4780</v>
      </c>
    </row>
    <row r="987" spans="2:5" ht="18" customHeight="1">
      <c r="B987" s="969" t="s">
        <v>3856</v>
      </c>
      <c r="C987" s="970" t="s">
        <v>23</v>
      </c>
      <c r="D987" s="970" t="s">
        <v>24</v>
      </c>
      <c r="E987" s="971" t="s">
        <v>4781</v>
      </c>
    </row>
    <row r="988" spans="2:5" ht="18" customHeight="1">
      <c r="B988" s="969" t="s">
        <v>3856</v>
      </c>
      <c r="C988" s="970" t="s">
        <v>23</v>
      </c>
      <c r="D988" s="972">
        <v>78</v>
      </c>
      <c r="E988" s="971" t="s">
        <v>4789</v>
      </c>
    </row>
    <row r="989" spans="2:5" ht="18" customHeight="1">
      <c r="B989" s="969" t="s">
        <v>3857</v>
      </c>
      <c r="C989" s="972" t="s">
        <v>23</v>
      </c>
      <c r="D989" s="972" t="s">
        <v>24</v>
      </c>
      <c r="E989" s="971" t="s">
        <v>4784</v>
      </c>
    </row>
    <row r="990" spans="2:5" ht="18" customHeight="1">
      <c r="B990" s="969" t="s">
        <v>3857</v>
      </c>
      <c r="C990" s="970" t="s">
        <v>23</v>
      </c>
      <c r="D990" s="970">
        <v>99</v>
      </c>
      <c r="E990" s="971" t="s">
        <v>4790</v>
      </c>
    </row>
    <row r="991" spans="2:5" ht="18" customHeight="1">
      <c r="B991" s="969" t="s">
        <v>3858</v>
      </c>
      <c r="C991" s="970" t="s">
        <v>23</v>
      </c>
      <c r="D991" s="972" t="s">
        <v>24</v>
      </c>
      <c r="E991" s="971" t="s">
        <v>3844</v>
      </c>
    </row>
    <row r="992" spans="2:5" ht="18" customHeight="1">
      <c r="B992" s="969" t="s">
        <v>3858</v>
      </c>
      <c r="C992" s="970" t="s">
        <v>23</v>
      </c>
      <c r="D992" s="970">
        <v>99</v>
      </c>
      <c r="E992" s="971" t="s">
        <v>4791</v>
      </c>
    </row>
    <row r="993" spans="2:6" ht="18" customHeight="1">
      <c r="B993" s="969" t="s">
        <v>3859</v>
      </c>
      <c r="C993" s="970" t="s">
        <v>23</v>
      </c>
      <c r="D993" s="970" t="s">
        <v>24</v>
      </c>
      <c r="E993" s="971" t="s">
        <v>169</v>
      </c>
    </row>
    <row r="994" spans="2:6" ht="18" customHeight="1">
      <c r="B994" s="969" t="s">
        <v>3859</v>
      </c>
      <c r="C994" s="970" t="s">
        <v>23</v>
      </c>
      <c r="D994" s="972">
        <v>78</v>
      </c>
      <c r="E994" s="971" t="s">
        <v>3955</v>
      </c>
    </row>
    <row r="995" spans="2:6" ht="18" customHeight="1">
      <c r="B995" s="969" t="s">
        <v>3859</v>
      </c>
      <c r="C995" s="970" t="s">
        <v>23</v>
      </c>
      <c r="D995" s="970">
        <v>99</v>
      </c>
      <c r="E995" s="971" t="s">
        <v>3956</v>
      </c>
    </row>
    <row r="996" spans="2:6" ht="18" customHeight="1">
      <c r="B996" s="969" t="s">
        <v>2394</v>
      </c>
      <c r="C996" s="970" t="s">
        <v>23</v>
      </c>
      <c r="D996" s="972" t="s">
        <v>24</v>
      </c>
      <c r="E996" s="971" t="s">
        <v>2125</v>
      </c>
    </row>
    <row r="997" spans="2:6" ht="18" customHeight="1">
      <c r="B997" s="969" t="s">
        <v>2394</v>
      </c>
      <c r="C997" s="970" t="s">
        <v>23</v>
      </c>
      <c r="D997" s="970" t="s">
        <v>2141</v>
      </c>
      <c r="E997" s="971" t="s">
        <v>2183</v>
      </c>
    </row>
    <row r="998" spans="2:6" ht="18" customHeight="1">
      <c r="B998" s="969" t="s">
        <v>2394</v>
      </c>
      <c r="C998" s="970" t="s">
        <v>23</v>
      </c>
      <c r="D998" s="970">
        <v>99</v>
      </c>
      <c r="E998" s="971" t="s">
        <v>2917</v>
      </c>
    </row>
    <row r="999" spans="2:6" ht="18" customHeight="1">
      <c r="B999" s="969" t="s">
        <v>2395</v>
      </c>
      <c r="C999" s="970" t="s">
        <v>23</v>
      </c>
      <c r="D999" s="972" t="s">
        <v>24</v>
      </c>
      <c r="E999" s="971" t="s">
        <v>2918</v>
      </c>
    </row>
    <row r="1000" spans="2:6" ht="18" customHeight="1">
      <c r="B1000" s="969" t="s">
        <v>2395</v>
      </c>
      <c r="C1000" s="970" t="s">
        <v>23</v>
      </c>
      <c r="D1000" s="972">
        <v>99</v>
      </c>
      <c r="E1000" s="971" t="s">
        <v>4792</v>
      </c>
    </row>
    <row r="1001" spans="2:6" ht="18" customHeight="1">
      <c r="B1001" s="969" t="s">
        <v>3860</v>
      </c>
      <c r="C1001" s="972" t="s">
        <v>23</v>
      </c>
      <c r="D1001" s="972" t="s">
        <v>24</v>
      </c>
      <c r="E1001" s="971" t="s">
        <v>3849</v>
      </c>
      <c r="F1001" s="1086"/>
    </row>
    <row r="1002" spans="2:6" ht="18" customHeight="1">
      <c r="B1002" s="969" t="s">
        <v>3860</v>
      </c>
      <c r="C1002" s="970" t="s">
        <v>23</v>
      </c>
      <c r="D1002" s="970">
        <v>99</v>
      </c>
      <c r="E1002" s="971" t="s">
        <v>4793</v>
      </c>
    </row>
    <row r="1003" spans="2:6" ht="18" customHeight="1">
      <c r="B1003" s="1175" t="s">
        <v>2396</v>
      </c>
      <c r="C1003" s="1176" t="s">
        <v>24</v>
      </c>
      <c r="D1003" s="1178" t="s">
        <v>24</v>
      </c>
      <c r="E1003" s="974" t="s">
        <v>3861</v>
      </c>
    </row>
    <row r="1004" spans="2:6" ht="18" customHeight="1">
      <c r="B1004" s="969" t="s">
        <v>2397</v>
      </c>
      <c r="C1004" s="970" t="s">
        <v>23</v>
      </c>
      <c r="D1004" s="970" t="s">
        <v>24</v>
      </c>
      <c r="E1004" s="971" t="s">
        <v>2741</v>
      </c>
    </row>
    <row r="1005" spans="2:6" ht="18" customHeight="1">
      <c r="B1005" s="969" t="s">
        <v>2397</v>
      </c>
      <c r="C1005" s="970" t="s">
        <v>23</v>
      </c>
      <c r="D1005" s="970">
        <v>78</v>
      </c>
      <c r="E1005" s="971" t="s">
        <v>2919</v>
      </c>
    </row>
    <row r="1006" spans="2:6" ht="18" customHeight="1">
      <c r="B1006" s="969" t="s">
        <v>2397</v>
      </c>
      <c r="C1006" s="970" t="s">
        <v>23</v>
      </c>
      <c r="D1006" s="970">
        <v>99</v>
      </c>
      <c r="E1006" s="971" t="s">
        <v>2920</v>
      </c>
    </row>
    <row r="1007" spans="2:6" ht="18" customHeight="1">
      <c r="B1007" s="969" t="s">
        <v>2398</v>
      </c>
      <c r="C1007" s="972" t="s">
        <v>23</v>
      </c>
      <c r="D1007" s="972" t="s">
        <v>24</v>
      </c>
      <c r="E1007" s="971" t="s">
        <v>141</v>
      </c>
    </row>
    <row r="1008" spans="2:6" ht="18" customHeight="1">
      <c r="B1008" s="969" t="s">
        <v>2398</v>
      </c>
      <c r="C1008" s="970" t="s">
        <v>23</v>
      </c>
      <c r="D1008" s="970">
        <v>99</v>
      </c>
      <c r="E1008" s="971" t="s">
        <v>4029</v>
      </c>
    </row>
    <row r="1009" spans="2:5" ht="18" customHeight="1">
      <c r="B1009" s="969" t="s">
        <v>2399</v>
      </c>
      <c r="C1009" s="970" t="s">
        <v>23</v>
      </c>
      <c r="D1009" s="972" t="s">
        <v>24</v>
      </c>
      <c r="E1009" s="971" t="s">
        <v>4774</v>
      </c>
    </row>
    <row r="1010" spans="2:5" ht="18" customHeight="1">
      <c r="B1010" s="969" t="s">
        <v>2399</v>
      </c>
      <c r="C1010" s="970" t="s">
        <v>23</v>
      </c>
      <c r="D1010" s="970">
        <v>78</v>
      </c>
      <c r="E1010" s="971" t="s">
        <v>2921</v>
      </c>
    </row>
    <row r="1011" spans="2:5" ht="18" customHeight="1">
      <c r="B1011" s="969" t="s">
        <v>2399</v>
      </c>
      <c r="C1011" s="970" t="s">
        <v>23</v>
      </c>
      <c r="D1011" s="970" t="s">
        <v>1177</v>
      </c>
      <c r="E1011" s="971" t="s">
        <v>2922</v>
      </c>
    </row>
    <row r="1012" spans="2:5" ht="18" customHeight="1">
      <c r="B1012" s="969" t="s">
        <v>2400</v>
      </c>
      <c r="C1012" s="970" t="s">
        <v>23</v>
      </c>
      <c r="D1012" s="970" t="s">
        <v>24</v>
      </c>
      <c r="E1012" s="971" t="s">
        <v>4777</v>
      </c>
    </row>
    <row r="1013" spans="2:5" ht="18" customHeight="1">
      <c r="B1013" s="969" t="s">
        <v>2400</v>
      </c>
      <c r="C1013" s="970" t="s">
        <v>23</v>
      </c>
      <c r="D1013" s="970">
        <v>78</v>
      </c>
      <c r="E1013" s="971" t="s">
        <v>4794</v>
      </c>
    </row>
    <row r="1014" spans="2:5" ht="18" customHeight="1">
      <c r="B1014" s="969" t="s">
        <v>2400</v>
      </c>
      <c r="C1014" s="970" t="s">
        <v>23</v>
      </c>
      <c r="D1014" s="970" t="s">
        <v>1177</v>
      </c>
      <c r="E1014" s="971" t="s">
        <v>4795</v>
      </c>
    </row>
    <row r="1015" spans="2:5" ht="18" customHeight="1">
      <c r="B1015" s="969" t="s">
        <v>3862</v>
      </c>
      <c r="C1015" s="970" t="s">
        <v>23</v>
      </c>
      <c r="D1015" s="970" t="s">
        <v>24</v>
      </c>
      <c r="E1015" s="971" t="s">
        <v>4779</v>
      </c>
    </row>
    <row r="1016" spans="2:5" ht="18" customHeight="1">
      <c r="B1016" s="969" t="s">
        <v>3862</v>
      </c>
      <c r="C1016" s="970" t="s">
        <v>23</v>
      </c>
      <c r="D1016" s="970">
        <v>78</v>
      </c>
      <c r="E1016" s="971" t="s">
        <v>4796</v>
      </c>
    </row>
    <row r="1017" spans="2:5" ht="18" customHeight="1">
      <c r="B1017" s="969" t="s">
        <v>3862</v>
      </c>
      <c r="C1017" s="970" t="s">
        <v>23</v>
      </c>
      <c r="D1017" s="970">
        <v>99</v>
      </c>
      <c r="E1017" s="971" t="s">
        <v>4797</v>
      </c>
    </row>
    <row r="1018" spans="2:5" ht="18" customHeight="1">
      <c r="B1018" s="969" t="s">
        <v>2401</v>
      </c>
      <c r="C1018" s="970" t="s">
        <v>23</v>
      </c>
      <c r="D1018" s="970" t="s">
        <v>24</v>
      </c>
      <c r="E1018" s="971" t="s">
        <v>4781</v>
      </c>
    </row>
    <row r="1019" spans="2:5" ht="18" customHeight="1">
      <c r="B1019" s="969" t="s">
        <v>2401</v>
      </c>
      <c r="C1019" s="970" t="s">
        <v>23</v>
      </c>
      <c r="D1019" s="972">
        <v>78</v>
      </c>
      <c r="E1019" s="971" t="s">
        <v>4798</v>
      </c>
    </row>
    <row r="1020" spans="2:5" ht="18" customHeight="1">
      <c r="B1020" s="969" t="s">
        <v>2401</v>
      </c>
      <c r="C1020" s="970" t="s">
        <v>23</v>
      </c>
      <c r="D1020" s="970" t="s">
        <v>1177</v>
      </c>
      <c r="E1020" s="971" t="s">
        <v>4783</v>
      </c>
    </row>
    <row r="1021" spans="2:5" ht="18" customHeight="1">
      <c r="B1021" s="969" t="s">
        <v>3863</v>
      </c>
      <c r="C1021" s="970" t="s">
        <v>23</v>
      </c>
      <c r="D1021" s="970" t="s">
        <v>24</v>
      </c>
      <c r="E1021" s="971" t="s">
        <v>4784</v>
      </c>
    </row>
    <row r="1022" spans="2:5" ht="18" customHeight="1">
      <c r="B1022" s="969" t="s">
        <v>3863</v>
      </c>
      <c r="C1022" s="970" t="s">
        <v>23</v>
      </c>
      <c r="D1022" s="972">
        <v>99</v>
      </c>
      <c r="E1022" s="971" t="s">
        <v>4799</v>
      </c>
    </row>
    <row r="1023" spans="2:5" ht="18" customHeight="1">
      <c r="B1023" s="969" t="s">
        <v>2402</v>
      </c>
      <c r="C1023" s="970" t="s">
        <v>23</v>
      </c>
      <c r="D1023" s="972" t="s">
        <v>24</v>
      </c>
      <c r="E1023" s="971" t="s">
        <v>3844</v>
      </c>
    </row>
    <row r="1024" spans="2:5" ht="18" customHeight="1">
      <c r="B1024" s="969" t="s">
        <v>2402</v>
      </c>
      <c r="C1024" s="970" t="s">
        <v>23</v>
      </c>
      <c r="D1024" s="972">
        <v>99</v>
      </c>
      <c r="E1024" s="971" t="s">
        <v>3874</v>
      </c>
    </row>
    <row r="1025" spans="2:5" ht="18" customHeight="1">
      <c r="B1025" s="969" t="s">
        <v>2403</v>
      </c>
      <c r="C1025" s="970" t="s">
        <v>23</v>
      </c>
      <c r="D1025" s="970" t="s">
        <v>24</v>
      </c>
      <c r="E1025" s="971" t="s">
        <v>169</v>
      </c>
    </row>
    <row r="1026" spans="2:5" ht="18" customHeight="1">
      <c r="B1026" s="969" t="s">
        <v>2403</v>
      </c>
      <c r="C1026" s="972" t="s">
        <v>23</v>
      </c>
      <c r="D1026" s="970">
        <v>78</v>
      </c>
      <c r="E1026" s="971" t="s">
        <v>2923</v>
      </c>
    </row>
    <row r="1027" spans="2:5" ht="18" customHeight="1">
      <c r="B1027" s="969" t="s">
        <v>2403</v>
      </c>
      <c r="C1027" s="972" t="s">
        <v>23</v>
      </c>
      <c r="D1027" s="972">
        <v>99</v>
      </c>
      <c r="E1027" s="971" t="s">
        <v>2924</v>
      </c>
    </row>
    <row r="1028" spans="2:5" ht="18" customHeight="1">
      <c r="B1028" s="969" t="s">
        <v>2404</v>
      </c>
      <c r="C1028" s="970" t="s">
        <v>23</v>
      </c>
      <c r="D1028" s="972" t="s">
        <v>24</v>
      </c>
      <c r="E1028" s="971" t="s">
        <v>2125</v>
      </c>
    </row>
    <row r="1029" spans="2:5" ht="18" customHeight="1">
      <c r="B1029" s="969" t="s">
        <v>2404</v>
      </c>
      <c r="C1029" s="970" t="s">
        <v>23</v>
      </c>
      <c r="D1029" s="972">
        <v>78</v>
      </c>
      <c r="E1029" s="971" t="s">
        <v>2183</v>
      </c>
    </row>
    <row r="1030" spans="2:5" ht="18" customHeight="1">
      <c r="B1030" s="969" t="s">
        <v>2404</v>
      </c>
      <c r="C1030" s="970" t="s">
        <v>23</v>
      </c>
      <c r="D1030" s="970">
        <v>99</v>
      </c>
      <c r="E1030" s="971" t="s">
        <v>2917</v>
      </c>
    </row>
    <row r="1031" spans="2:5" ht="18" customHeight="1">
      <c r="B1031" s="969" t="s">
        <v>2405</v>
      </c>
      <c r="C1031" s="972" t="s">
        <v>23</v>
      </c>
      <c r="D1031" s="972" t="s">
        <v>24</v>
      </c>
      <c r="E1031" s="971" t="s">
        <v>2918</v>
      </c>
    </row>
    <row r="1032" spans="2:5" ht="18" customHeight="1">
      <c r="B1032" s="969" t="s">
        <v>2405</v>
      </c>
      <c r="C1032" s="972" t="s">
        <v>23</v>
      </c>
      <c r="D1032" s="972">
        <v>78</v>
      </c>
      <c r="E1032" s="971" t="s">
        <v>2925</v>
      </c>
    </row>
    <row r="1033" spans="2:5" ht="18" customHeight="1">
      <c r="B1033" s="969" t="s">
        <v>2405</v>
      </c>
      <c r="C1033" s="970" t="s">
        <v>23</v>
      </c>
      <c r="D1033" s="972">
        <v>99</v>
      </c>
      <c r="E1033" s="971" t="s">
        <v>2926</v>
      </c>
    </row>
    <row r="1034" spans="2:5" ht="18" customHeight="1">
      <c r="B1034" s="969" t="s">
        <v>2406</v>
      </c>
      <c r="C1034" s="970" t="s">
        <v>23</v>
      </c>
      <c r="D1034" s="970" t="s">
        <v>24</v>
      </c>
      <c r="E1034" s="971" t="s">
        <v>3849</v>
      </c>
    </row>
    <row r="1035" spans="2:5" ht="18" customHeight="1">
      <c r="B1035" s="969" t="s">
        <v>2406</v>
      </c>
      <c r="C1035" s="972" t="s">
        <v>23</v>
      </c>
      <c r="D1035" s="970">
        <v>99</v>
      </c>
      <c r="E1035" s="971" t="s">
        <v>4800</v>
      </c>
    </row>
    <row r="1036" spans="2:5" ht="18" customHeight="1">
      <c r="B1036" s="1175" t="s">
        <v>2407</v>
      </c>
      <c r="C1036" s="1178" t="s">
        <v>24</v>
      </c>
      <c r="D1036" s="1178" t="s">
        <v>24</v>
      </c>
      <c r="E1036" s="974" t="s">
        <v>3864</v>
      </c>
    </row>
    <row r="1037" spans="2:5" ht="18" customHeight="1">
      <c r="B1037" s="969" t="s">
        <v>2408</v>
      </c>
      <c r="C1037" s="972" t="s">
        <v>23</v>
      </c>
      <c r="D1037" s="972" t="s">
        <v>24</v>
      </c>
      <c r="E1037" s="971" t="s">
        <v>2741</v>
      </c>
    </row>
    <row r="1038" spans="2:5" ht="18" customHeight="1">
      <c r="B1038" s="969" t="s">
        <v>2408</v>
      </c>
      <c r="C1038" s="970" t="s">
        <v>23</v>
      </c>
      <c r="D1038" s="972">
        <v>78</v>
      </c>
      <c r="E1038" s="971" t="s">
        <v>3962</v>
      </c>
    </row>
    <row r="1039" spans="2:5" ht="18" customHeight="1">
      <c r="B1039" s="969" t="s">
        <v>2408</v>
      </c>
      <c r="C1039" s="970" t="s">
        <v>23</v>
      </c>
      <c r="D1039" s="970" t="s">
        <v>1177</v>
      </c>
      <c r="E1039" s="971" t="s">
        <v>4801</v>
      </c>
    </row>
    <row r="1040" spans="2:5" ht="18" customHeight="1">
      <c r="B1040" s="969" t="s">
        <v>3865</v>
      </c>
      <c r="C1040" s="970" t="s">
        <v>23</v>
      </c>
      <c r="D1040" s="970" t="s">
        <v>24</v>
      </c>
      <c r="E1040" s="971" t="s">
        <v>141</v>
      </c>
    </row>
    <row r="1041" spans="2:5" ht="18" customHeight="1">
      <c r="B1041" s="969" t="s">
        <v>3865</v>
      </c>
      <c r="C1041" s="970" t="s">
        <v>23</v>
      </c>
      <c r="D1041" s="970">
        <v>78</v>
      </c>
      <c r="E1041" s="971" t="s">
        <v>2969</v>
      </c>
    </row>
    <row r="1042" spans="2:5" ht="18" customHeight="1">
      <c r="B1042" s="969" t="s">
        <v>3865</v>
      </c>
      <c r="C1042" s="970" t="s">
        <v>23</v>
      </c>
      <c r="D1042" s="970" t="s">
        <v>1177</v>
      </c>
      <c r="E1042" s="971" t="s">
        <v>2970</v>
      </c>
    </row>
    <row r="1043" spans="2:5" ht="18" customHeight="1">
      <c r="B1043" s="969" t="s">
        <v>2409</v>
      </c>
      <c r="C1043" s="970" t="s">
        <v>23</v>
      </c>
      <c r="D1043" s="970" t="s">
        <v>24</v>
      </c>
      <c r="E1043" s="971" t="s">
        <v>4774</v>
      </c>
    </row>
    <row r="1044" spans="2:5" ht="18" customHeight="1">
      <c r="B1044" s="969" t="s">
        <v>2409</v>
      </c>
      <c r="C1044" s="970" t="s">
        <v>23</v>
      </c>
      <c r="D1044" s="970">
        <v>78</v>
      </c>
      <c r="E1044" s="971" t="s">
        <v>4802</v>
      </c>
    </row>
    <row r="1045" spans="2:5" ht="18" customHeight="1">
      <c r="B1045" s="969" t="s">
        <v>2409</v>
      </c>
      <c r="C1045" s="970" t="s">
        <v>23</v>
      </c>
      <c r="D1045" s="972" t="s">
        <v>1177</v>
      </c>
      <c r="E1045" s="971" t="s">
        <v>4803</v>
      </c>
    </row>
    <row r="1046" spans="2:5" ht="18" customHeight="1">
      <c r="B1046" s="969" t="s">
        <v>3866</v>
      </c>
      <c r="C1046" s="970" t="s">
        <v>24</v>
      </c>
      <c r="D1046" s="970" t="s">
        <v>24</v>
      </c>
      <c r="E1046" s="971" t="s">
        <v>4777</v>
      </c>
    </row>
    <row r="1047" spans="2:5" ht="18" customHeight="1">
      <c r="B1047" s="969" t="s">
        <v>3866</v>
      </c>
      <c r="C1047" s="970" t="s">
        <v>23</v>
      </c>
      <c r="D1047" s="970" t="s">
        <v>24</v>
      </c>
      <c r="E1047" s="976" t="s">
        <v>2928</v>
      </c>
    </row>
    <row r="1048" spans="2:5" ht="18" customHeight="1">
      <c r="B1048" s="969" t="s">
        <v>3866</v>
      </c>
      <c r="C1048" s="970" t="s">
        <v>23</v>
      </c>
      <c r="D1048" s="970">
        <v>78</v>
      </c>
      <c r="E1048" s="971" t="s">
        <v>2929</v>
      </c>
    </row>
    <row r="1049" spans="2:5" ht="18" customHeight="1">
      <c r="B1049" s="969" t="s">
        <v>3866</v>
      </c>
      <c r="C1049" s="970" t="s">
        <v>18</v>
      </c>
      <c r="D1049" s="970" t="s">
        <v>24</v>
      </c>
      <c r="E1049" s="976" t="s">
        <v>3867</v>
      </c>
    </row>
    <row r="1050" spans="2:5" ht="18" customHeight="1">
      <c r="B1050" s="969" t="s">
        <v>3866</v>
      </c>
      <c r="C1050" s="970" t="s">
        <v>18</v>
      </c>
      <c r="D1050" s="970">
        <v>78</v>
      </c>
      <c r="E1050" s="971" t="s">
        <v>3868</v>
      </c>
    </row>
    <row r="1051" spans="2:5" ht="18" customHeight="1">
      <c r="B1051" s="969" t="s">
        <v>3866</v>
      </c>
      <c r="C1051" s="970" t="s">
        <v>1177</v>
      </c>
      <c r="D1051" s="970" t="s">
        <v>24</v>
      </c>
      <c r="E1051" s="976" t="s">
        <v>4804</v>
      </c>
    </row>
    <row r="1052" spans="2:5" ht="18" customHeight="1">
      <c r="B1052" s="969" t="s">
        <v>3866</v>
      </c>
      <c r="C1052" s="970" t="s">
        <v>1177</v>
      </c>
      <c r="D1052" s="972">
        <v>78</v>
      </c>
      <c r="E1052" s="971" t="s">
        <v>4805</v>
      </c>
    </row>
    <row r="1053" spans="2:5" ht="18" customHeight="1">
      <c r="B1053" s="969" t="s">
        <v>2410</v>
      </c>
      <c r="C1053" s="970" t="s">
        <v>23</v>
      </c>
      <c r="D1053" s="970" t="s">
        <v>24</v>
      </c>
      <c r="E1053" s="971" t="s">
        <v>4779</v>
      </c>
    </row>
    <row r="1054" spans="2:5" ht="18" customHeight="1">
      <c r="B1054" s="969" t="s">
        <v>2410</v>
      </c>
      <c r="C1054" s="970" t="s">
        <v>23</v>
      </c>
      <c r="D1054" s="970">
        <v>99</v>
      </c>
      <c r="E1054" s="971" t="s">
        <v>4806</v>
      </c>
    </row>
    <row r="1055" spans="2:5" ht="18" customHeight="1">
      <c r="B1055" s="969" t="s">
        <v>3869</v>
      </c>
      <c r="C1055" s="970" t="s">
        <v>23</v>
      </c>
      <c r="D1055" s="972" t="s">
        <v>24</v>
      </c>
      <c r="E1055" s="971" t="s">
        <v>4781</v>
      </c>
    </row>
    <row r="1056" spans="2:5" ht="18" customHeight="1">
      <c r="B1056" s="969" t="s">
        <v>3869</v>
      </c>
      <c r="C1056" s="970" t="s">
        <v>23</v>
      </c>
      <c r="D1056" s="970">
        <v>99</v>
      </c>
      <c r="E1056" s="971" t="s">
        <v>4783</v>
      </c>
    </row>
    <row r="1057" spans="2:5" ht="18" customHeight="1">
      <c r="B1057" s="969" t="s">
        <v>3870</v>
      </c>
      <c r="C1057" s="970" t="s">
        <v>24</v>
      </c>
      <c r="D1057" s="970" t="s">
        <v>24</v>
      </c>
      <c r="E1057" s="971" t="s">
        <v>4784</v>
      </c>
    </row>
    <row r="1058" spans="2:5" ht="18" customHeight="1">
      <c r="B1058" s="969" t="s">
        <v>3870</v>
      </c>
      <c r="C1058" s="970" t="s">
        <v>23</v>
      </c>
      <c r="D1058" s="972" t="s">
        <v>24</v>
      </c>
      <c r="E1058" s="971" t="s">
        <v>3871</v>
      </c>
    </row>
    <row r="1059" spans="2:5" ht="18" customHeight="1">
      <c r="B1059" s="969" t="s">
        <v>3870</v>
      </c>
      <c r="C1059" s="970" t="s">
        <v>23</v>
      </c>
      <c r="D1059" s="972" t="s">
        <v>2141</v>
      </c>
      <c r="E1059" s="971" t="s">
        <v>3872</v>
      </c>
    </row>
    <row r="1060" spans="2:5" ht="18" customHeight="1">
      <c r="B1060" s="969" t="s">
        <v>3870</v>
      </c>
      <c r="C1060" s="970" t="s">
        <v>1177</v>
      </c>
      <c r="D1060" s="972" t="s">
        <v>24</v>
      </c>
      <c r="E1060" s="971" t="s">
        <v>4807</v>
      </c>
    </row>
    <row r="1061" spans="2:5" ht="18" customHeight="1">
      <c r="B1061" s="969" t="s">
        <v>3870</v>
      </c>
      <c r="C1061" s="970" t="s">
        <v>1177</v>
      </c>
      <c r="D1061" s="970">
        <v>99</v>
      </c>
      <c r="E1061" s="971" t="s">
        <v>4808</v>
      </c>
    </row>
    <row r="1062" spans="2:5" ht="18" customHeight="1">
      <c r="B1062" s="969" t="s">
        <v>3873</v>
      </c>
      <c r="C1062" s="970" t="s">
        <v>23</v>
      </c>
      <c r="D1062" s="970" t="s">
        <v>24</v>
      </c>
      <c r="E1062" s="971" t="s">
        <v>3844</v>
      </c>
    </row>
    <row r="1063" spans="2:5" ht="18" customHeight="1">
      <c r="B1063" s="969" t="s">
        <v>3873</v>
      </c>
      <c r="C1063" s="970" t="s">
        <v>23</v>
      </c>
      <c r="D1063" s="970">
        <v>99</v>
      </c>
      <c r="E1063" s="971" t="s">
        <v>3874</v>
      </c>
    </row>
    <row r="1064" spans="2:5" ht="18" customHeight="1">
      <c r="B1064" s="969" t="s">
        <v>3875</v>
      </c>
      <c r="C1064" s="970" t="s">
        <v>23</v>
      </c>
      <c r="D1064" s="972" t="s">
        <v>24</v>
      </c>
      <c r="E1064" s="971" t="s">
        <v>169</v>
      </c>
    </row>
    <row r="1065" spans="2:5" ht="18" customHeight="1">
      <c r="B1065" s="969" t="s">
        <v>3875</v>
      </c>
      <c r="C1065" s="972" t="s">
        <v>23</v>
      </c>
      <c r="D1065" s="972">
        <v>78</v>
      </c>
      <c r="E1065" s="971" t="s">
        <v>4809</v>
      </c>
    </row>
    <row r="1066" spans="2:5" ht="18" customHeight="1">
      <c r="B1066" s="969" t="s">
        <v>2124</v>
      </c>
      <c r="C1066" s="970" t="s">
        <v>24</v>
      </c>
      <c r="D1066" s="972" t="s">
        <v>24</v>
      </c>
      <c r="E1066" s="971" t="s">
        <v>2125</v>
      </c>
    </row>
    <row r="1067" spans="2:5" ht="18" customHeight="1">
      <c r="B1067" s="969" t="s">
        <v>2124</v>
      </c>
      <c r="C1067" s="970" t="s">
        <v>23</v>
      </c>
      <c r="D1067" s="970" t="s">
        <v>24</v>
      </c>
      <c r="E1067" s="971" t="s">
        <v>2928</v>
      </c>
    </row>
    <row r="1068" spans="2:5" ht="18" customHeight="1">
      <c r="B1068" s="969" t="s">
        <v>2124</v>
      </c>
      <c r="C1068" s="970" t="s">
        <v>23</v>
      </c>
      <c r="D1068" s="972">
        <v>78</v>
      </c>
      <c r="E1068" s="971" t="s">
        <v>3876</v>
      </c>
    </row>
    <row r="1069" spans="2:5" ht="18" customHeight="1">
      <c r="B1069" s="969" t="s">
        <v>2124</v>
      </c>
      <c r="C1069" s="970" t="s">
        <v>1177</v>
      </c>
      <c r="D1069" s="972" t="s">
        <v>24</v>
      </c>
      <c r="E1069" s="971" t="s">
        <v>3877</v>
      </c>
    </row>
    <row r="1070" spans="2:5" ht="18" customHeight="1">
      <c r="B1070" s="969" t="s">
        <v>2124</v>
      </c>
      <c r="C1070" s="970" t="s">
        <v>1177</v>
      </c>
      <c r="D1070" s="970">
        <v>78</v>
      </c>
      <c r="E1070" s="971" t="s">
        <v>2930</v>
      </c>
    </row>
    <row r="1071" spans="2:5" ht="18" customHeight="1">
      <c r="B1071" s="969" t="s">
        <v>2124</v>
      </c>
      <c r="C1071" s="970" t="s">
        <v>1177</v>
      </c>
      <c r="D1071" s="972" t="s">
        <v>1177</v>
      </c>
      <c r="E1071" s="971" t="s">
        <v>2931</v>
      </c>
    </row>
    <row r="1072" spans="2:5" ht="18" customHeight="1">
      <c r="B1072" s="969" t="s">
        <v>2411</v>
      </c>
      <c r="C1072" s="970" t="s">
        <v>23</v>
      </c>
      <c r="D1072" s="970" t="s">
        <v>24</v>
      </c>
      <c r="E1072" s="971" t="s">
        <v>2918</v>
      </c>
    </row>
    <row r="1073" spans="2:5" ht="18" customHeight="1">
      <c r="B1073" s="969" t="s">
        <v>2411</v>
      </c>
      <c r="C1073" s="970" t="s">
        <v>23</v>
      </c>
      <c r="D1073" s="970">
        <v>78</v>
      </c>
      <c r="E1073" s="971" t="s">
        <v>2173</v>
      </c>
    </row>
    <row r="1074" spans="2:5" ht="18" customHeight="1">
      <c r="B1074" s="969" t="s">
        <v>2411</v>
      </c>
      <c r="C1074" s="970" t="s">
        <v>23</v>
      </c>
      <c r="D1074" s="970">
        <v>99</v>
      </c>
      <c r="E1074" s="971" t="s">
        <v>2932</v>
      </c>
    </row>
    <row r="1075" spans="2:5" ht="18" customHeight="1">
      <c r="B1075" s="969" t="s">
        <v>2412</v>
      </c>
      <c r="C1075" s="970" t="s">
        <v>23</v>
      </c>
      <c r="D1075" s="970" t="s">
        <v>24</v>
      </c>
      <c r="E1075" s="971" t="s">
        <v>3849</v>
      </c>
    </row>
    <row r="1076" spans="2:5" ht="18" customHeight="1">
      <c r="B1076" s="969" t="s">
        <v>2412</v>
      </c>
      <c r="C1076" s="970" t="s">
        <v>23</v>
      </c>
      <c r="D1076" s="972">
        <v>78</v>
      </c>
      <c r="E1076" s="971" t="s">
        <v>2934</v>
      </c>
    </row>
    <row r="1077" spans="2:5" ht="18" customHeight="1">
      <c r="B1077" s="1175" t="s">
        <v>2413</v>
      </c>
      <c r="C1077" s="1176" t="s">
        <v>24</v>
      </c>
      <c r="D1077" s="1176" t="s">
        <v>24</v>
      </c>
      <c r="E1077" s="974" t="s">
        <v>2126</v>
      </c>
    </row>
    <row r="1078" spans="2:5" ht="18" customHeight="1">
      <c r="B1078" s="969" t="s">
        <v>2414</v>
      </c>
      <c r="C1078" s="970" t="s">
        <v>23</v>
      </c>
      <c r="D1078" s="972" t="s">
        <v>24</v>
      </c>
      <c r="E1078" s="971" t="s">
        <v>2714</v>
      </c>
    </row>
    <row r="1079" spans="2:5" ht="18" customHeight="1">
      <c r="B1079" s="969" t="s">
        <v>2414</v>
      </c>
      <c r="C1079" s="972" t="s">
        <v>23</v>
      </c>
      <c r="D1079" s="972">
        <v>78</v>
      </c>
      <c r="E1079" s="971" t="s">
        <v>2935</v>
      </c>
    </row>
    <row r="1080" spans="2:5" ht="18" customHeight="1">
      <c r="B1080" s="969" t="s">
        <v>2414</v>
      </c>
      <c r="C1080" s="970" t="s">
        <v>23</v>
      </c>
      <c r="D1080" s="970">
        <v>99</v>
      </c>
      <c r="E1080" s="971" t="s">
        <v>2764</v>
      </c>
    </row>
    <row r="1081" spans="2:5" ht="18" customHeight="1">
      <c r="B1081" s="969" t="s">
        <v>2415</v>
      </c>
      <c r="C1081" s="970" t="s">
        <v>24</v>
      </c>
      <c r="D1081" s="972" t="s">
        <v>24</v>
      </c>
      <c r="E1081" s="971" t="s">
        <v>2716</v>
      </c>
    </row>
    <row r="1082" spans="2:5" ht="18" customHeight="1">
      <c r="B1082" s="969" t="s">
        <v>2415</v>
      </c>
      <c r="C1082" s="970" t="s">
        <v>23</v>
      </c>
      <c r="D1082" s="970" t="s">
        <v>24</v>
      </c>
      <c r="E1082" s="971" t="s">
        <v>3878</v>
      </c>
    </row>
    <row r="1083" spans="2:5" ht="18" customHeight="1">
      <c r="B1083" s="969" t="s">
        <v>2415</v>
      </c>
      <c r="C1083" s="972" t="s">
        <v>23</v>
      </c>
      <c r="D1083" s="972">
        <v>78</v>
      </c>
      <c r="E1083" s="971" t="s">
        <v>3879</v>
      </c>
    </row>
    <row r="1084" spans="2:5" ht="18" customHeight="1">
      <c r="B1084" s="969" t="s">
        <v>2415</v>
      </c>
      <c r="C1084" s="970" t="s">
        <v>1177</v>
      </c>
      <c r="D1084" s="972" t="s">
        <v>24</v>
      </c>
      <c r="E1084" s="971" t="s">
        <v>3718</v>
      </c>
    </row>
    <row r="1085" spans="2:5" ht="18" customHeight="1">
      <c r="B1085" s="969" t="s">
        <v>2415</v>
      </c>
      <c r="C1085" s="970" t="s">
        <v>1177</v>
      </c>
      <c r="D1085" s="972">
        <v>78</v>
      </c>
      <c r="E1085" s="971" t="s">
        <v>2767</v>
      </c>
    </row>
    <row r="1086" spans="2:5" ht="18" customHeight="1">
      <c r="B1086" s="969" t="s">
        <v>2415</v>
      </c>
      <c r="C1086" s="970" t="s">
        <v>1177</v>
      </c>
      <c r="D1086" s="970" t="s">
        <v>1177</v>
      </c>
      <c r="E1086" s="971" t="s">
        <v>3880</v>
      </c>
    </row>
    <row r="1087" spans="2:5" ht="18" customHeight="1">
      <c r="B1087" s="1175" t="s">
        <v>2416</v>
      </c>
      <c r="C1087" s="1176" t="s">
        <v>24</v>
      </c>
      <c r="D1087" s="1178" t="s">
        <v>24</v>
      </c>
      <c r="E1087" s="974" t="s">
        <v>2127</v>
      </c>
    </row>
    <row r="1088" spans="2:5" ht="18" customHeight="1">
      <c r="B1088" s="969" t="s">
        <v>2417</v>
      </c>
      <c r="C1088" s="970" t="s">
        <v>23</v>
      </c>
      <c r="D1088" s="972" t="s">
        <v>24</v>
      </c>
      <c r="E1088" s="971" t="s">
        <v>2719</v>
      </c>
    </row>
    <row r="1089" spans="2:5" ht="18" customHeight="1">
      <c r="B1089" s="969" t="s">
        <v>2417</v>
      </c>
      <c r="C1089" s="970" t="s">
        <v>23</v>
      </c>
      <c r="D1089" s="970">
        <v>78</v>
      </c>
      <c r="E1089" s="971" t="s">
        <v>2936</v>
      </c>
    </row>
    <row r="1090" spans="2:5" ht="18" customHeight="1">
      <c r="B1090" s="969" t="s">
        <v>2417</v>
      </c>
      <c r="C1090" s="972" t="s">
        <v>23</v>
      </c>
      <c r="D1090" s="970">
        <v>99</v>
      </c>
      <c r="E1090" s="971" t="s">
        <v>2937</v>
      </c>
    </row>
    <row r="1091" spans="2:5" ht="18" customHeight="1">
      <c r="B1091" s="969" t="s">
        <v>2418</v>
      </c>
      <c r="C1091" s="972" t="s">
        <v>23</v>
      </c>
      <c r="D1091" s="970" t="s">
        <v>24</v>
      </c>
      <c r="E1091" s="971" t="s">
        <v>2722</v>
      </c>
    </row>
    <row r="1092" spans="2:5" ht="18" customHeight="1">
      <c r="B1092" s="969" t="s">
        <v>2418</v>
      </c>
      <c r="C1092" s="972" t="s">
        <v>23</v>
      </c>
      <c r="D1092" s="972" t="s">
        <v>2141</v>
      </c>
      <c r="E1092" s="971" t="s">
        <v>2938</v>
      </c>
    </row>
    <row r="1093" spans="2:5" ht="18" customHeight="1">
      <c r="B1093" s="969" t="s">
        <v>2418</v>
      </c>
      <c r="C1093" s="970" t="s">
        <v>23</v>
      </c>
      <c r="D1093" s="970" t="s">
        <v>1177</v>
      </c>
      <c r="E1093" s="971" t="s">
        <v>2939</v>
      </c>
    </row>
    <row r="1094" spans="2:5" ht="18" customHeight="1">
      <c r="B1094" s="1175" t="s">
        <v>2419</v>
      </c>
      <c r="C1094" s="1176" t="s">
        <v>24</v>
      </c>
      <c r="D1094" s="1176" t="s">
        <v>24</v>
      </c>
      <c r="E1094" s="974" t="s">
        <v>2128</v>
      </c>
    </row>
    <row r="1095" spans="2:5" ht="18" customHeight="1">
      <c r="B1095" s="969" t="s">
        <v>2420</v>
      </c>
      <c r="C1095" s="970" t="s">
        <v>23</v>
      </c>
      <c r="D1095" s="970" t="s">
        <v>24</v>
      </c>
      <c r="E1095" s="971" t="s">
        <v>2772</v>
      </c>
    </row>
    <row r="1096" spans="2:5" ht="18" customHeight="1">
      <c r="B1096" s="969" t="s">
        <v>2420</v>
      </c>
      <c r="C1096" s="970" t="s">
        <v>23</v>
      </c>
      <c r="D1096" s="972">
        <v>78</v>
      </c>
      <c r="E1096" s="971" t="s">
        <v>4810</v>
      </c>
    </row>
    <row r="1097" spans="2:5" ht="18" customHeight="1">
      <c r="B1097" s="969" t="s">
        <v>2420</v>
      </c>
      <c r="C1097" s="972" t="s">
        <v>23</v>
      </c>
      <c r="D1097" s="972">
        <v>99</v>
      </c>
      <c r="E1097" s="971" t="s">
        <v>4811</v>
      </c>
    </row>
    <row r="1098" spans="2:5" ht="18" customHeight="1">
      <c r="B1098" s="969" t="s">
        <v>2421</v>
      </c>
      <c r="C1098" s="970" t="s">
        <v>23</v>
      </c>
      <c r="D1098" s="970" t="s">
        <v>24</v>
      </c>
      <c r="E1098" s="971" t="s">
        <v>4812</v>
      </c>
    </row>
    <row r="1099" spans="2:5" ht="18" customHeight="1">
      <c r="B1099" s="969" t="s">
        <v>2421</v>
      </c>
      <c r="C1099" s="972" t="s">
        <v>23</v>
      </c>
      <c r="D1099" s="972">
        <v>99</v>
      </c>
      <c r="E1099" s="971" t="s">
        <v>3881</v>
      </c>
    </row>
    <row r="1100" spans="2:5" ht="18" customHeight="1">
      <c r="B1100" s="969" t="s">
        <v>2422</v>
      </c>
      <c r="C1100" s="970" t="s">
        <v>23</v>
      </c>
      <c r="D1100" s="970" t="s">
        <v>24</v>
      </c>
      <c r="E1100" s="971" t="s">
        <v>4813</v>
      </c>
    </row>
    <row r="1101" spans="2:5" ht="18" customHeight="1">
      <c r="B1101" s="969" t="s">
        <v>2422</v>
      </c>
      <c r="C1101" s="970" t="s">
        <v>23</v>
      </c>
      <c r="D1101" s="970">
        <v>99</v>
      </c>
      <c r="E1101" s="971" t="s">
        <v>3882</v>
      </c>
    </row>
    <row r="1102" spans="2:5" ht="18" customHeight="1">
      <c r="B1102" s="969" t="s">
        <v>2423</v>
      </c>
      <c r="C1102" s="970" t="s">
        <v>23</v>
      </c>
      <c r="D1102" s="970" t="s">
        <v>24</v>
      </c>
      <c r="E1102" s="971" t="s">
        <v>4814</v>
      </c>
    </row>
    <row r="1103" spans="2:5" ht="18" customHeight="1">
      <c r="B1103" s="969" t="s">
        <v>2423</v>
      </c>
      <c r="C1103" s="970" t="s">
        <v>23</v>
      </c>
      <c r="D1103" s="970">
        <v>99</v>
      </c>
      <c r="E1103" s="971" t="s">
        <v>3883</v>
      </c>
    </row>
    <row r="1104" spans="2:5" ht="18" customHeight="1">
      <c r="B1104" s="969" t="s">
        <v>2424</v>
      </c>
      <c r="C1104" s="972" t="s">
        <v>23</v>
      </c>
      <c r="D1104" s="972" t="s">
        <v>24</v>
      </c>
      <c r="E1104" s="971" t="s">
        <v>3884</v>
      </c>
    </row>
    <row r="1105" spans="2:5" ht="18" customHeight="1">
      <c r="B1105" s="969" t="s">
        <v>2424</v>
      </c>
      <c r="C1105" s="970" t="s">
        <v>23</v>
      </c>
      <c r="D1105" s="970">
        <v>99</v>
      </c>
      <c r="E1105" s="971" t="s">
        <v>3885</v>
      </c>
    </row>
    <row r="1106" spans="2:5" ht="18" customHeight="1">
      <c r="B1106" s="969" t="s">
        <v>2425</v>
      </c>
      <c r="C1106" s="970" t="s">
        <v>23</v>
      </c>
      <c r="D1106" s="970" t="s">
        <v>24</v>
      </c>
      <c r="E1106" s="971" t="s">
        <v>3745</v>
      </c>
    </row>
    <row r="1107" spans="2:5" ht="18" customHeight="1">
      <c r="B1107" s="969" t="s">
        <v>2425</v>
      </c>
      <c r="C1107" s="970" t="s">
        <v>23</v>
      </c>
      <c r="D1107" s="972">
        <v>78</v>
      </c>
      <c r="E1107" s="971" t="s">
        <v>3886</v>
      </c>
    </row>
    <row r="1108" spans="2:5" ht="18" customHeight="1">
      <c r="B1108" s="969" t="s">
        <v>2425</v>
      </c>
      <c r="C1108" s="970" t="s">
        <v>23</v>
      </c>
      <c r="D1108" s="970">
        <v>99</v>
      </c>
      <c r="E1108" s="971" t="s">
        <v>3887</v>
      </c>
    </row>
    <row r="1109" spans="2:5" ht="18" customHeight="1">
      <c r="B1109" s="969" t="s">
        <v>2129</v>
      </c>
      <c r="C1109" s="970" t="s">
        <v>23</v>
      </c>
      <c r="D1109" s="970" t="s">
        <v>24</v>
      </c>
      <c r="E1109" s="971" t="s">
        <v>2130</v>
      </c>
    </row>
    <row r="1110" spans="2:5" ht="18" customHeight="1">
      <c r="B1110" s="969" t="s">
        <v>2129</v>
      </c>
      <c r="C1110" s="970" t="s">
        <v>23</v>
      </c>
      <c r="D1110" s="970">
        <v>78</v>
      </c>
      <c r="E1110" s="971" t="s">
        <v>4815</v>
      </c>
    </row>
    <row r="1111" spans="2:5" ht="18" customHeight="1">
      <c r="B1111" s="969" t="s">
        <v>2129</v>
      </c>
      <c r="C1111" s="970" t="s">
        <v>23</v>
      </c>
      <c r="D1111" s="970" t="s">
        <v>1177</v>
      </c>
      <c r="E1111" s="971" t="s">
        <v>4816</v>
      </c>
    </row>
    <row r="1112" spans="2:5" ht="18" customHeight="1">
      <c r="B1112" s="969" t="s">
        <v>2131</v>
      </c>
      <c r="C1112" s="970" t="s">
        <v>23</v>
      </c>
      <c r="D1112" s="970" t="s">
        <v>24</v>
      </c>
      <c r="E1112" s="971" t="s">
        <v>2111</v>
      </c>
    </row>
    <row r="1113" spans="2:5" ht="18" customHeight="1">
      <c r="B1113" s="969" t="s">
        <v>2131</v>
      </c>
      <c r="C1113" s="970" t="s">
        <v>23</v>
      </c>
      <c r="D1113" s="970">
        <v>78</v>
      </c>
      <c r="E1113" s="971" t="s">
        <v>4817</v>
      </c>
    </row>
    <row r="1114" spans="2:5" ht="18" customHeight="1">
      <c r="B1114" s="969" t="s">
        <v>2131</v>
      </c>
      <c r="C1114" s="970" t="s">
        <v>23</v>
      </c>
      <c r="D1114" s="970" t="s">
        <v>2499</v>
      </c>
      <c r="E1114" s="971" t="s">
        <v>4818</v>
      </c>
    </row>
    <row r="1115" spans="2:5" ht="18" customHeight="1">
      <c r="B1115" s="969" t="s">
        <v>2131</v>
      </c>
      <c r="C1115" s="970" t="s">
        <v>23</v>
      </c>
      <c r="D1115" s="970" t="s">
        <v>1177</v>
      </c>
      <c r="E1115" s="971" t="s">
        <v>4819</v>
      </c>
    </row>
    <row r="1116" spans="2:5" ht="18" customHeight="1">
      <c r="B1116" s="969" t="s">
        <v>2132</v>
      </c>
      <c r="C1116" s="970" t="s">
        <v>23</v>
      </c>
      <c r="D1116" s="970" t="s">
        <v>24</v>
      </c>
      <c r="E1116" s="977" t="s">
        <v>4820</v>
      </c>
    </row>
    <row r="1117" spans="2:5" ht="18" customHeight="1">
      <c r="B1117" s="969" t="s">
        <v>2132</v>
      </c>
      <c r="C1117" s="970" t="s">
        <v>23</v>
      </c>
      <c r="D1117" s="970">
        <v>78</v>
      </c>
      <c r="E1117" s="971" t="s">
        <v>4821</v>
      </c>
    </row>
    <row r="1118" spans="2:5" ht="18" customHeight="1">
      <c r="B1118" s="969" t="s">
        <v>2132</v>
      </c>
      <c r="C1118" s="970" t="s">
        <v>23</v>
      </c>
      <c r="D1118" s="970" t="s">
        <v>1177</v>
      </c>
      <c r="E1118" s="971" t="s">
        <v>4822</v>
      </c>
    </row>
    <row r="1119" spans="2:5" ht="18" customHeight="1">
      <c r="B1119" s="969" t="s">
        <v>2133</v>
      </c>
      <c r="C1119" s="970" t="s">
        <v>23</v>
      </c>
      <c r="D1119" s="970" t="s">
        <v>24</v>
      </c>
      <c r="E1119" s="971" t="s">
        <v>4823</v>
      </c>
    </row>
    <row r="1120" spans="2:5" ht="18" customHeight="1">
      <c r="B1120" s="969" t="s">
        <v>2133</v>
      </c>
      <c r="C1120" s="970" t="s">
        <v>23</v>
      </c>
      <c r="D1120" s="970">
        <v>78</v>
      </c>
      <c r="E1120" s="977" t="s">
        <v>4824</v>
      </c>
    </row>
    <row r="1121" spans="2:5" ht="18" customHeight="1">
      <c r="B1121" s="969" t="s">
        <v>2133</v>
      </c>
      <c r="C1121" s="970" t="s">
        <v>23</v>
      </c>
      <c r="D1121" s="970" t="s">
        <v>1177</v>
      </c>
      <c r="E1121" s="971" t="s">
        <v>4825</v>
      </c>
    </row>
    <row r="1122" spans="2:5" ht="18" customHeight="1">
      <c r="B1122" s="1175" t="s">
        <v>2426</v>
      </c>
      <c r="C1122" s="1176" t="s">
        <v>24</v>
      </c>
      <c r="D1122" s="1176" t="s">
        <v>24</v>
      </c>
      <c r="E1122" s="974" t="s">
        <v>2134</v>
      </c>
    </row>
    <row r="1123" spans="2:5" ht="18" customHeight="1">
      <c r="B1123" s="969" t="s">
        <v>2427</v>
      </c>
      <c r="C1123" s="970" t="s">
        <v>23</v>
      </c>
      <c r="D1123" s="970" t="s">
        <v>24</v>
      </c>
      <c r="E1123" s="971" t="s">
        <v>2775</v>
      </c>
    </row>
    <row r="1124" spans="2:5" ht="18" customHeight="1">
      <c r="B1124" s="969" t="s">
        <v>2427</v>
      </c>
      <c r="C1124" s="970" t="s">
        <v>23</v>
      </c>
      <c r="D1124" s="970" t="s">
        <v>2141</v>
      </c>
      <c r="E1124" s="971" t="s">
        <v>2776</v>
      </c>
    </row>
    <row r="1125" spans="2:5" ht="18" customHeight="1">
      <c r="B1125" s="969" t="s">
        <v>2427</v>
      </c>
      <c r="C1125" s="970" t="s">
        <v>23</v>
      </c>
      <c r="D1125" s="970">
        <v>99</v>
      </c>
      <c r="E1125" s="971" t="s">
        <v>2777</v>
      </c>
    </row>
    <row r="1126" spans="2:5" ht="18" customHeight="1">
      <c r="B1126" s="969" t="s">
        <v>2428</v>
      </c>
      <c r="C1126" s="970" t="s">
        <v>23</v>
      </c>
      <c r="D1126" s="970" t="s">
        <v>24</v>
      </c>
      <c r="E1126" s="971" t="s">
        <v>2778</v>
      </c>
    </row>
    <row r="1127" spans="2:5" ht="18" customHeight="1">
      <c r="B1127" s="969" t="s">
        <v>2428</v>
      </c>
      <c r="C1127" s="970" t="s">
        <v>23</v>
      </c>
      <c r="D1127" s="970" t="s">
        <v>2141</v>
      </c>
      <c r="E1127" s="971" t="s">
        <v>2779</v>
      </c>
    </row>
    <row r="1128" spans="2:5" ht="18" customHeight="1">
      <c r="B1128" s="969" t="s">
        <v>2428</v>
      </c>
      <c r="C1128" s="970" t="s">
        <v>23</v>
      </c>
      <c r="D1128" s="970">
        <v>99</v>
      </c>
      <c r="E1128" s="971" t="s">
        <v>2783</v>
      </c>
    </row>
    <row r="1129" spans="2:5" ht="18" customHeight="1">
      <c r="B1129" s="1175" t="s">
        <v>2429</v>
      </c>
      <c r="C1129" s="1176" t="s">
        <v>24</v>
      </c>
      <c r="D1129" s="1176" t="s">
        <v>24</v>
      </c>
      <c r="E1129" s="974" t="s">
        <v>2135</v>
      </c>
    </row>
    <row r="1130" spans="2:5" ht="18" customHeight="1">
      <c r="B1130" s="969" t="s">
        <v>2430</v>
      </c>
      <c r="C1130" s="970" t="s">
        <v>23</v>
      </c>
      <c r="D1130" s="970" t="s">
        <v>24</v>
      </c>
      <c r="E1130" s="971" t="s">
        <v>2781</v>
      </c>
    </row>
    <row r="1131" spans="2:5" ht="18" customHeight="1">
      <c r="B1131" s="969" t="s">
        <v>2430</v>
      </c>
      <c r="C1131" s="972" t="s">
        <v>23</v>
      </c>
      <c r="D1131" s="970">
        <v>78</v>
      </c>
      <c r="E1131" s="971" t="s">
        <v>2782</v>
      </c>
    </row>
    <row r="1132" spans="2:5" ht="18" customHeight="1">
      <c r="B1132" s="969" t="s">
        <v>2430</v>
      </c>
      <c r="C1132" s="970" t="s">
        <v>23</v>
      </c>
      <c r="D1132" s="970">
        <v>99</v>
      </c>
      <c r="E1132" s="971" t="s">
        <v>3888</v>
      </c>
    </row>
    <row r="1133" spans="2:5" ht="18" customHeight="1">
      <c r="B1133" s="969" t="s">
        <v>2431</v>
      </c>
      <c r="C1133" s="970" t="s">
        <v>23</v>
      </c>
      <c r="D1133" s="970" t="s">
        <v>24</v>
      </c>
      <c r="E1133" s="971" t="s">
        <v>2775</v>
      </c>
    </row>
    <row r="1134" spans="2:5" ht="18" customHeight="1">
      <c r="B1134" s="969" t="s">
        <v>2431</v>
      </c>
      <c r="C1134" s="970" t="s">
        <v>23</v>
      </c>
      <c r="D1134" s="970">
        <v>99</v>
      </c>
      <c r="E1134" s="971" t="s">
        <v>2777</v>
      </c>
    </row>
    <row r="1135" spans="2:5" ht="18" customHeight="1">
      <c r="B1135" s="969" t="s">
        <v>2432</v>
      </c>
      <c r="C1135" s="970" t="s">
        <v>23</v>
      </c>
      <c r="D1135" s="970" t="s">
        <v>24</v>
      </c>
      <c r="E1135" s="971" t="s">
        <v>2778</v>
      </c>
    </row>
    <row r="1136" spans="2:5" ht="18" customHeight="1">
      <c r="B1136" s="969" t="s">
        <v>2432</v>
      </c>
      <c r="C1136" s="970" t="s">
        <v>23</v>
      </c>
      <c r="D1136" s="970">
        <v>99</v>
      </c>
      <c r="E1136" s="971" t="s">
        <v>2783</v>
      </c>
    </row>
    <row r="1137" spans="2:5" ht="18" customHeight="1">
      <c r="B1137" s="1175" t="s">
        <v>2433</v>
      </c>
      <c r="C1137" s="1176" t="s">
        <v>24</v>
      </c>
      <c r="D1137" s="1176" t="s">
        <v>24</v>
      </c>
      <c r="E1137" s="974" t="s">
        <v>2136</v>
      </c>
    </row>
    <row r="1138" spans="2:5" ht="18" customHeight="1">
      <c r="B1138" s="969" t="s">
        <v>2434</v>
      </c>
      <c r="C1138" s="970" t="s">
        <v>23</v>
      </c>
      <c r="D1138" s="970" t="s">
        <v>24</v>
      </c>
      <c r="E1138" s="971" t="s">
        <v>2940</v>
      </c>
    </row>
    <row r="1139" spans="2:5" ht="18" customHeight="1">
      <c r="B1139" s="969" t="s">
        <v>2434</v>
      </c>
      <c r="C1139" s="970" t="s">
        <v>23</v>
      </c>
      <c r="D1139" s="970">
        <v>78</v>
      </c>
      <c r="E1139" s="971" t="s">
        <v>2784</v>
      </c>
    </row>
    <row r="1140" spans="2:5" ht="18" customHeight="1">
      <c r="B1140" s="969" t="s">
        <v>2434</v>
      </c>
      <c r="C1140" s="970" t="s">
        <v>23</v>
      </c>
      <c r="D1140" s="970">
        <v>99</v>
      </c>
      <c r="E1140" s="971" t="s">
        <v>2941</v>
      </c>
    </row>
    <row r="1141" spans="2:5" ht="18" customHeight="1">
      <c r="B1141" s="969" t="s">
        <v>2435</v>
      </c>
      <c r="C1141" s="970" t="s">
        <v>23</v>
      </c>
      <c r="D1141" s="970" t="s">
        <v>24</v>
      </c>
      <c r="E1141" s="971" t="s">
        <v>2942</v>
      </c>
    </row>
    <row r="1142" spans="2:5" ht="18" customHeight="1">
      <c r="B1142" s="969" t="s">
        <v>2435</v>
      </c>
      <c r="C1142" s="970" t="s">
        <v>23</v>
      </c>
      <c r="D1142" s="970">
        <v>78</v>
      </c>
      <c r="E1142" s="971" t="s">
        <v>3889</v>
      </c>
    </row>
    <row r="1143" spans="2:5" ht="18" customHeight="1">
      <c r="B1143" s="969" t="s">
        <v>2435</v>
      </c>
      <c r="C1143" s="970" t="s">
        <v>23</v>
      </c>
      <c r="D1143" s="970">
        <v>99</v>
      </c>
      <c r="E1143" s="971" t="s">
        <v>3890</v>
      </c>
    </row>
    <row r="1144" spans="2:5" ht="18" customHeight="1">
      <c r="B1144" s="969" t="s">
        <v>2436</v>
      </c>
      <c r="C1144" s="970" t="s">
        <v>23</v>
      </c>
      <c r="D1144" s="970" t="s">
        <v>24</v>
      </c>
      <c r="E1144" s="971" t="s">
        <v>3759</v>
      </c>
    </row>
    <row r="1145" spans="2:5" ht="18" customHeight="1">
      <c r="B1145" s="969" t="s">
        <v>2436</v>
      </c>
      <c r="C1145" s="970" t="s">
        <v>23</v>
      </c>
      <c r="D1145" s="970">
        <v>78</v>
      </c>
      <c r="E1145" s="971" t="s">
        <v>4826</v>
      </c>
    </row>
    <row r="1146" spans="2:5" ht="18" customHeight="1">
      <c r="B1146" s="969" t="s">
        <v>2436</v>
      </c>
      <c r="C1146" s="970" t="s">
        <v>23</v>
      </c>
      <c r="D1146" s="970" t="s">
        <v>1177</v>
      </c>
      <c r="E1146" s="971" t="s">
        <v>4827</v>
      </c>
    </row>
    <row r="1147" spans="2:5" ht="18" customHeight="1">
      <c r="B1147" s="969" t="s">
        <v>2437</v>
      </c>
      <c r="C1147" s="970" t="s">
        <v>23</v>
      </c>
      <c r="D1147" s="970" t="s">
        <v>24</v>
      </c>
      <c r="E1147" s="971" t="s">
        <v>2943</v>
      </c>
    </row>
    <row r="1148" spans="2:5" ht="18" customHeight="1">
      <c r="B1148" s="969" t="s">
        <v>2437</v>
      </c>
      <c r="C1148" s="970" t="s">
        <v>23</v>
      </c>
      <c r="D1148" s="970">
        <v>99</v>
      </c>
      <c r="E1148" s="971" t="s">
        <v>3891</v>
      </c>
    </row>
    <row r="1149" spans="2:5" ht="18" customHeight="1">
      <c r="B1149" s="969" t="s">
        <v>2438</v>
      </c>
      <c r="C1149" s="970" t="s">
        <v>23</v>
      </c>
      <c r="D1149" s="970" t="s">
        <v>24</v>
      </c>
      <c r="E1149" s="971" t="s">
        <v>2788</v>
      </c>
    </row>
    <row r="1150" spans="2:5" ht="18" customHeight="1">
      <c r="B1150" s="969" t="s">
        <v>2438</v>
      </c>
      <c r="C1150" s="970" t="s">
        <v>23</v>
      </c>
      <c r="D1150" s="970">
        <v>78</v>
      </c>
      <c r="E1150" s="971" t="s">
        <v>2944</v>
      </c>
    </row>
    <row r="1151" spans="2:5" ht="18" customHeight="1">
      <c r="B1151" s="969" t="s">
        <v>2438</v>
      </c>
      <c r="C1151" s="970" t="s">
        <v>23</v>
      </c>
      <c r="D1151" s="970" t="s">
        <v>1177</v>
      </c>
      <c r="E1151" s="971" t="s">
        <v>2945</v>
      </c>
    </row>
    <row r="1152" spans="2:5" ht="18" customHeight="1">
      <c r="B1152" s="1175" t="s">
        <v>2439</v>
      </c>
      <c r="C1152" s="1176" t="s">
        <v>24</v>
      </c>
      <c r="D1152" s="1176" t="s">
        <v>24</v>
      </c>
      <c r="E1152" s="974" t="s">
        <v>2137</v>
      </c>
    </row>
    <row r="1153" spans="2:5" ht="18" customHeight="1">
      <c r="B1153" s="969" t="s">
        <v>2440</v>
      </c>
      <c r="C1153" s="970" t="s">
        <v>23</v>
      </c>
      <c r="D1153" s="970" t="s">
        <v>24</v>
      </c>
      <c r="E1153" s="971" t="s">
        <v>169</v>
      </c>
    </row>
    <row r="1154" spans="2:5" ht="18" customHeight="1">
      <c r="B1154" s="969" t="s">
        <v>2440</v>
      </c>
      <c r="C1154" s="970" t="s">
        <v>23</v>
      </c>
      <c r="D1154" s="970">
        <v>78</v>
      </c>
      <c r="E1154" s="971" t="s">
        <v>2946</v>
      </c>
    </row>
    <row r="1155" spans="2:5" ht="18" customHeight="1">
      <c r="B1155" s="969" t="s">
        <v>2440</v>
      </c>
      <c r="C1155" s="970" t="s">
        <v>23</v>
      </c>
      <c r="D1155" s="970" t="s">
        <v>1177</v>
      </c>
      <c r="E1155" s="971" t="s">
        <v>2947</v>
      </c>
    </row>
    <row r="1156" spans="2:5" ht="18" customHeight="1">
      <c r="B1156" s="1175" t="s">
        <v>2441</v>
      </c>
      <c r="C1156" s="1176" t="s">
        <v>24</v>
      </c>
      <c r="D1156" s="1176" t="s">
        <v>24</v>
      </c>
      <c r="E1156" s="974" t="s">
        <v>2138</v>
      </c>
    </row>
    <row r="1157" spans="2:5" ht="18" customHeight="1">
      <c r="B1157" s="969" t="s">
        <v>2442</v>
      </c>
      <c r="C1157" s="970" t="s">
        <v>23</v>
      </c>
      <c r="D1157" s="970" t="s">
        <v>24</v>
      </c>
      <c r="E1157" s="971" t="s">
        <v>2125</v>
      </c>
    </row>
    <row r="1158" spans="2:5" ht="18" customHeight="1">
      <c r="B1158" s="969" t="s">
        <v>2442</v>
      </c>
      <c r="C1158" s="970" t="s">
        <v>23</v>
      </c>
      <c r="D1158" s="970">
        <v>78</v>
      </c>
      <c r="E1158" s="971" t="s">
        <v>2183</v>
      </c>
    </row>
    <row r="1159" spans="2:5" ht="18" customHeight="1">
      <c r="B1159" s="969" t="s">
        <v>2442</v>
      </c>
      <c r="C1159" s="970" t="s">
        <v>23</v>
      </c>
      <c r="D1159" s="970">
        <v>99</v>
      </c>
      <c r="E1159" s="971" t="s">
        <v>2917</v>
      </c>
    </row>
    <row r="1160" spans="2:5" ht="18" customHeight="1">
      <c r="B1160" s="1175" t="s">
        <v>2443</v>
      </c>
      <c r="C1160" s="1176" t="s">
        <v>24</v>
      </c>
      <c r="D1160" s="1176" t="s">
        <v>24</v>
      </c>
      <c r="E1160" s="974" t="s">
        <v>2139</v>
      </c>
    </row>
    <row r="1161" spans="2:5" ht="18" customHeight="1">
      <c r="B1161" s="969" t="s">
        <v>2444</v>
      </c>
      <c r="C1161" s="970" t="s">
        <v>24</v>
      </c>
      <c r="D1161" s="970" t="s">
        <v>24</v>
      </c>
      <c r="E1161" s="971" t="s">
        <v>3699</v>
      </c>
    </row>
    <row r="1162" spans="2:5" ht="18" customHeight="1">
      <c r="B1162" s="969" t="s">
        <v>2444</v>
      </c>
      <c r="C1162" s="970" t="s">
        <v>23</v>
      </c>
      <c r="D1162" s="970" t="s">
        <v>24</v>
      </c>
      <c r="E1162" s="971" t="s">
        <v>3768</v>
      </c>
    </row>
    <row r="1163" spans="2:5" ht="18" customHeight="1">
      <c r="B1163" s="969" t="s">
        <v>2444</v>
      </c>
      <c r="C1163" s="970" t="s">
        <v>23</v>
      </c>
      <c r="D1163" s="970" t="s">
        <v>2141</v>
      </c>
      <c r="E1163" s="971" t="s">
        <v>2948</v>
      </c>
    </row>
    <row r="1164" spans="2:5" ht="18" customHeight="1">
      <c r="B1164" s="969" t="s">
        <v>2444</v>
      </c>
      <c r="C1164" s="970" t="s">
        <v>23</v>
      </c>
      <c r="D1164" s="970" t="s">
        <v>1177</v>
      </c>
      <c r="E1164" s="976" t="s">
        <v>2949</v>
      </c>
    </row>
    <row r="1165" spans="2:5" ht="18" customHeight="1">
      <c r="B1165" s="969" t="s">
        <v>2444</v>
      </c>
      <c r="C1165" s="970" t="s">
        <v>18</v>
      </c>
      <c r="D1165" s="970" t="s">
        <v>24</v>
      </c>
      <c r="E1165" s="971" t="s">
        <v>182</v>
      </c>
    </row>
    <row r="1166" spans="2:5" ht="18" customHeight="1">
      <c r="B1166" s="969" t="s">
        <v>2444</v>
      </c>
      <c r="C1166" s="970" t="s">
        <v>18</v>
      </c>
      <c r="D1166" s="970">
        <v>78</v>
      </c>
      <c r="E1166" s="971" t="s">
        <v>2950</v>
      </c>
    </row>
    <row r="1167" spans="2:5" ht="18" customHeight="1">
      <c r="B1167" s="969" t="s">
        <v>2444</v>
      </c>
      <c r="C1167" s="970" t="s">
        <v>18</v>
      </c>
      <c r="D1167" s="970" t="s">
        <v>1177</v>
      </c>
      <c r="E1167" s="971" t="s">
        <v>2951</v>
      </c>
    </row>
    <row r="1168" spans="2:5" ht="18" customHeight="1">
      <c r="B1168" s="969" t="s">
        <v>2444</v>
      </c>
      <c r="C1168" s="970" t="s">
        <v>17</v>
      </c>
      <c r="D1168" s="970" t="s">
        <v>24</v>
      </c>
      <c r="E1168" s="971" t="s">
        <v>183</v>
      </c>
    </row>
    <row r="1169" spans="2:5" ht="18" customHeight="1">
      <c r="B1169" s="969" t="s">
        <v>2444</v>
      </c>
      <c r="C1169" s="970" t="s">
        <v>17</v>
      </c>
      <c r="D1169" s="970">
        <v>78</v>
      </c>
      <c r="E1169" s="971" t="s">
        <v>2794</v>
      </c>
    </row>
    <row r="1170" spans="2:5" ht="18" customHeight="1">
      <c r="B1170" s="969" t="s">
        <v>2444</v>
      </c>
      <c r="C1170" s="970" t="s">
        <v>17</v>
      </c>
      <c r="D1170" s="970" t="s">
        <v>1177</v>
      </c>
      <c r="E1170" s="971" t="s">
        <v>2795</v>
      </c>
    </row>
    <row r="1171" spans="2:5" ht="18" customHeight="1">
      <c r="B1171" s="969" t="s">
        <v>2444</v>
      </c>
      <c r="C1171" s="970" t="s">
        <v>22</v>
      </c>
      <c r="D1171" s="970" t="s">
        <v>24</v>
      </c>
      <c r="E1171" s="976" t="s">
        <v>2796</v>
      </c>
    </row>
    <row r="1172" spans="2:5" ht="18" customHeight="1">
      <c r="B1172" s="969" t="s">
        <v>2444</v>
      </c>
      <c r="C1172" s="970" t="s">
        <v>22</v>
      </c>
      <c r="D1172" s="970">
        <v>78</v>
      </c>
      <c r="E1172" s="971" t="s">
        <v>2952</v>
      </c>
    </row>
    <row r="1173" spans="2:5" ht="18" customHeight="1">
      <c r="B1173" s="969" t="s">
        <v>2444</v>
      </c>
      <c r="C1173" s="970" t="s">
        <v>22</v>
      </c>
      <c r="D1173" s="970" t="s">
        <v>1177</v>
      </c>
      <c r="E1173" s="976" t="s">
        <v>2953</v>
      </c>
    </row>
    <row r="1174" spans="2:5" ht="18" customHeight="1">
      <c r="B1174" s="969" t="s">
        <v>2444</v>
      </c>
      <c r="C1174" s="970" t="s">
        <v>11</v>
      </c>
      <c r="D1174" s="970" t="s">
        <v>24</v>
      </c>
      <c r="E1174" s="971" t="s">
        <v>2803</v>
      </c>
    </row>
    <row r="1175" spans="2:5" ht="18" customHeight="1">
      <c r="B1175" s="969" t="s">
        <v>2444</v>
      </c>
      <c r="C1175" s="970" t="s">
        <v>11</v>
      </c>
      <c r="D1175" s="970">
        <v>78</v>
      </c>
      <c r="E1175" s="971" t="s">
        <v>2954</v>
      </c>
    </row>
    <row r="1176" spans="2:5" ht="18" customHeight="1">
      <c r="B1176" s="969" t="s">
        <v>2444</v>
      </c>
      <c r="C1176" s="970" t="s">
        <v>11</v>
      </c>
      <c r="D1176" s="970" t="s">
        <v>1177</v>
      </c>
      <c r="E1176" s="976" t="s">
        <v>2955</v>
      </c>
    </row>
    <row r="1177" spans="2:5" ht="18" customHeight="1">
      <c r="B1177" s="969" t="s">
        <v>2444</v>
      </c>
      <c r="C1177" s="970" t="s">
        <v>1177</v>
      </c>
      <c r="D1177" s="970" t="s">
        <v>24</v>
      </c>
      <c r="E1177" s="971" t="s">
        <v>2799</v>
      </c>
    </row>
    <row r="1178" spans="2:5" ht="18" customHeight="1">
      <c r="B1178" s="969" t="s">
        <v>2444</v>
      </c>
      <c r="C1178" s="970" t="s">
        <v>1177</v>
      </c>
      <c r="D1178" s="970" t="s">
        <v>2141</v>
      </c>
      <c r="E1178" s="971" t="s">
        <v>2956</v>
      </c>
    </row>
    <row r="1179" spans="2:5" ht="18" customHeight="1">
      <c r="B1179" s="969" t="s">
        <v>2444</v>
      </c>
      <c r="C1179" s="970" t="s">
        <v>1177</v>
      </c>
      <c r="D1179" s="970" t="s">
        <v>1177</v>
      </c>
      <c r="E1179" s="971" t="s">
        <v>2957</v>
      </c>
    </row>
    <row r="1180" spans="2:5" ht="18" customHeight="1">
      <c r="B1180" s="969" t="s">
        <v>2445</v>
      </c>
      <c r="C1180" s="970" t="s">
        <v>23</v>
      </c>
      <c r="D1180" s="970" t="s">
        <v>24</v>
      </c>
      <c r="E1180" s="971" t="s">
        <v>3892</v>
      </c>
    </row>
    <row r="1181" spans="2:5" ht="18" customHeight="1">
      <c r="B1181" s="969" t="s">
        <v>2445</v>
      </c>
      <c r="C1181" s="970" t="s">
        <v>23</v>
      </c>
      <c r="D1181" s="970">
        <v>99</v>
      </c>
      <c r="E1181" s="971" t="s">
        <v>4828</v>
      </c>
    </row>
    <row r="1182" spans="2:5" ht="18" customHeight="1">
      <c r="B1182" s="969" t="s">
        <v>2446</v>
      </c>
      <c r="C1182" s="970" t="s">
        <v>23</v>
      </c>
      <c r="D1182" s="970" t="s">
        <v>24</v>
      </c>
      <c r="E1182" s="971" t="s">
        <v>2731</v>
      </c>
    </row>
    <row r="1183" spans="2:5" ht="18" customHeight="1">
      <c r="B1183" s="969" t="s">
        <v>2446</v>
      </c>
      <c r="C1183" s="970" t="s">
        <v>23</v>
      </c>
      <c r="D1183" s="970">
        <v>78</v>
      </c>
      <c r="E1183" s="977" t="s">
        <v>3893</v>
      </c>
    </row>
    <row r="1184" spans="2:5" ht="18" customHeight="1">
      <c r="B1184" s="969" t="s">
        <v>2447</v>
      </c>
      <c r="C1184" s="970" t="s">
        <v>23</v>
      </c>
      <c r="D1184" s="970" t="s">
        <v>24</v>
      </c>
      <c r="E1184" s="971" t="s">
        <v>2958</v>
      </c>
    </row>
    <row r="1185" spans="2:5" ht="18" customHeight="1">
      <c r="B1185" s="969" t="s">
        <v>2447</v>
      </c>
      <c r="C1185" s="970" t="s">
        <v>23</v>
      </c>
      <c r="D1185" s="970">
        <v>78</v>
      </c>
      <c r="E1185" s="977" t="s">
        <v>3894</v>
      </c>
    </row>
    <row r="1186" spans="2:5" ht="18" customHeight="1">
      <c r="B1186" s="969" t="s">
        <v>2447</v>
      </c>
      <c r="C1186" s="970" t="s">
        <v>23</v>
      </c>
      <c r="D1186" s="970">
        <v>99</v>
      </c>
      <c r="E1186" s="971" t="s">
        <v>3895</v>
      </c>
    </row>
    <row r="1187" spans="2:5" ht="18" customHeight="1">
      <c r="B1187" s="969" t="s">
        <v>3896</v>
      </c>
      <c r="C1187" s="970" t="s">
        <v>23</v>
      </c>
      <c r="D1187" s="970" t="s">
        <v>24</v>
      </c>
      <c r="E1187" s="971" t="s">
        <v>4829</v>
      </c>
    </row>
    <row r="1188" spans="2:5" ht="18" customHeight="1">
      <c r="B1188" s="969" t="s">
        <v>3896</v>
      </c>
      <c r="C1188" s="970" t="s">
        <v>23</v>
      </c>
      <c r="D1188" s="970">
        <v>99</v>
      </c>
      <c r="E1188" s="971" t="s">
        <v>4830</v>
      </c>
    </row>
    <row r="1189" spans="2:5" ht="18" customHeight="1">
      <c r="B1189" s="1175" t="s">
        <v>2448</v>
      </c>
      <c r="C1189" s="1176" t="s">
        <v>24</v>
      </c>
      <c r="D1189" s="1176" t="s">
        <v>24</v>
      </c>
      <c r="E1189" s="974" t="s">
        <v>3897</v>
      </c>
    </row>
    <row r="1190" spans="2:5" ht="18" customHeight="1">
      <c r="B1190" s="969" t="s">
        <v>2140</v>
      </c>
      <c r="C1190" s="970" t="s">
        <v>23</v>
      </c>
      <c r="D1190" s="970" t="s">
        <v>24</v>
      </c>
      <c r="E1190" s="971" t="s">
        <v>2741</v>
      </c>
    </row>
    <row r="1191" spans="2:5" ht="18" customHeight="1">
      <c r="B1191" s="969" t="s">
        <v>2140</v>
      </c>
      <c r="C1191" s="970" t="s">
        <v>23</v>
      </c>
      <c r="D1191" s="970">
        <v>78</v>
      </c>
      <c r="E1191" s="977" t="s">
        <v>3898</v>
      </c>
    </row>
    <row r="1192" spans="2:5" ht="18" customHeight="1">
      <c r="B1192" s="969" t="s">
        <v>2140</v>
      </c>
      <c r="C1192" s="970" t="s">
        <v>23</v>
      </c>
      <c r="D1192" s="970">
        <v>99</v>
      </c>
      <c r="E1192" s="971" t="s">
        <v>3899</v>
      </c>
    </row>
    <row r="1193" spans="2:5" ht="18" customHeight="1">
      <c r="B1193" s="969" t="s">
        <v>2142</v>
      </c>
      <c r="C1193" s="970" t="s">
        <v>23</v>
      </c>
      <c r="D1193" s="970" t="s">
        <v>24</v>
      </c>
      <c r="E1193" s="971" t="s">
        <v>141</v>
      </c>
    </row>
    <row r="1194" spans="2:5" ht="18" customHeight="1">
      <c r="B1194" s="969" t="s">
        <v>2142</v>
      </c>
      <c r="C1194" s="970" t="s">
        <v>23</v>
      </c>
      <c r="D1194" s="970">
        <v>78</v>
      </c>
      <c r="E1194" s="971" t="s">
        <v>2162</v>
      </c>
    </row>
    <row r="1195" spans="2:5" ht="18" customHeight="1">
      <c r="B1195" s="969" t="s">
        <v>2142</v>
      </c>
      <c r="C1195" s="970" t="s">
        <v>23</v>
      </c>
      <c r="D1195" s="970">
        <v>99</v>
      </c>
      <c r="E1195" s="971" t="s">
        <v>2163</v>
      </c>
    </row>
    <row r="1196" spans="2:5" ht="18" customHeight="1">
      <c r="B1196" s="969" t="s">
        <v>2143</v>
      </c>
      <c r="C1196" s="970" t="s">
        <v>23</v>
      </c>
      <c r="D1196" s="970" t="s">
        <v>24</v>
      </c>
      <c r="E1196" s="971" t="s">
        <v>4831</v>
      </c>
    </row>
    <row r="1197" spans="2:5" ht="18" customHeight="1">
      <c r="B1197" s="969" t="s">
        <v>2143</v>
      </c>
      <c r="C1197" s="970" t="s">
        <v>23</v>
      </c>
      <c r="D1197" s="970">
        <v>78</v>
      </c>
      <c r="E1197" s="971" t="s">
        <v>4802</v>
      </c>
    </row>
    <row r="1198" spans="2:5" ht="18" customHeight="1">
      <c r="B1198" s="969" t="s">
        <v>2143</v>
      </c>
      <c r="C1198" s="970" t="s">
        <v>23</v>
      </c>
      <c r="D1198" s="970">
        <v>99</v>
      </c>
      <c r="E1198" s="971" t="s">
        <v>4832</v>
      </c>
    </row>
    <row r="1199" spans="2:5" ht="18" customHeight="1">
      <c r="B1199" s="969" t="s">
        <v>3900</v>
      </c>
      <c r="C1199" s="970" t="s">
        <v>23</v>
      </c>
      <c r="D1199" s="970" t="s">
        <v>24</v>
      </c>
      <c r="E1199" s="971" t="s">
        <v>4833</v>
      </c>
    </row>
    <row r="1200" spans="2:5" ht="18" customHeight="1">
      <c r="B1200" s="969" t="s">
        <v>3900</v>
      </c>
      <c r="C1200" s="970" t="s">
        <v>23</v>
      </c>
      <c r="D1200" s="970">
        <v>99</v>
      </c>
      <c r="E1200" s="971" t="s">
        <v>4834</v>
      </c>
    </row>
    <row r="1201" spans="2:5" ht="18" customHeight="1">
      <c r="B1201" s="969" t="s">
        <v>3901</v>
      </c>
      <c r="C1201" s="970" t="s">
        <v>23</v>
      </c>
      <c r="D1201" s="970" t="s">
        <v>24</v>
      </c>
      <c r="E1201" s="971" t="s">
        <v>4835</v>
      </c>
    </row>
    <row r="1202" spans="2:5" ht="18" customHeight="1">
      <c r="B1202" s="969" t="s">
        <v>3901</v>
      </c>
      <c r="C1202" s="970" t="s">
        <v>23</v>
      </c>
      <c r="D1202" s="970">
        <v>99</v>
      </c>
      <c r="E1202" s="971" t="s">
        <v>4836</v>
      </c>
    </row>
    <row r="1203" spans="2:5" ht="18" customHeight="1">
      <c r="B1203" s="969" t="s">
        <v>3902</v>
      </c>
      <c r="C1203" s="970" t="s">
        <v>23</v>
      </c>
      <c r="D1203" s="970" t="s">
        <v>24</v>
      </c>
      <c r="E1203" s="979" t="s">
        <v>4837</v>
      </c>
    </row>
    <row r="1204" spans="2:5" ht="18" customHeight="1">
      <c r="B1204" s="969" t="s">
        <v>3902</v>
      </c>
      <c r="C1204" s="970" t="s">
        <v>23</v>
      </c>
      <c r="D1204" s="970">
        <v>99</v>
      </c>
      <c r="E1204" s="971" t="s">
        <v>4838</v>
      </c>
    </row>
    <row r="1205" spans="2:5" ht="18" customHeight="1">
      <c r="B1205" s="969" t="s">
        <v>3903</v>
      </c>
      <c r="C1205" s="970" t="s">
        <v>23</v>
      </c>
      <c r="D1205" s="970" t="s">
        <v>24</v>
      </c>
      <c r="E1205" s="979" t="s">
        <v>4839</v>
      </c>
    </row>
    <row r="1206" spans="2:5" ht="18" customHeight="1">
      <c r="B1206" s="969" t="s">
        <v>3903</v>
      </c>
      <c r="C1206" s="970" t="s">
        <v>23</v>
      </c>
      <c r="D1206" s="970">
        <v>99</v>
      </c>
      <c r="E1206" s="971" t="s">
        <v>4799</v>
      </c>
    </row>
    <row r="1207" spans="2:5" ht="18" customHeight="1">
      <c r="B1207" s="969" t="s">
        <v>3904</v>
      </c>
      <c r="C1207" s="970" t="s">
        <v>23</v>
      </c>
      <c r="D1207" s="970" t="s">
        <v>24</v>
      </c>
      <c r="E1207" s="971" t="s">
        <v>2180</v>
      </c>
    </row>
    <row r="1208" spans="2:5" ht="18" customHeight="1">
      <c r="B1208" s="969" t="s">
        <v>3904</v>
      </c>
      <c r="C1208" s="970" t="s">
        <v>23</v>
      </c>
      <c r="D1208" s="970">
        <v>99</v>
      </c>
      <c r="E1208" s="971" t="s">
        <v>4840</v>
      </c>
    </row>
    <row r="1209" spans="2:5" ht="18" customHeight="1">
      <c r="B1209" s="969" t="s">
        <v>3905</v>
      </c>
      <c r="C1209" s="970" t="s">
        <v>23</v>
      </c>
      <c r="D1209" s="970" t="s">
        <v>24</v>
      </c>
      <c r="E1209" s="971" t="s">
        <v>169</v>
      </c>
    </row>
    <row r="1210" spans="2:5" ht="18" customHeight="1">
      <c r="B1210" s="969" t="s">
        <v>3905</v>
      </c>
      <c r="C1210" s="970" t="s">
        <v>23</v>
      </c>
      <c r="D1210" s="970">
        <v>99</v>
      </c>
      <c r="E1210" s="971" t="s">
        <v>2947</v>
      </c>
    </row>
    <row r="1211" spans="2:5" ht="18" customHeight="1">
      <c r="B1211" s="969" t="s">
        <v>3906</v>
      </c>
      <c r="C1211" s="970" t="s">
        <v>23</v>
      </c>
      <c r="D1211" s="970" t="s">
        <v>24</v>
      </c>
      <c r="E1211" s="971" t="s">
        <v>2125</v>
      </c>
    </row>
    <row r="1212" spans="2:5" ht="18" customHeight="1">
      <c r="B1212" s="969" t="s">
        <v>3906</v>
      </c>
      <c r="C1212" s="970" t="s">
        <v>23</v>
      </c>
      <c r="D1212" s="970">
        <v>99</v>
      </c>
      <c r="E1212" s="971" t="s">
        <v>3839</v>
      </c>
    </row>
    <row r="1213" spans="2:5" ht="18" customHeight="1">
      <c r="B1213" s="969" t="s">
        <v>3907</v>
      </c>
      <c r="C1213" s="970" t="s">
        <v>23</v>
      </c>
      <c r="D1213" s="970" t="s">
        <v>24</v>
      </c>
      <c r="E1213" s="971" t="s">
        <v>2918</v>
      </c>
    </row>
    <row r="1214" spans="2:5" ht="18" customHeight="1">
      <c r="B1214" s="969" t="s">
        <v>3907</v>
      </c>
      <c r="C1214" s="970" t="s">
        <v>23</v>
      </c>
      <c r="D1214" s="970">
        <v>99</v>
      </c>
      <c r="E1214" s="971" t="s">
        <v>4841</v>
      </c>
    </row>
    <row r="1215" spans="2:5" ht="18" customHeight="1">
      <c r="B1215" s="969" t="s">
        <v>3908</v>
      </c>
      <c r="C1215" s="970" t="s">
        <v>23</v>
      </c>
      <c r="D1215" s="970" t="s">
        <v>24</v>
      </c>
      <c r="E1215" s="971" t="s">
        <v>2933</v>
      </c>
    </row>
    <row r="1216" spans="2:5" ht="18" customHeight="1">
      <c r="B1216" s="969" t="s">
        <v>3908</v>
      </c>
      <c r="C1216" s="970" t="s">
        <v>23</v>
      </c>
      <c r="D1216" s="970">
        <v>99</v>
      </c>
      <c r="E1216" s="971" t="s">
        <v>4842</v>
      </c>
    </row>
    <row r="1217" spans="2:5" ht="18" customHeight="1">
      <c r="B1217" s="1175" t="s">
        <v>2449</v>
      </c>
      <c r="C1217" s="1176" t="s">
        <v>24</v>
      </c>
      <c r="D1217" s="1176" t="s">
        <v>24</v>
      </c>
      <c r="E1217" s="974" t="s">
        <v>3909</v>
      </c>
    </row>
    <row r="1218" spans="2:5" ht="18" customHeight="1">
      <c r="B1218" s="969" t="s">
        <v>3910</v>
      </c>
      <c r="C1218" s="970" t="s">
        <v>23</v>
      </c>
      <c r="D1218" s="970" t="s">
        <v>24</v>
      </c>
      <c r="E1218" s="971" t="s">
        <v>2741</v>
      </c>
    </row>
    <row r="1219" spans="2:5" ht="18" customHeight="1">
      <c r="B1219" s="969" t="s">
        <v>3910</v>
      </c>
      <c r="C1219" s="970" t="s">
        <v>23</v>
      </c>
      <c r="D1219" s="970">
        <v>99</v>
      </c>
      <c r="E1219" s="971" t="s">
        <v>3924</v>
      </c>
    </row>
    <row r="1220" spans="2:5" ht="18" customHeight="1">
      <c r="B1220" s="969" t="s">
        <v>3911</v>
      </c>
      <c r="C1220" s="970" t="s">
        <v>23</v>
      </c>
      <c r="D1220" s="970" t="s">
        <v>24</v>
      </c>
      <c r="E1220" s="971" t="s">
        <v>141</v>
      </c>
    </row>
    <row r="1221" spans="2:5" ht="18" customHeight="1">
      <c r="B1221" s="969" t="s">
        <v>3911</v>
      </c>
      <c r="C1221" s="970" t="s">
        <v>23</v>
      </c>
      <c r="D1221" s="970">
        <v>99</v>
      </c>
      <c r="E1221" s="971" t="s">
        <v>4843</v>
      </c>
    </row>
    <row r="1222" spans="2:5" ht="18" customHeight="1">
      <c r="B1222" s="969" t="s">
        <v>2450</v>
      </c>
      <c r="C1222" s="970" t="s">
        <v>23</v>
      </c>
      <c r="D1222" s="970" t="s">
        <v>24</v>
      </c>
      <c r="E1222" s="971" t="s">
        <v>4831</v>
      </c>
    </row>
    <row r="1223" spans="2:5" ht="18" customHeight="1">
      <c r="B1223" s="969" t="s">
        <v>2450</v>
      </c>
      <c r="C1223" s="970" t="s">
        <v>23</v>
      </c>
      <c r="D1223" s="970" t="s">
        <v>2141</v>
      </c>
      <c r="E1223" s="971" t="s">
        <v>4802</v>
      </c>
    </row>
    <row r="1224" spans="2:5" ht="18" customHeight="1">
      <c r="B1224" s="969" t="s">
        <v>2450</v>
      </c>
      <c r="C1224" s="970" t="s">
        <v>23</v>
      </c>
      <c r="D1224" s="970">
        <v>99</v>
      </c>
      <c r="E1224" s="971" t="s">
        <v>4803</v>
      </c>
    </row>
    <row r="1225" spans="2:5" ht="18" customHeight="1">
      <c r="B1225" s="969" t="s">
        <v>3912</v>
      </c>
      <c r="C1225" s="970" t="s">
        <v>23</v>
      </c>
      <c r="D1225" s="970" t="s">
        <v>24</v>
      </c>
      <c r="E1225" s="979" t="s">
        <v>4833</v>
      </c>
    </row>
    <row r="1226" spans="2:5" ht="18" customHeight="1">
      <c r="B1226" s="969" t="s">
        <v>3912</v>
      </c>
      <c r="C1226" s="970" t="s">
        <v>23</v>
      </c>
      <c r="D1226" s="970">
        <v>99</v>
      </c>
      <c r="E1226" s="971" t="s">
        <v>4834</v>
      </c>
    </row>
    <row r="1227" spans="2:5" ht="18" customHeight="1">
      <c r="B1227" s="969" t="s">
        <v>3913</v>
      </c>
      <c r="C1227" s="970" t="s">
        <v>23</v>
      </c>
      <c r="D1227" s="970" t="s">
        <v>24</v>
      </c>
      <c r="E1227" s="971" t="s">
        <v>4835</v>
      </c>
    </row>
    <row r="1228" spans="2:5" ht="18" customHeight="1">
      <c r="B1228" s="969" t="s">
        <v>3913</v>
      </c>
      <c r="C1228" s="970" t="s">
        <v>23</v>
      </c>
      <c r="D1228" s="972">
        <v>99</v>
      </c>
      <c r="E1228" s="971" t="s">
        <v>4836</v>
      </c>
    </row>
    <row r="1229" spans="2:5" ht="18" customHeight="1">
      <c r="B1229" s="969" t="s">
        <v>3914</v>
      </c>
      <c r="C1229" s="970" t="s">
        <v>23</v>
      </c>
      <c r="D1229" s="970" t="s">
        <v>24</v>
      </c>
      <c r="E1229" s="979" t="s">
        <v>4837</v>
      </c>
    </row>
    <row r="1230" spans="2:5" ht="18" customHeight="1">
      <c r="B1230" s="969" t="s">
        <v>3914</v>
      </c>
      <c r="C1230" s="970" t="s">
        <v>23</v>
      </c>
      <c r="D1230" s="970">
        <v>99</v>
      </c>
      <c r="E1230" s="971" t="s">
        <v>4838</v>
      </c>
    </row>
    <row r="1231" spans="2:5" ht="18" customHeight="1">
      <c r="B1231" s="969" t="s">
        <v>3915</v>
      </c>
      <c r="C1231" s="970" t="s">
        <v>23</v>
      </c>
      <c r="D1231" s="972" t="s">
        <v>24</v>
      </c>
      <c r="E1231" s="979" t="s">
        <v>4844</v>
      </c>
    </row>
    <row r="1232" spans="2:5" ht="18" customHeight="1">
      <c r="B1232" s="969" t="s">
        <v>3915</v>
      </c>
      <c r="C1232" s="970" t="s">
        <v>23</v>
      </c>
      <c r="D1232" s="972">
        <v>99</v>
      </c>
      <c r="E1232" s="971" t="s">
        <v>4799</v>
      </c>
    </row>
    <row r="1233" spans="2:5" ht="18" customHeight="1">
      <c r="B1233" s="969" t="s">
        <v>2144</v>
      </c>
      <c r="C1233" s="970" t="s">
        <v>23</v>
      </c>
      <c r="D1233" s="970" t="s">
        <v>24</v>
      </c>
      <c r="E1233" s="971" t="s">
        <v>2180</v>
      </c>
    </row>
    <row r="1234" spans="2:5" ht="18" customHeight="1">
      <c r="B1234" s="969" t="s">
        <v>2144</v>
      </c>
      <c r="C1234" s="972" t="s">
        <v>23</v>
      </c>
      <c r="D1234" s="972" t="s">
        <v>2141</v>
      </c>
      <c r="E1234" s="971" t="s">
        <v>3916</v>
      </c>
    </row>
    <row r="1235" spans="2:5" ht="18" customHeight="1">
      <c r="B1235" s="969" t="s">
        <v>2144</v>
      </c>
      <c r="C1235" s="970" t="s">
        <v>23</v>
      </c>
      <c r="D1235" s="972">
        <v>99</v>
      </c>
      <c r="E1235" s="971" t="s">
        <v>3917</v>
      </c>
    </row>
    <row r="1236" spans="2:5" ht="18" customHeight="1">
      <c r="B1236" s="969" t="s">
        <v>3918</v>
      </c>
      <c r="C1236" s="970" t="s">
        <v>23</v>
      </c>
      <c r="D1236" s="970" t="s">
        <v>24</v>
      </c>
      <c r="E1236" s="971" t="s">
        <v>169</v>
      </c>
    </row>
    <row r="1237" spans="2:5" ht="18" customHeight="1">
      <c r="B1237" s="969" t="s">
        <v>3918</v>
      </c>
      <c r="C1237" s="972" t="s">
        <v>23</v>
      </c>
      <c r="D1237" s="972">
        <v>99</v>
      </c>
      <c r="E1237" s="971" t="s">
        <v>4845</v>
      </c>
    </row>
    <row r="1238" spans="2:5" ht="18" customHeight="1">
      <c r="B1238" s="969" t="s">
        <v>3919</v>
      </c>
      <c r="C1238" s="970" t="s">
        <v>23</v>
      </c>
      <c r="D1238" s="970" t="s">
        <v>24</v>
      </c>
      <c r="E1238" s="971" t="s">
        <v>2125</v>
      </c>
    </row>
    <row r="1239" spans="2:5" ht="18" customHeight="1">
      <c r="B1239" s="969" t="s">
        <v>3919</v>
      </c>
      <c r="C1239" s="970" t="s">
        <v>23</v>
      </c>
      <c r="D1239" s="970">
        <v>99</v>
      </c>
      <c r="E1239" s="971" t="s">
        <v>3839</v>
      </c>
    </row>
    <row r="1240" spans="2:5" ht="18" customHeight="1">
      <c r="B1240" s="969" t="s">
        <v>3920</v>
      </c>
      <c r="C1240" s="970" t="s">
        <v>23</v>
      </c>
      <c r="D1240" s="970" t="s">
        <v>24</v>
      </c>
      <c r="E1240" s="971" t="s">
        <v>2918</v>
      </c>
    </row>
    <row r="1241" spans="2:5" ht="18" customHeight="1">
      <c r="B1241" s="969" t="s">
        <v>3920</v>
      </c>
      <c r="C1241" s="970" t="s">
        <v>23</v>
      </c>
      <c r="D1241" s="970">
        <v>99</v>
      </c>
      <c r="E1241" s="971" t="s">
        <v>4841</v>
      </c>
    </row>
    <row r="1242" spans="2:5" ht="18" customHeight="1">
      <c r="B1242" s="969" t="s">
        <v>3921</v>
      </c>
      <c r="C1242" s="970" t="s">
        <v>23</v>
      </c>
      <c r="D1242" s="972" t="s">
        <v>24</v>
      </c>
      <c r="E1242" s="971" t="s">
        <v>2933</v>
      </c>
    </row>
    <row r="1243" spans="2:5" ht="18" customHeight="1">
      <c r="B1243" s="969" t="s">
        <v>3921</v>
      </c>
      <c r="C1243" s="970" t="s">
        <v>23</v>
      </c>
      <c r="D1243" s="970">
        <v>99</v>
      </c>
      <c r="E1243" s="971" t="s">
        <v>4800</v>
      </c>
    </row>
    <row r="1244" spans="2:5" ht="18" customHeight="1">
      <c r="B1244" s="1175" t="s">
        <v>2451</v>
      </c>
      <c r="C1244" s="1176" t="s">
        <v>24</v>
      </c>
      <c r="D1244" s="1176" t="s">
        <v>24</v>
      </c>
      <c r="E1244" s="974" t="s">
        <v>3922</v>
      </c>
    </row>
    <row r="1245" spans="2:5" ht="18" customHeight="1">
      <c r="B1245" s="969" t="s">
        <v>2146</v>
      </c>
      <c r="C1245" s="970" t="s">
        <v>23</v>
      </c>
      <c r="D1245" s="972" t="s">
        <v>24</v>
      </c>
      <c r="E1245" s="971" t="s">
        <v>3923</v>
      </c>
    </row>
    <row r="1246" spans="2:5" ht="18" customHeight="1">
      <c r="B1246" s="969" t="s">
        <v>2146</v>
      </c>
      <c r="C1246" s="970" t="s">
        <v>23</v>
      </c>
      <c r="D1246" s="970" t="s">
        <v>2141</v>
      </c>
      <c r="E1246" s="971" t="s">
        <v>3898</v>
      </c>
    </row>
    <row r="1247" spans="2:5" ht="18" customHeight="1">
      <c r="B1247" s="969" t="s">
        <v>2146</v>
      </c>
      <c r="C1247" s="970" t="s">
        <v>23</v>
      </c>
      <c r="D1247" s="970">
        <v>99</v>
      </c>
      <c r="E1247" s="971" t="s">
        <v>3924</v>
      </c>
    </row>
    <row r="1248" spans="2:5" ht="18" customHeight="1">
      <c r="B1248" s="969" t="s">
        <v>2147</v>
      </c>
      <c r="C1248" s="970" t="s">
        <v>23</v>
      </c>
      <c r="D1248" s="970" t="s">
        <v>24</v>
      </c>
      <c r="E1248" s="971" t="s">
        <v>141</v>
      </c>
    </row>
    <row r="1249" spans="2:5" ht="18" customHeight="1">
      <c r="B1249" s="969" t="s">
        <v>2147</v>
      </c>
      <c r="C1249" s="970" t="s">
        <v>23</v>
      </c>
      <c r="D1249" s="970" t="s">
        <v>2141</v>
      </c>
      <c r="E1249" s="971" t="s">
        <v>2162</v>
      </c>
    </row>
    <row r="1250" spans="2:5" ht="18" customHeight="1">
      <c r="B1250" s="969" t="s">
        <v>2147</v>
      </c>
      <c r="C1250" s="970" t="s">
        <v>23</v>
      </c>
      <c r="D1250" s="972">
        <v>99</v>
      </c>
      <c r="E1250" s="971" t="s">
        <v>2163</v>
      </c>
    </row>
    <row r="1251" spans="2:5" ht="18" customHeight="1">
      <c r="B1251" s="969" t="s">
        <v>2148</v>
      </c>
      <c r="C1251" s="970" t="s">
        <v>23</v>
      </c>
      <c r="D1251" s="972" t="s">
        <v>24</v>
      </c>
      <c r="E1251" s="971" t="s">
        <v>4831</v>
      </c>
    </row>
    <row r="1252" spans="2:5" ht="18" customHeight="1">
      <c r="B1252" s="969" t="s">
        <v>2148</v>
      </c>
      <c r="C1252" s="970" t="s">
        <v>23</v>
      </c>
      <c r="D1252" s="970" t="s">
        <v>2141</v>
      </c>
      <c r="E1252" s="971" t="s">
        <v>4802</v>
      </c>
    </row>
    <row r="1253" spans="2:5" ht="18" customHeight="1">
      <c r="B1253" s="969" t="s">
        <v>2148</v>
      </c>
      <c r="C1253" s="970" t="s">
        <v>23</v>
      </c>
      <c r="D1253" s="972">
        <v>99</v>
      </c>
      <c r="E1253" s="971" t="s">
        <v>4803</v>
      </c>
    </row>
    <row r="1254" spans="2:5" ht="18" customHeight="1">
      <c r="B1254" s="969" t="s">
        <v>3925</v>
      </c>
      <c r="C1254" s="970" t="s">
        <v>23</v>
      </c>
      <c r="D1254" s="970" t="s">
        <v>24</v>
      </c>
      <c r="E1254" s="979" t="s">
        <v>4833</v>
      </c>
    </row>
    <row r="1255" spans="2:5" ht="18" customHeight="1">
      <c r="B1255" s="969" t="s">
        <v>3925</v>
      </c>
      <c r="C1255" s="970" t="s">
        <v>23</v>
      </c>
      <c r="D1255" s="972">
        <v>99</v>
      </c>
      <c r="E1255" s="971" t="s">
        <v>4834</v>
      </c>
    </row>
    <row r="1256" spans="2:5" ht="18" customHeight="1">
      <c r="B1256" s="969" t="s">
        <v>3926</v>
      </c>
      <c r="C1256" s="970" t="s">
        <v>23</v>
      </c>
      <c r="D1256" s="970" t="s">
        <v>24</v>
      </c>
      <c r="E1256" s="971" t="s">
        <v>4835</v>
      </c>
    </row>
    <row r="1257" spans="2:5" ht="18" customHeight="1">
      <c r="B1257" s="969" t="s">
        <v>3926</v>
      </c>
      <c r="C1257" s="970" t="s">
        <v>23</v>
      </c>
      <c r="D1257" s="970">
        <v>99</v>
      </c>
      <c r="E1257" s="971" t="s">
        <v>4836</v>
      </c>
    </row>
    <row r="1258" spans="2:5" ht="18" customHeight="1">
      <c r="B1258" s="969" t="s">
        <v>3927</v>
      </c>
      <c r="C1258" s="970" t="s">
        <v>23</v>
      </c>
      <c r="D1258" s="972" t="s">
        <v>24</v>
      </c>
      <c r="E1258" s="979" t="s">
        <v>4837</v>
      </c>
    </row>
    <row r="1259" spans="2:5" ht="18" customHeight="1">
      <c r="B1259" s="969" t="s">
        <v>3927</v>
      </c>
      <c r="C1259" s="970" t="s">
        <v>23</v>
      </c>
      <c r="D1259" s="970">
        <v>99</v>
      </c>
      <c r="E1259" s="971" t="s">
        <v>4838</v>
      </c>
    </row>
    <row r="1260" spans="2:5" ht="18" customHeight="1">
      <c r="B1260" s="969" t="s">
        <v>3928</v>
      </c>
      <c r="C1260" s="970" t="s">
        <v>23</v>
      </c>
      <c r="D1260" s="970" t="s">
        <v>24</v>
      </c>
      <c r="E1260" s="979" t="s">
        <v>4839</v>
      </c>
    </row>
    <row r="1261" spans="2:5" ht="18" customHeight="1">
      <c r="B1261" s="969" t="s">
        <v>3928</v>
      </c>
      <c r="C1261" s="970" t="s">
        <v>23</v>
      </c>
      <c r="D1261" s="970">
        <v>99</v>
      </c>
      <c r="E1261" s="971" t="s">
        <v>4799</v>
      </c>
    </row>
    <row r="1262" spans="2:5" ht="18" customHeight="1">
      <c r="B1262" s="969" t="s">
        <v>3929</v>
      </c>
      <c r="C1262" s="970" t="s">
        <v>23</v>
      </c>
      <c r="D1262" s="970" t="s">
        <v>24</v>
      </c>
      <c r="E1262" s="971" t="s">
        <v>2180</v>
      </c>
    </row>
    <row r="1263" spans="2:5" ht="18" customHeight="1">
      <c r="B1263" s="969" t="s">
        <v>3929</v>
      </c>
      <c r="C1263" s="970" t="s">
        <v>23</v>
      </c>
      <c r="D1263" s="970">
        <v>99</v>
      </c>
      <c r="E1263" s="971" t="s">
        <v>4840</v>
      </c>
    </row>
    <row r="1264" spans="2:5" ht="18" customHeight="1">
      <c r="B1264" s="969" t="s">
        <v>3930</v>
      </c>
      <c r="C1264" s="970" t="s">
        <v>23</v>
      </c>
      <c r="D1264" s="970" t="s">
        <v>24</v>
      </c>
      <c r="E1264" s="971" t="s">
        <v>169</v>
      </c>
    </row>
    <row r="1265" spans="2:5" ht="18" customHeight="1">
      <c r="B1265" s="969" t="s">
        <v>3930</v>
      </c>
      <c r="C1265" s="970" t="s">
        <v>23</v>
      </c>
      <c r="D1265" s="972">
        <v>99</v>
      </c>
      <c r="E1265" s="971" t="s">
        <v>4845</v>
      </c>
    </row>
    <row r="1266" spans="2:5" ht="18" customHeight="1">
      <c r="B1266" s="969" t="s">
        <v>3931</v>
      </c>
      <c r="C1266" s="970" t="s">
        <v>23</v>
      </c>
      <c r="D1266" s="970" t="s">
        <v>24</v>
      </c>
      <c r="E1266" s="971" t="s">
        <v>2125</v>
      </c>
    </row>
    <row r="1267" spans="2:5" ht="18" customHeight="1">
      <c r="B1267" s="969" t="s">
        <v>3931</v>
      </c>
      <c r="C1267" s="970" t="s">
        <v>23</v>
      </c>
      <c r="D1267" s="970">
        <v>99</v>
      </c>
      <c r="E1267" s="971" t="s">
        <v>3839</v>
      </c>
    </row>
    <row r="1268" spans="2:5" ht="18" customHeight="1">
      <c r="B1268" s="969" t="s">
        <v>3932</v>
      </c>
      <c r="C1268" s="970" t="s">
        <v>23</v>
      </c>
      <c r="D1268" s="972" t="s">
        <v>24</v>
      </c>
      <c r="E1268" s="971" t="s">
        <v>2918</v>
      </c>
    </row>
    <row r="1269" spans="2:5" ht="18" customHeight="1">
      <c r="B1269" s="969" t="s">
        <v>3932</v>
      </c>
      <c r="C1269" s="970" t="s">
        <v>23</v>
      </c>
      <c r="D1269" s="970">
        <v>99</v>
      </c>
      <c r="E1269" s="971" t="s">
        <v>4841</v>
      </c>
    </row>
    <row r="1270" spans="2:5" ht="18" customHeight="1">
      <c r="B1270" s="969" t="s">
        <v>3933</v>
      </c>
      <c r="C1270" s="970" t="s">
        <v>23</v>
      </c>
      <c r="D1270" s="970" t="s">
        <v>24</v>
      </c>
      <c r="E1270" s="971" t="s">
        <v>2933</v>
      </c>
    </row>
    <row r="1271" spans="2:5" ht="18" customHeight="1">
      <c r="B1271" s="969" t="s">
        <v>3933</v>
      </c>
      <c r="C1271" s="970" t="s">
        <v>23</v>
      </c>
      <c r="D1271" s="972">
        <v>99</v>
      </c>
      <c r="E1271" s="971" t="s">
        <v>4786</v>
      </c>
    </row>
    <row r="1272" spans="2:5" ht="18" customHeight="1">
      <c r="B1272" s="1175" t="s">
        <v>3934</v>
      </c>
      <c r="C1272" s="1176" t="s">
        <v>24</v>
      </c>
      <c r="D1272" s="1176" t="s">
        <v>24</v>
      </c>
      <c r="E1272" s="974" t="s">
        <v>3935</v>
      </c>
    </row>
    <row r="1273" spans="2:5" ht="18" customHeight="1">
      <c r="B1273" s="969" t="s">
        <v>3936</v>
      </c>
      <c r="C1273" s="970" t="s">
        <v>23</v>
      </c>
      <c r="D1273" s="970" t="s">
        <v>24</v>
      </c>
      <c r="E1273" s="971" t="s">
        <v>3923</v>
      </c>
    </row>
    <row r="1274" spans="2:5" ht="18" customHeight="1">
      <c r="B1274" s="969" t="s">
        <v>3936</v>
      </c>
      <c r="C1274" s="970" t="s">
        <v>23</v>
      </c>
      <c r="D1274" s="970">
        <v>99</v>
      </c>
      <c r="E1274" s="971" t="s">
        <v>3924</v>
      </c>
    </row>
    <row r="1275" spans="2:5" ht="18" customHeight="1">
      <c r="B1275" s="969" t="s">
        <v>3937</v>
      </c>
      <c r="C1275" s="970" t="s">
        <v>23</v>
      </c>
      <c r="D1275" s="970" t="s">
        <v>24</v>
      </c>
      <c r="E1275" s="971" t="s">
        <v>141</v>
      </c>
    </row>
    <row r="1276" spans="2:5" ht="18" customHeight="1">
      <c r="B1276" s="969" t="s">
        <v>3937</v>
      </c>
      <c r="C1276" s="970" t="s">
        <v>23</v>
      </c>
      <c r="D1276" s="972">
        <v>99</v>
      </c>
      <c r="E1276" s="971" t="s">
        <v>4843</v>
      </c>
    </row>
    <row r="1277" spans="2:5" ht="18" customHeight="1">
      <c r="B1277" s="969" t="s">
        <v>3938</v>
      </c>
      <c r="C1277" s="970" t="s">
        <v>23</v>
      </c>
      <c r="D1277" s="970" t="s">
        <v>24</v>
      </c>
      <c r="E1277" s="971" t="s">
        <v>4831</v>
      </c>
    </row>
    <row r="1278" spans="2:5" ht="18" customHeight="1">
      <c r="B1278" s="969" t="s">
        <v>3938</v>
      </c>
      <c r="C1278" s="970" t="s">
        <v>23</v>
      </c>
      <c r="D1278" s="970">
        <v>99</v>
      </c>
      <c r="E1278" s="971" t="s">
        <v>4846</v>
      </c>
    </row>
    <row r="1279" spans="2:5" ht="18" customHeight="1">
      <c r="B1279" s="969" t="s">
        <v>3939</v>
      </c>
      <c r="C1279" s="970" t="s">
        <v>23</v>
      </c>
      <c r="D1279" s="970" t="s">
        <v>24</v>
      </c>
      <c r="E1279" s="979" t="s">
        <v>4833</v>
      </c>
    </row>
    <row r="1280" spans="2:5" ht="18" customHeight="1">
      <c r="B1280" s="969" t="s">
        <v>3939</v>
      </c>
      <c r="C1280" s="970" t="s">
        <v>23</v>
      </c>
      <c r="D1280" s="970">
        <v>99</v>
      </c>
      <c r="E1280" s="971" t="s">
        <v>4834</v>
      </c>
    </row>
    <row r="1281" spans="2:5" ht="18" customHeight="1">
      <c r="B1281" s="969" t="s">
        <v>3940</v>
      </c>
      <c r="C1281" s="970" t="s">
        <v>23</v>
      </c>
      <c r="D1281" s="970" t="s">
        <v>24</v>
      </c>
      <c r="E1281" s="971" t="s">
        <v>4835</v>
      </c>
    </row>
    <row r="1282" spans="2:5" ht="18" customHeight="1">
      <c r="B1282" s="969" t="s">
        <v>3940</v>
      </c>
      <c r="C1282" s="970" t="s">
        <v>23</v>
      </c>
      <c r="D1282" s="970">
        <v>99</v>
      </c>
      <c r="E1282" s="971" t="s">
        <v>4836</v>
      </c>
    </row>
    <row r="1283" spans="2:5" ht="18" customHeight="1">
      <c r="B1283" s="969" t="s">
        <v>3941</v>
      </c>
      <c r="C1283" s="970" t="s">
        <v>23</v>
      </c>
      <c r="D1283" s="970" t="s">
        <v>24</v>
      </c>
      <c r="E1283" s="979" t="s">
        <v>4837</v>
      </c>
    </row>
    <row r="1284" spans="2:5" ht="18" customHeight="1">
      <c r="B1284" s="969" t="s">
        <v>3941</v>
      </c>
      <c r="C1284" s="970" t="s">
        <v>23</v>
      </c>
      <c r="D1284" s="970">
        <v>99</v>
      </c>
      <c r="E1284" s="971" t="s">
        <v>4838</v>
      </c>
    </row>
    <row r="1285" spans="2:5" ht="18" customHeight="1">
      <c r="B1285" s="969" t="s">
        <v>3942</v>
      </c>
      <c r="C1285" s="970" t="s">
        <v>23</v>
      </c>
      <c r="D1285" s="970" t="s">
        <v>24</v>
      </c>
      <c r="E1285" s="979" t="s">
        <v>4839</v>
      </c>
    </row>
    <row r="1286" spans="2:5" ht="18" customHeight="1">
      <c r="B1286" s="969" t="s">
        <v>3942</v>
      </c>
      <c r="C1286" s="970" t="s">
        <v>23</v>
      </c>
      <c r="D1286" s="970">
        <v>99</v>
      </c>
      <c r="E1286" s="971" t="s">
        <v>4799</v>
      </c>
    </row>
    <row r="1287" spans="2:5" ht="18" customHeight="1">
      <c r="B1287" s="969" t="s">
        <v>3943</v>
      </c>
      <c r="C1287" s="970" t="s">
        <v>23</v>
      </c>
      <c r="D1287" s="970" t="s">
        <v>24</v>
      </c>
      <c r="E1287" s="971" t="s">
        <v>2180</v>
      </c>
    </row>
    <row r="1288" spans="2:5" ht="18" customHeight="1">
      <c r="B1288" s="969" t="s">
        <v>3943</v>
      </c>
      <c r="C1288" s="970" t="s">
        <v>23</v>
      </c>
      <c r="D1288" s="970">
        <v>99</v>
      </c>
      <c r="E1288" s="971" t="s">
        <v>4840</v>
      </c>
    </row>
    <row r="1289" spans="2:5" ht="18" customHeight="1">
      <c r="B1289" s="969" t="s">
        <v>3944</v>
      </c>
      <c r="C1289" s="970" t="s">
        <v>23</v>
      </c>
      <c r="D1289" s="970" t="s">
        <v>24</v>
      </c>
      <c r="E1289" s="971" t="s">
        <v>169</v>
      </c>
    </row>
    <row r="1290" spans="2:5" ht="18" customHeight="1">
      <c r="B1290" s="969" t="s">
        <v>3944</v>
      </c>
      <c r="C1290" s="970" t="s">
        <v>23</v>
      </c>
      <c r="D1290" s="970">
        <v>99</v>
      </c>
      <c r="E1290" s="971" t="s">
        <v>4845</v>
      </c>
    </row>
    <row r="1291" spans="2:5" ht="18" customHeight="1">
      <c r="B1291" s="969" t="s">
        <v>3945</v>
      </c>
      <c r="C1291" s="970" t="s">
        <v>23</v>
      </c>
      <c r="D1291" s="970" t="s">
        <v>24</v>
      </c>
      <c r="E1291" s="971" t="s">
        <v>2125</v>
      </c>
    </row>
    <row r="1292" spans="2:5" ht="18" customHeight="1">
      <c r="B1292" s="969" t="s">
        <v>3945</v>
      </c>
      <c r="C1292" s="970" t="s">
        <v>23</v>
      </c>
      <c r="D1292" s="970">
        <v>99</v>
      </c>
      <c r="E1292" s="971" t="s">
        <v>3839</v>
      </c>
    </row>
    <row r="1293" spans="2:5" ht="18" customHeight="1">
      <c r="B1293" s="969" t="s">
        <v>3946</v>
      </c>
      <c r="C1293" s="970" t="s">
        <v>23</v>
      </c>
      <c r="D1293" s="972" t="s">
        <v>24</v>
      </c>
      <c r="E1293" s="971" t="s">
        <v>2918</v>
      </c>
    </row>
    <row r="1294" spans="2:5" ht="18" customHeight="1">
      <c r="B1294" s="969" t="s">
        <v>3946</v>
      </c>
      <c r="C1294" s="970" t="s">
        <v>23</v>
      </c>
      <c r="D1294" s="970">
        <v>99</v>
      </c>
      <c r="E1294" s="971" t="s">
        <v>4841</v>
      </c>
    </row>
    <row r="1295" spans="2:5" ht="18" customHeight="1">
      <c r="B1295" s="969" t="s">
        <v>3947</v>
      </c>
      <c r="C1295" s="970" t="s">
        <v>23</v>
      </c>
      <c r="D1295" s="970" t="s">
        <v>24</v>
      </c>
      <c r="E1295" s="971" t="s">
        <v>2933</v>
      </c>
    </row>
    <row r="1296" spans="2:5" ht="18" customHeight="1">
      <c r="B1296" s="969" t="s">
        <v>3947</v>
      </c>
      <c r="C1296" s="970" t="s">
        <v>23</v>
      </c>
      <c r="D1296" s="972">
        <v>99</v>
      </c>
      <c r="E1296" s="971" t="s">
        <v>4800</v>
      </c>
    </row>
    <row r="1297" spans="2:5" ht="18" customHeight="1">
      <c r="B1297" s="1175" t="s">
        <v>2452</v>
      </c>
      <c r="C1297" s="1176" t="s">
        <v>24</v>
      </c>
      <c r="D1297" s="1176" t="s">
        <v>24</v>
      </c>
      <c r="E1297" s="974" t="s">
        <v>3948</v>
      </c>
    </row>
    <row r="1298" spans="2:5" ht="18" customHeight="1">
      <c r="B1298" s="969" t="s">
        <v>2149</v>
      </c>
      <c r="C1298" s="970" t="s">
        <v>23</v>
      </c>
      <c r="D1298" s="970" t="s">
        <v>24</v>
      </c>
      <c r="E1298" s="971" t="s">
        <v>2160</v>
      </c>
    </row>
    <row r="1299" spans="2:5" ht="18" customHeight="1">
      <c r="B1299" s="969" t="s">
        <v>2149</v>
      </c>
      <c r="C1299" s="970" t="s">
        <v>23</v>
      </c>
      <c r="D1299" s="972" t="s">
        <v>2141</v>
      </c>
      <c r="E1299" s="971" t="s">
        <v>3898</v>
      </c>
    </row>
    <row r="1300" spans="2:5" ht="18" customHeight="1">
      <c r="B1300" s="969" t="s">
        <v>2149</v>
      </c>
      <c r="C1300" s="970" t="s">
        <v>23</v>
      </c>
      <c r="D1300" s="970">
        <v>99</v>
      </c>
      <c r="E1300" s="971" t="s">
        <v>3924</v>
      </c>
    </row>
    <row r="1301" spans="2:5" ht="18" customHeight="1">
      <c r="B1301" s="969" t="s">
        <v>3949</v>
      </c>
      <c r="C1301" s="970" t="s">
        <v>23</v>
      </c>
      <c r="D1301" s="970" t="s">
        <v>24</v>
      </c>
      <c r="E1301" s="971" t="s">
        <v>141</v>
      </c>
    </row>
    <row r="1302" spans="2:5" ht="18" customHeight="1">
      <c r="B1302" s="969" t="s">
        <v>3949</v>
      </c>
      <c r="C1302" s="970" t="s">
        <v>23</v>
      </c>
      <c r="D1302" s="972">
        <v>99</v>
      </c>
      <c r="E1302" s="971" t="s">
        <v>4029</v>
      </c>
    </row>
    <row r="1303" spans="2:5" ht="18" customHeight="1">
      <c r="B1303" s="969" t="s">
        <v>3950</v>
      </c>
      <c r="C1303" s="970" t="s">
        <v>23</v>
      </c>
      <c r="D1303" s="970" t="s">
        <v>24</v>
      </c>
      <c r="E1303" s="971" t="s">
        <v>4831</v>
      </c>
    </row>
    <row r="1304" spans="2:5" ht="18" customHeight="1">
      <c r="B1304" s="969" t="s">
        <v>3950</v>
      </c>
      <c r="C1304" s="970" t="s">
        <v>23</v>
      </c>
      <c r="D1304" s="970">
        <v>99</v>
      </c>
      <c r="E1304" s="971" t="s">
        <v>4846</v>
      </c>
    </row>
    <row r="1305" spans="2:5" ht="18" customHeight="1">
      <c r="B1305" s="969" t="s">
        <v>2150</v>
      </c>
      <c r="C1305" s="970" t="s">
        <v>23</v>
      </c>
      <c r="D1305" s="972" t="s">
        <v>24</v>
      </c>
      <c r="E1305" s="979" t="s">
        <v>4833</v>
      </c>
    </row>
    <row r="1306" spans="2:5" ht="18" customHeight="1">
      <c r="B1306" s="969" t="s">
        <v>2150</v>
      </c>
      <c r="C1306" s="970" t="s">
        <v>23</v>
      </c>
      <c r="D1306" s="970" t="s">
        <v>2141</v>
      </c>
      <c r="E1306" s="979" t="s">
        <v>4847</v>
      </c>
    </row>
    <row r="1307" spans="2:5" ht="18" customHeight="1">
      <c r="B1307" s="969" t="s">
        <v>2150</v>
      </c>
      <c r="C1307" s="970" t="s">
        <v>23</v>
      </c>
      <c r="D1307" s="970">
        <v>99</v>
      </c>
      <c r="E1307" s="971" t="s">
        <v>4848</v>
      </c>
    </row>
    <row r="1308" spans="2:5" ht="18" customHeight="1">
      <c r="B1308" s="969" t="s">
        <v>3951</v>
      </c>
      <c r="C1308" s="970" t="s">
        <v>23</v>
      </c>
      <c r="D1308" s="970" t="s">
        <v>24</v>
      </c>
      <c r="E1308" s="971" t="s">
        <v>4835</v>
      </c>
    </row>
    <row r="1309" spans="2:5" ht="18" customHeight="1">
      <c r="B1309" s="969" t="s">
        <v>3951</v>
      </c>
      <c r="C1309" s="970" t="s">
        <v>23</v>
      </c>
      <c r="D1309" s="970">
        <v>99</v>
      </c>
      <c r="E1309" s="971" t="s">
        <v>4836</v>
      </c>
    </row>
    <row r="1310" spans="2:5" ht="18" customHeight="1">
      <c r="B1310" s="969" t="s">
        <v>3952</v>
      </c>
      <c r="C1310" s="970" t="s">
        <v>23</v>
      </c>
      <c r="D1310" s="970" t="s">
        <v>24</v>
      </c>
      <c r="E1310" s="979" t="s">
        <v>4837</v>
      </c>
    </row>
    <row r="1311" spans="2:5" ht="18" customHeight="1">
      <c r="B1311" s="969" t="s">
        <v>3952</v>
      </c>
      <c r="C1311" s="970" t="s">
        <v>23</v>
      </c>
      <c r="D1311" s="970">
        <v>99</v>
      </c>
      <c r="E1311" s="971" t="s">
        <v>4838</v>
      </c>
    </row>
    <row r="1312" spans="2:5" ht="18" customHeight="1">
      <c r="B1312" s="969" t="s">
        <v>3953</v>
      </c>
      <c r="C1312" s="970" t="s">
        <v>23</v>
      </c>
      <c r="D1312" s="970" t="s">
        <v>24</v>
      </c>
      <c r="E1312" s="979" t="s">
        <v>4839</v>
      </c>
    </row>
    <row r="1313" spans="2:6" ht="18" customHeight="1">
      <c r="B1313" s="969" t="s">
        <v>3953</v>
      </c>
      <c r="C1313" s="970" t="s">
        <v>23</v>
      </c>
      <c r="D1313" s="970">
        <v>99</v>
      </c>
      <c r="E1313" s="971" t="s">
        <v>4799</v>
      </c>
    </row>
    <row r="1314" spans="2:6" ht="18" customHeight="1">
      <c r="B1314" s="969" t="s">
        <v>3954</v>
      </c>
      <c r="C1314" s="970" t="s">
        <v>23</v>
      </c>
      <c r="D1314" s="972" t="s">
        <v>24</v>
      </c>
      <c r="E1314" s="971" t="s">
        <v>2180</v>
      </c>
    </row>
    <row r="1315" spans="2:6" ht="18" customHeight="1">
      <c r="B1315" s="969" t="s">
        <v>3954</v>
      </c>
      <c r="C1315" s="970" t="s">
        <v>23</v>
      </c>
      <c r="D1315" s="970">
        <v>99</v>
      </c>
      <c r="E1315" s="971" t="s">
        <v>4840</v>
      </c>
    </row>
    <row r="1316" spans="2:6" ht="18" customHeight="1">
      <c r="B1316" s="969" t="s">
        <v>2151</v>
      </c>
      <c r="C1316" s="970" t="s">
        <v>23</v>
      </c>
      <c r="D1316" s="970" t="s">
        <v>24</v>
      </c>
      <c r="E1316" s="971" t="s">
        <v>169</v>
      </c>
    </row>
    <row r="1317" spans="2:6" ht="18" customHeight="1">
      <c r="B1317" s="969" t="s">
        <v>2151</v>
      </c>
      <c r="C1317" s="970" t="s">
        <v>23</v>
      </c>
      <c r="D1317" s="972" t="s">
        <v>2141</v>
      </c>
      <c r="E1317" s="971" t="s">
        <v>3955</v>
      </c>
    </row>
    <row r="1318" spans="2:6" ht="18" customHeight="1">
      <c r="B1318" s="969" t="s">
        <v>2151</v>
      </c>
      <c r="C1318" s="970" t="s">
        <v>23</v>
      </c>
      <c r="D1318" s="970">
        <v>99</v>
      </c>
      <c r="E1318" s="971" t="s">
        <v>3956</v>
      </c>
    </row>
    <row r="1319" spans="2:6" ht="18" customHeight="1">
      <c r="B1319" s="969" t="s">
        <v>2453</v>
      </c>
      <c r="C1319" s="970" t="s">
        <v>23</v>
      </c>
      <c r="D1319" s="970" t="s">
        <v>24</v>
      </c>
      <c r="E1319" s="971" t="s">
        <v>2125</v>
      </c>
    </row>
    <row r="1320" spans="2:6" ht="18" customHeight="1">
      <c r="B1320" s="969" t="s">
        <v>2453</v>
      </c>
      <c r="C1320" s="970" t="s">
        <v>23</v>
      </c>
      <c r="D1320" s="970" t="s">
        <v>2141</v>
      </c>
      <c r="E1320" s="971" t="s">
        <v>2183</v>
      </c>
    </row>
    <row r="1321" spans="2:6" ht="18" customHeight="1">
      <c r="B1321" s="969" t="s">
        <v>2453</v>
      </c>
      <c r="C1321" s="970" t="s">
        <v>23</v>
      </c>
      <c r="D1321" s="970" t="s">
        <v>1177</v>
      </c>
      <c r="E1321" s="971" t="s">
        <v>3957</v>
      </c>
    </row>
    <row r="1322" spans="2:6" ht="18" customHeight="1">
      <c r="B1322" s="969" t="s">
        <v>3958</v>
      </c>
      <c r="C1322" s="970" t="s">
        <v>23</v>
      </c>
      <c r="D1322" s="972" t="s">
        <v>24</v>
      </c>
      <c r="E1322" s="971" t="s">
        <v>2918</v>
      </c>
    </row>
    <row r="1323" spans="2:6" ht="18" customHeight="1">
      <c r="B1323" s="969" t="s">
        <v>3958</v>
      </c>
      <c r="C1323" s="970" t="s">
        <v>23</v>
      </c>
      <c r="D1323" s="970">
        <v>99</v>
      </c>
      <c r="E1323" s="971" t="s">
        <v>2932</v>
      </c>
    </row>
    <row r="1324" spans="2:6" ht="18" customHeight="1">
      <c r="B1324" s="969" t="s">
        <v>3959</v>
      </c>
      <c r="C1324" s="970" t="s">
        <v>23</v>
      </c>
      <c r="D1324" s="970" t="s">
        <v>24</v>
      </c>
      <c r="E1324" s="979" t="s">
        <v>2927</v>
      </c>
      <c r="F1324" s="1086"/>
    </row>
    <row r="1325" spans="2:6" ht="18" customHeight="1">
      <c r="B1325" s="969" t="s">
        <v>3959</v>
      </c>
      <c r="C1325" s="970" t="s">
        <v>23</v>
      </c>
      <c r="D1325" s="970">
        <v>99</v>
      </c>
      <c r="E1325" s="971" t="s">
        <v>4849</v>
      </c>
    </row>
    <row r="1326" spans="2:6" ht="18" customHeight="1">
      <c r="B1326" s="1175" t="s">
        <v>2454</v>
      </c>
      <c r="C1326" s="1176" t="s">
        <v>24</v>
      </c>
      <c r="D1326" s="1176" t="s">
        <v>24</v>
      </c>
      <c r="E1326" s="974" t="s">
        <v>3960</v>
      </c>
    </row>
    <row r="1327" spans="2:6" ht="18" customHeight="1">
      <c r="B1327" s="969" t="s">
        <v>2455</v>
      </c>
      <c r="C1327" s="970" t="s">
        <v>23</v>
      </c>
      <c r="D1327" s="970" t="s">
        <v>24</v>
      </c>
      <c r="E1327" s="971" t="s">
        <v>3961</v>
      </c>
    </row>
    <row r="1328" spans="2:6" ht="18" customHeight="1">
      <c r="B1328" s="969" t="s">
        <v>2455</v>
      </c>
      <c r="C1328" s="970" t="s">
        <v>23</v>
      </c>
      <c r="D1328" s="970">
        <v>78</v>
      </c>
      <c r="E1328" s="971" t="s">
        <v>3962</v>
      </c>
    </row>
    <row r="1329" spans="2:5" ht="18" customHeight="1">
      <c r="B1329" s="969" t="s">
        <v>2455</v>
      </c>
      <c r="C1329" s="970" t="s">
        <v>23</v>
      </c>
      <c r="D1329" s="972">
        <v>99</v>
      </c>
      <c r="E1329" s="971" t="s">
        <v>4801</v>
      </c>
    </row>
    <row r="1330" spans="2:5" ht="18" customHeight="1">
      <c r="B1330" s="969" t="s">
        <v>2456</v>
      </c>
      <c r="C1330" s="970" t="s">
        <v>23</v>
      </c>
      <c r="D1330" s="970" t="s">
        <v>24</v>
      </c>
      <c r="E1330" s="971" t="s">
        <v>141</v>
      </c>
    </row>
    <row r="1331" spans="2:5" ht="18" customHeight="1">
      <c r="B1331" s="969" t="s">
        <v>2456</v>
      </c>
      <c r="C1331" s="970" t="s">
        <v>23</v>
      </c>
      <c r="D1331" s="970">
        <v>78</v>
      </c>
      <c r="E1331" s="971" t="s">
        <v>2959</v>
      </c>
    </row>
    <row r="1332" spans="2:5" ht="18" customHeight="1">
      <c r="B1332" s="969" t="s">
        <v>2456</v>
      </c>
      <c r="C1332" s="970" t="s">
        <v>23</v>
      </c>
      <c r="D1332" s="972" t="s">
        <v>1177</v>
      </c>
      <c r="E1332" s="971" t="s">
        <v>2960</v>
      </c>
    </row>
    <row r="1333" spans="2:5" ht="18" customHeight="1">
      <c r="B1333" s="969" t="s">
        <v>2457</v>
      </c>
      <c r="C1333" s="970" t="s">
        <v>23</v>
      </c>
      <c r="D1333" s="970" t="s">
        <v>24</v>
      </c>
      <c r="E1333" s="971" t="s">
        <v>4831</v>
      </c>
    </row>
    <row r="1334" spans="2:5" ht="18" customHeight="1">
      <c r="B1334" s="969" t="s">
        <v>2457</v>
      </c>
      <c r="C1334" s="970" t="s">
        <v>23</v>
      </c>
      <c r="D1334" s="970">
        <v>78</v>
      </c>
      <c r="E1334" s="971" t="s">
        <v>4850</v>
      </c>
    </row>
    <row r="1335" spans="2:5" ht="18" customHeight="1">
      <c r="B1335" s="969" t="s">
        <v>2457</v>
      </c>
      <c r="C1335" s="970" t="s">
        <v>23</v>
      </c>
      <c r="D1335" s="972" t="s">
        <v>1177</v>
      </c>
      <c r="E1335" s="971" t="s">
        <v>4851</v>
      </c>
    </row>
    <row r="1336" spans="2:5" ht="18" customHeight="1">
      <c r="B1336" s="969" t="s">
        <v>2458</v>
      </c>
      <c r="C1336" s="970" t="s">
        <v>23</v>
      </c>
      <c r="D1336" s="970" t="s">
        <v>24</v>
      </c>
      <c r="E1336" s="979" t="s">
        <v>4833</v>
      </c>
    </row>
    <row r="1337" spans="2:5" ht="18" customHeight="1">
      <c r="B1337" s="969" t="s">
        <v>2458</v>
      </c>
      <c r="C1337" s="970" t="s">
        <v>23</v>
      </c>
      <c r="D1337" s="970">
        <v>78</v>
      </c>
      <c r="E1337" s="971" t="s">
        <v>4852</v>
      </c>
    </row>
    <row r="1338" spans="2:5" ht="18" customHeight="1">
      <c r="B1338" s="969" t="s">
        <v>2458</v>
      </c>
      <c r="C1338" s="970" t="s">
        <v>23</v>
      </c>
      <c r="D1338" s="972">
        <v>99</v>
      </c>
      <c r="E1338" s="971" t="s">
        <v>4853</v>
      </c>
    </row>
    <row r="1339" spans="2:5" ht="18" customHeight="1">
      <c r="B1339" s="969" t="s">
        <v>2459</v>
      </c>
      <c r="C1339" s="970" t="s">
        <v>23</v>
      </c>
      <c r="D1339" s="970" t="s">
        <v>24</v>
      </c>
      <c r="E1339" s="971" t="s">
        <v>4835</v>
      </c>
    </row>
    <row r="1340" spans="2:5" ht="18" customHeight="1">
      <c r="B1340" s="969" t="s">
        <v>2459</v>
      </c>
      <c r="C1340" s="970" t="s">
        <v>23</v>
      </c>
      <c r="D1340" s="970">
        <v>99</v>
      </c>
      <c r="E1340" s="971" t="s">
        <v>3963</v>
      </c>
    </row>
    <row r="1341" spans="2:5" ht="18" customHeight="1">
      <c r="B1341" s="969" t="s">
        <v>2153</v>
      </c>
      <c r="C1341" s="970" t="s">
        <v>23</v>
      </c>
      <c r="D1341" s="970" t="s">
        <v>24</v>
      </c>
      <c r="E1341" s="971" t="s">
        <v>4837</v>
      </c>
    </row>
    <row r="1342" spans="2:5" ht="18" customHeight="1">
      <c r="B1342" s="969" t="s">
        <v>2153</v>
      </c>
      <c r="C1342" s="970" t="s">
        <v>23</v>
      </c>
      <c r="D1342" s="970">
        <v>78</v>
      </c>
      <c r="E1342" s="971" t="s">
        <v>4854</v>
      </c>
    </row>
    <row r="1343" spans="2:5" ht="18" customHeight="1">
      <c r="B1343" s="969" t="s">
        <v>2153</v>
      </c>
      <c r="C1343" s="970" t="s">
        <v>23</v>
      </c>
      <c r="D1343" s="972">
        <v>99</v>
      </c>
      <c r="E1343" s="971" t="s">
        <v>4855</v>
      </c>
    </row>
    <row r="1344" spans="2:5" ht="18" customHeight="1">
      <c r="B1344" s="969" t="s">
        <v>2154</v>
      </c>
      <c r="C1344" s="970" t="s">
        <v>23</v>
      </c>
      <c r="D1344" s="970" t="s">
        <v>24</v>
      </c>
      <c r="E1344" s="971" t="s">
        <v>4839</v>
      </c>
    </row>
    <row r="1345" spans="2:5" ht="18" customHeight="1">
      <c r="B1345" s="969" t="s">
        <v>2154</v>
      </c>
      <c r="C1345" s="970" t="s">
        <v>23</v>
      </c>
      <c r="D1345" s="970">
        <v>78</v>
      </c>
      <c r="E1345" s="971" t="s">
        <v>4856</v>
      </c>
    </row>
    <row r="1346" spans="2:5" ht="18" customHeight="1">
      <c r="B1346" s="969" t="s">
        <v>2154</v>
      </c>
      <c r="C1346" s="970" t="s">
        <v>23</v>
      </c>
      <c r="D1346" s="970">
        <v>99</v>
      </c>
      <c r="E1346" s="971" t="s">
        <v>4857</v>
      </c>
    </row>
    <row r="1347" spans="2:5" ht="18" customHeight="1">
      <c r="B1347" s="969" t="s">
        <v>3964</v>
      </c>
      <c r="C1347" s="970" t="s">
        <v>23</v>
      </c>
      <c r="D1347" s="970" t="s">
        <v>24</v>
      </c>
      <c r="E1347" s="971" t="s">
        <v>2180</v>
      </c>
    </row>
    <row r="1348" spans="2:5" ht="18" customHeight="1">
      <c r="B1348" s="969" t="s">
        <v>3964</v>
      </c>
      <c r="C1348" s="970" t="s">
        <v>23</v>
      </c>
      <c r="D1348" s="972">
        <v>99</v>
      </c>
      <c r="E1348" s="971" t="s">
        <v>4840</v>
      </c>
    </row>
    <row r="1349" spans="2:5" ht="18" customHeight="1">
      <c r="B1349" s="969" t="s">
        <v>2460</v>
      </c>
      <c r="C1349" s="970" t="s">
        <v>23</v>
      </c>
      <c r="D1349" s="970" t="s">
        <v>24</v>
      </c>
      <c r="E1349" s="971" t="s">
        <v>169</v>
      </c>
    </row>
    <row r="1350" spans="2:5" ht="18" customHeight="1">
      <c r="B1350" s="969" t="s">
        <v>2460</v>
      </c>
      <c r="C1350" s="970" t="s">
        <v>23</v>
      </c>
      <c r="D1350" s="970">
        <v>78</v>
      </c>
      <c r="E1350" s="971" t="s">
        <v>3955</v>
      </c>
    </row>
    <row r="1351" spans="2:5" ht="18" customHeight="1">
      <c r="B1351" s="969" t="s">
        <v>2460</v>
      </c>
      <c r="C1351" s="970" t="s">
        <v>23</v>
      </c>
      <c r="D1351" s="970" t="s">
        <v>1177</v>
      </c>
      <c r="E1351" s="971" t="s">
        <v>3956</v>
      </c>
    </row>
    <row r="1352" spans="2:5" ht="18" customHeight="1">
      <c r="B1352" s="969" t="s">
        <v>2155</v>
      </c>
      <c r="C1352" s="970" t="s">
        <v>24</v>
      </c>
      <c r="D1352" s="970" t="s">
        <v>24</v>
      </c>
      <c r="E1352" s="971" t="s">
        <v>2125</v>
      </c>
    </row>
    <row r="1353" spans="2:5" ht="18" customHeight="1">
      <c r="B1353" s="969" t="s">
        <v>2155</v>
      </c>
      <c r="C1353" s="970" t="s">
        <v>23</v>
      </c>
      <c r="D1353" s="972" t="s">
        <v>24</v>
      </c>
      <c r="E1353" s="971" t="s">
        <v>2961</v>
      </c>
    </row>
    <row r="1354" spans="2:5" ht="18" customHeight="1">
      <c r="B1354" s="969" t="s">
        <v>2155</v>
      </c>
      <c r="C1354" s="970" t="s">
        <v>23</v>
      </c>
      <c r="D1354" s="970">
        <v>78</v>
      </c>
      <c r="E1354" s="971" t="s">
        <v>2962</v>
      </c>
    </row>
    <row r="1355" spans="2:5" ht="18" customHeight="1">
      <c r="B1355" s="969" t="s">
        <v>2155</v>
      </c>
      <c r="C1355" s="970" t="s">
        <v>18</v>
      </c>
      <c r="D1355" s="970" t="s">
        <v>24</v>
      </c>
      <c r="E1355" s="971" t="s">
        <v>2963</v>
      </c>
    </row>
    <row r="1356" spans="2:5" ht="18" customHeight="1">
      <c r="B1356" s="969" t="s">
        <v>2155</v>
      </c>
      <c r="C1356" s="970" t="s">
        <v>18</v>
      </c>
      <c r="D1356" s="972">
        <v>78</v>
      </c>
      <c r="E1356" s="971" t="s">
        <v>2964</v>
      </c>
    </row>
    <row r="1357" spans="2:5" ht="18" customHeight="1">
      <c r="B1357" s="969" t="s">
        <v>2155</v>
      </c>
      <c r="C1357" s="970" t="s">
        <v>1177</v>
      </c>
      <c r="D1357" s="970" t="s">
        <v>24</v>
      </c>
      <c r="E1357" s="971" t="s">
        <v>3877</v>
      </c>
    </row>
    <row r="1358" spans="2:5" ht="18" customHeight="1">
      <c r="B1358" s="969" t="s">
        <v>2155</v>
      </c>
      <c r="C1358" s="970" t="s">
        <v>1177</v>
      </c>
      <c r="D1358" s="972">
        <v>78</v>
      </c>
      <c r="E1358" s="971" t="s">
        <v>3965</v>
      </c>
    </row>
    <row r="1359" spans="2:5" ht="18" customHeight="1">
      <c r="B1359" s="969" t="s">
        <v>2155</v>
      </c>
      <c r="C1359" s="970" t="s">
        <v>1177</v>
      </c>
      <c r="D1359" s="970">
        <v>99</v>
      </c>
      <c r="E1359" s="971" t="s">
        <v>3966</v>
      </c>
    </row>
    <row r="1360" spans="2:5" ht="18" customHeight="1">
      <c r="B1360" s="969" t="s">
        <v>3967</v>
      </c>
      <c r="C1360" s="970" t="s">
        <v>23</v>
      </c>
      <c r="D1360" s="970" t="s">
        <v>24</v>
      </c>
      <c r="E1360" s="971" t="s">
        <v>2918</v>
      </c>
    </row>
    <row r="1361" spans="2:5" ht="18" customHeight="1">
      <c r="B1361" s="969" t="s">
        <v>3967</v>
      </c>
      <c r="C1361" s="970" t="s">
        <v>23</v>
      </c>
      <c r="D1361" s="972">
        <v>99</v>
      </c>
      <c r="E1361" s="971" t="s">
        <v>2932</v>
      </c>
    </row>
    <row r="1362" spans="2:5" ht="18" customHeight="1">
      <c r="B1362" s="969" t="s">
        <v>2461</v>
      </c>
      <c r="C1362" s="970" t="s">
        <v>23</v>
      </c>
      <c r="D1362" s="970" t="s">
        <v>24</v>
      </c>
      <c r="E1362" s="971" t="s">
        <v>2927</v>
      </c>
    </row>
    <row r="1363" spans="2:5" ht="18" customHeight="1">
      <c r="B1363" s="969" t="s">
        <v>2461</v>
      </c>
      <c r="C1363" s="970" t="s">
        <v>23</v>
      </c>
      <c r="D1363" s="970">
        <v>99</v>
      </c>
      <c r="E1363" s="971" t="s">
        <v>4858</v>
      </c>
    </row>
    <row r="1364" spans="2:5" ht="18" customHeight="1">
      <c r="B1364" s="1175" t="s">
        <v>2462</v>
      </c>
      <c r="C1364" s="1176" t="s">
        <v>24</v>
      </c>
      <c r="D1364" s="1176" t="s">
        <v>24</v>
      </c>
      <c r="E1364" s="974" t="s">
        <v>3968</v>
      </c>
    </row>
    <row r="1365" spans="2:5" ht="18" customHeight="1">
      <c r="B1365" s="969" t="s">
        <v>2156</v>
      </c>
      <c r="C1365" s="970" t="s">
        <v>23</v>
      </c>
      <c r="D1365" s="970" t="s">
        <v>24</v>
      </c>
      <c r="E1365" s="971" t="s">
        <v>3969</v>
      </c>
    </row>
    <row r="1366" spans="2:5" ht="18" customHeight="1">
      <c r="B1366" s="969" t="s">
        <v>2156</v>
      </c>
      <c r="C1366" s="970" t="s">
        <v>23</v>
      </c>
      <c r="D1366" s="970">
        <v>78</v>
      </c>
      <c r="E1366" s="971" t="s">
        <v>2157</v>
      </c>
    </row>
    <row r="1367" spans="2:5" ht="18" customHeight="1">
      <c r="B1367" s="969" t="s">
        <v>2156</v>
      </c>
      <c r="C1367" s="970" t="s">
        <v>23</v>
      </c>
      <c r="D1367" s="970">
        <v>99</v>
      </c>
      <c r="E1367" s="971" t="s">
        <v>2158</v>
      </c>
    </row>
    <row r="1368" spans="2:5" ht="18" customHeight="1">
      <c r="B1368" s="1175" t="s">
        <v>2463</v>
      </c>
      <c r="C1368" s="1176" t="s">
        <v>24</v>
      </c>
      <c r="D1368" s="1176" t="s">
        <v>24</v>
      </c>
      <c r="E1368" s="974" t="s">
        <v>3970</v>
      </c>
    </row>
    <row r="1369" spans="2:5" ht="18" customHeight="1">
      <c r="B1369" s="969" t="s">
        <v>2159</v>
      </c>
      <c r="C1369" s="970" t="s">
        <v>23</v>
      </c>
      <c r="D1369" s="970" t="s">
        <v>24</v>
      </c>
      <c r="E1369" s="971" t="s">
        <v>3923</v>
      </c>
    </row>
    <row r="1370" spans="2:5" ht="18" customHeight="1">
      <c r="B1370" s="969" t="s">
        <v>2159</v>
      </c>
      <c r="C1370" s="970" t="s">
        <v>23</v>
      </c>
      <c r="D1370" s="970">
        <v>78</v>
      </c>
      <c r="E1370" s="971" t="s">
        <v>3971</v>
      </c>
    </row>
    <row r="1371" spans="2:5" ht="18" customHeight="1">
      <c r="B1371" s="969" t="s">
        <v>2159</v>
      </c>
      <c r="C1371" s="970" t="s">
        <v>23</v>
      </c>
      <c r="D1371" s="970">
        <v>99</v>
      </c>
      <c r="E1371" s="971" t="s">
        <v>3972</v>
      </c>
    </row>
    <row r="1372" spans="2:5" ht="18" customHeight="1">
      <c r="B1372" s="969" t="s">
        <v>2161</v>
      </c>
      <c r="C1372" s="970" t="s">
        <v>23</v>
      </c>
      <c r="D1372" s="970" t="s">
        <v>24</v>
      </c>
      <c r="E1372" s="971" t="s">
        <v>141</v>
      </c>
    </row>
    <row r="1373" spans="2:5" ht="18" customHeight="1">
      <c r="B1373" s="969" t="s">
        <v>2161</v>
      </c>
      <c r="C1373" s="970" t="s">
        <v>23</v>
      </c>
      <c r="D1373" s="970">
        <v>78</v>
      </c>
      <c r="E1373" s="971" t="s">
        <v>2162</v>
      </c>
    </row>
    <row r="1374" spans="2:5" ht="18" customHeight="1">
      <c r="B1374" s="969" t="s">
        <v>2161</v>
      </c>
      <c r="C1374" s="970" t="s">
        <v>23</v>
      </c>
      <c r="D1374" s="970">
        <v>99</v>
      </c>
      <c r="E1374" s="971" t="s">
        <v>2163</v>
      </c>
    </row>
    <row r="1375" spans="2:5" ht="18" customHeight="1">
      <c r="B1375" s="969" t="s">
        <v>3973</v>
      </c>
      <c r="C1375" s="970" t="s">
        <v>23</v>
      </c>
      <c r="D1375" s="970" t="s">
        <v>24</v>
      </c>
      <c r="E1375" s="979" t="s">
        <v>4831</v>
      </c>
    </row>
    <row r="1376" spans="2:5" ht="18" customHeight="1">
      <c r="B1376" s="969" t="s">
        <v>3973</v>
      </c>
      <c r="C1376" s="970" t="s">
        <v>23</v>
      </c>
      <c r="D1376" s="970">
        <v>99</v>
      </c>
      <c r="E1376" s="971" t="s">
        <v>4803</v>
      </c>
    </row>
    <row r="1377" spans="2:5" ht="18" customHeight="1">
      <c r="B1377" s="969" t="s">
        <v>2164</v>
      </c>
      <c r="C1377" s="970" t="s">
        <v>23</v>
      </c>
      <c r="D1377" s="970" t="s">
        <v>24</v>
      </c>
      <c r="E1377" s="979" t="s">
        <v>4833</v>
      </c>
    </row>
    <row r="1378" spans="2:5" ht="18" customHeight="1">
      <c r="B1378" s="969" t="s">
        <v>2164</v>
      </c>
      <c r="C1378" s="970" t="s">
        <v>23</v>
      </c>
      <c r="D1378" s="970">
        <v>78</v>
      </c>
      <c r="E1378" s="979" t="s">
        <v>4859</v>
      </c>
    </row>
    <row r="1379" spans="2:5" ht="18" customHeight="1">
      <c r="B1379" s="969" t="s">
        <v>2164</v>
      </c>
      <c r="C1379" s="970" t="s">
        <v>23</v>
      </c>
      <c r="D1379" s="970">
        <v>99</v>
      </c>
      <c r="E1379" s="971" t="s">
        <v>4860</v>
      </c>
    </row>
    <row r="1380" spans="2:5" ht="18" customHeight="1">
      <c r="B1380" s="969" t="s">
        <v>3974</v>
      </c>
      <c r="C1380" s="970" t="s">
        <v>23</v>
      </c>
      <c r="D1380" s="970" t="s">
        <v>24</v>
      </c>
      <c r="E1380" s="971" t="s">
        <v>4835</v>
      </c>
    </row>
    <row r="1381" spans="2:5" ht="18" customHeight="1">
      <c r="B1381" s="969" t="s">
        <v>3974</v>
      </c>
      <c r="C1381" s="970" t="s">
        <v>23</v>
      </c>
      <c r="D1381" s="970">
        <v>99</v>
      </c>
      <c r="E1381" s="971" t="s">
        <v>4861</v>
      </c>
    </row>
    <row r="1382" spans="2:5" ht="18" customHeight="1">
      <c r="B1382" s="969" t="s">
        <v>3975</v>
      </c>
      <c r="C1382" s="970" t="s">
        <v>23</v>
      </c>
      <c r="D1382" s="970" t="s">
        <v>24</v>
      </c>
      <c r="E1382" s="979" t="s">
        <v>4837</v>
      </c>
    </row>
    <row r="1383" spans="2:5" ht="18" customHeight="1">
      <c r="B1383" s="969" t="s">
        <v>3975</v>
      </c>
      <c r="C1383" s="970" t="s">
        <v>23</v>
      </c>
      <c r="D1383" s="970">
        <v>99</v>
      </c>
      <c r="E1383" s="971" t="s">
        <v>4855</v>
      </c>
    </row>
    <row r="1384" spans="2:5" ht="18" customHeight="1">
      <c r="B1384" s="969" t="s">
        <v>3976</v>
      </c>
      <c r="C1384" s="970" t="s">
        <v>23</v>
      </c>
      <c r="D1384" s="970" t="s">
        <v>24</v>
      </c>
      <c r="E1384" s="979" t="s">
        <v>4839</v>
      </c>
    </row>
    <row r="1385" spans="2:5" ht="18" customHeight="1">
      <c r="B1385" s="969" t="s">
        <v>3976</v>
      </c>
      <c r="C1385" s="970" t="s">
        <v>23</v>
      </c>
      <c r="D1385" s="970">
        <v>99</v>
      </c>
      <c r="E1385" s="971" t="s">
        <v>4862</v>
      </c>
    </row>
    <row r="1386" spans="2:5" ht="18" customHeight="1">
      <c r="B1386" s="969" t="s">
        <v>3977</v>
      </c>
      <c r="C1386" s="970" t="s">
        <v>23</v>
      </c>
      <c r="D1386" s="970" t="s">
        <v>24</v>
      </c>
      <c r="E1386" s="971" t="s">
        <v>2180</v>
      </c>
    </row>
    <row r="1387" spans="2:5" ht="18" customHeight="1">
      <c r="B1387" s="969" t="s">
        <v>3977</v>
      </c>
      <c r="C1387" s="970" t="s">
        <v>23</v>
      </c>
      <c r="D1387" s="970">
        <v>99</v>
      </c>
      <c r="E1387" s="971" t="s">
        <v>2181</v>
      </c>
    </row>
    <row r="1388" spans="2:5" ht="18" customHeight="1">
      <c r="B1388" s="969" t="s">
        <v>3978</v>
      </c>
      <c r="C1388" s="970" t="s">
        <v>23</v>
      </c>
      <c r="D1388" s="972" t="s">
        <v>24</v>
      </c>
      <c r="E1388" s="971" t="s">
        <v>169</v>
      </c>
    </row>
    <row r="1389" spans="2:5" ht="18" customHeight="1">
      <c r="B1389" s="969" t="s">
        <v>3978</v>
      </c>
      <c r="C1389" s="970" t="s">
        <v>23</v>
      </c>
      <c r="D1389" s="970">
        <v>99</v>
      </c>
      <c r="E1389" s="971" t="s">
        <v>3956</v>
      </c>
    </row>
    <row r="1390" spans="2:5" ht="18" customHeight="1">
      <c r="B1390" s="969" t="s">
        <v>3979</v>
      </c>
      <c r="C1390" s="970" t="s">
        <v>23</v>
      </c>
      <c r="D1390" s="970" t="s">
        <v>24</v>
      </c>
      <c r="E1390" s="971" t="s">
        <v>2125</v>
      </c>
    </row>
    <row r="1391" spans="2:5" ht="18" customHeight="1">
      <c r="B1391" s="969" t="s">
        <v>3979</v>
      </c>
      <c r="C1391" s="970" t="s">
        <v>23</v>
      </c>
      <c r="D1391" s="970">
        <v>99</v>
      </c>
      <c r="E1391" s="971" t="s">
        <v>2917</v>
      </c>
    </row>
    <row r="1392" spans="2:5" ht="18" customHeight="1">
      <c r="B1392" s="969" t="s">
        <v>3980</v>
      </c>
      <c r="C1392" s="970" t="s">
        <v>23</v>
      </c>
      <c r="D1392" s="970" t="s">
        <v>24</v>
      </c>
      <c r="E1392" s="971" t="s">
        <v>2918</v>
      </c>
    </row>
    <row r="1393" spans="2:5" ht="18" customHeight="1">
      <c r="B1393" s="969" t="s">
        <v>3980</v>
      </c>
      <c r="C1393" s="970" t="s">
        <v>23</v>
      </c>
      <c r="D1393" s="970">
        <v>99</v>
      </c>
      <c r="E1393" s="971" t="s">
        <v>2932</v>
      </c>
    </row>
    <row r="1394" spans="2:5" ht="18" customHeight="1">
      <c r="B1394" s="969" t="s">
        <v>2165</v>
      </c>
      <c r="C1394" s="970" t="s">
        <v>23</v>
      </c>
      <c r="D1394" s="970" t="s">
        <v>24</v>
      </c>
      <c r="E1394" s="979" t="s">
        <v>2927</v>
      </c>
    </row>
    <row r="1395" spans="2:5" ht="18" customHeight="1">
      <c r="B1395" s="969" t="s">
        <v>2165</v>
      </c>
      <c r="C1395" s="970" t="s">
        <v>23</v>
      </c>
      <c r="D1395" s="970">
        <v>78</v>
      </c>
      <c r="E1395" s="979" t="s">
        <v>4863</v>
      </c>
    </row>
    <row r="1396" spans="2:5" ht="18" customHeight="1">
      <c r="B1396" s="969" t="s">
        <v>2165</v>
      </c>
      <c r="C1396" s="970" t="s">
        <v>23</v>
      </c>
      <c r="D1396" s="970">
        <v>99</v>
      </c>
      <c r="E1396" s="971" t="s">
        <v>4864</v>
      </c>
    </row>
    <row r="1397" spans="2:5" ht="18" customHeight="1">
      <c r="B1397" s="1175" t="s">
        <v>2464</v>
      </c>
      <c r="C1397" s="1176" t="s">
        <v>24</v>
      </c>
      <c r="D1397" s="1176" t="s">
        <v>24</v>
      </c>
      <c r="E1397" s="974" t="s">
        <v>3981</v>
      </c>
    </row>
    <row r="1398" spans="2:5" ht="18" customHeight="1">
      <c r="B1398" s="969" t="s">
        <v>2166</v>
      </c>
      <c r="C1398" s="970" t="s">
        <v>23</v>
      </c>
      <c r="D1398" s="970" t="s">
        <v>24</v>
      </c>
      <c r="E1398" s="971" t="s">
        <v>3923</v>
      </c>
    </row>
    <row r="1399" spans="2:5" ht="18" customHeight="1">
      <c r="B1399" s="969" t="s">
        <v>2166</v>
      </c>
      <c r="C1399" s="970" t="s">
        <v>23</v>
      </c>
      <c r="D1399" s="970">
        <v>78</v>
      </c>
      <c r="E1399" s="971" t="s">
        <v>3971</v>
      </c>
    </row>
    <row r="1400" spans="2:5" ht="18" customHeight="1">
      <c r="B1400" s="969" t="s">
        <v>2166</v>
      </c>
      <c r="C1400" s="970" t="s">
        <v>23</v>
      </c>
      <c r="D1400" s="970">
        <v>99</v>
      </c>
      <c r="E1400" s="971" t="s">
        <v>3972</v>
      </c>
    </row>
    <row r="1401" spans="2:5" ht="18" customHeight="1">
      <c r="B1401" s="969" t="s">
        <v>2168</v>
      </c>
      <c r="C1401" s="970" t="s">
        <v>23</v>
      </c>
      <c r="D1401" s="970" t="s">
        <v>24</v>
      </c>
      <c r="E1401" s="971" t="s">
        <v>141</v>
      </c>
    </row>
    <row r="1402" spans="2:5" ht="18" customHeight="1">
      <c r="B1402" s="969" t="s">
        <v>2168</v>
      </c>
      <c r="C1402" s="970" t="s">
        <v>23</v>
      </c>
      <c r="D1402" s="970">
        <v>78</v>
      </c>
      <c r="E1402" s="971" t="s">
        <v>2162</v>
      </c>
    </row>
    <row r="1403" spans="2:5" ht="18" customHeight="1">
      <c r="B1403" s="969" t="s">
        <v>2168</v>
      </c>
      <c r="C1403" s="970" t="s">
        <v>23</v>
      </c>
      <c r="D1403" s="970">
        <v>99</v>
      </c>
      <c r="E1403" s="971" t="s">
        <v>2163</v>
      </c>
    </row>
    <row r="1404" spans="2:5" ht="18" customHeight="1">
      <c r="B1404" s="969" t="s">
        <v>3982</v>
      </c>
      <c r="C1404" s="970" t="s">
        <v>23</v>
      </c>
      <c r="D1404" s="970" t="s">
        <v>24</v>
      </c>
      <c r="E1404" s="979" t="s">
        <v>4831</v>
      </c>
    </row>
    <row r="1405" spans="2:5" ht="18" customHeight="1">
      <c r="B1405" s="969" t="s">
        <v>3982</v>
      </c>
      <c r="C1405" s="970" t="s">
        <v>23</v>
      </c>
      <c r="D1405" s="970">
        <v>78</v>
      </c>
      <c r="E1405" s="971" t="s">
        <v>4802</v>
      </c>
    </row>
    <row r="1406" spans="2:5" ht="18" customHeight="1">
      <c r="B1406" s="969" t="s">
        <v>3982</v>
      </c>
      <c r="C1406" s="970" t="s">
        <v>23</v>
      </c>
      <c r="D1406" s="970">
        <v>99</v>
      </c>
      <c r="E1406" s="971" t="s">
        <v>4803</v>
      </c>
    </row>
    <row r="1407" spans="2:5" ht="18" customHeight="1">
      <c r="B1407" s="969" t="s">
        <v>2169</v>
      </c>
      <c r="C1407" s="970" t="s">
        <v>23</v>
      </c>
      <c r="D1407" s="970" t="s">
        <v>24</v>
      </c>
      <c r="E1407" s="979" t="s">
        <v>4833</v>
      </c>
    </row>
    <row r="1408" spans="2:5" ht="18" customHeight="1">
      <c r="B1408" s="969" t="s">
        <v>2169</v>
      </c>
      <c r="C1408" s="972" t="s">
        <v>23</v>
      </c>
      <c r="D1408" s="972">
        <v>78</v>
      </c>
      <c r="E1408" s="971" t="s">
        <v>4859</v>
      </c>
    </row>
    <row r="1409" spans="2:5" ht="18" customHeight="1">
      <c r="B1409" s="969" t="s">
        <v>2169</v>
      </c>
      <c r="C1409" s="972" t="s">
        <v>23</v>
      </c>
      <c r="D1409" s="970">
        <v>99</v>
      </c>
      <c r="E1409" s="971" t="s">
        <v>4865</v>
      </c>
    </row>
    <row r="1410" spans="2:5" ht="18" customHeight="1">
      <c r="B1410" s="969" t="s">
        <v>3983</v>
      </c>
      <c r="C1410" s="970" t="s">
        <v>23</v>
      </c>
      <c r="D1410" s="970" t="s">
        <v>24</v>
      </c>
      <c r="E1410" s="971" t="s">
        <v>4835</v>
      </c>
    </row>
    <row r="1411" spans="2:5" ht="18" customHeight="1">
      <c r="B1411" s="969" t="s">
        <v>3983</v>
      </c>
      <c r="C1411" s="970" t="s">
        <v>23</v>
      </c>
      <c r="D1411" s="970">
        <v>99</v>
      </c>
      <c r="E1411" s="971" t="s">
        <v>4861</v>
      </c>
    </row>
    <row r="1412" spans="2:5" ht="18" customHeight="1">
      <c r="B1412" s="969" t="s">
        <v>3984</v>
      </c>
      <c r="C1412" s="970" t="s">
        <v>23</v>
      </c>
      <c r="D1412" s="970" t="s">
        <v>24</v>
      </c>
      <c r="E1412" s="979" t="s">
        <v>4837</v>
      </c>
    </row>
    <row r="1413" spans="2:5" ht="18" customHeight="1">
      <c r="B1413" s="969" t="s">
        <v>3984</v>
      </c>
      <c r="C1413" s="970" t="s">
        <v>23</v>
      </c>
      <c r="D1413" s="970">
        <v>99</v>
      </c>
      <c r="E1413" s="971" t="s">
        <v>4855</v>
      </c>
    </row>
    <row r="1414" spans="2:5" ht="18" customHeight="1">
      <c r="B1414" s="969" t="s">
        <v>3985</v>
      </c>
      <c r="C1414" s="970" t="s">
        <v>23</v>
      </c>
      <c r="D1414" s="970" t="s">
        <v>24</v>
      </c>
      <c r="E1414" s="979" t="s">
        <v>4839</v>
      </c>
    </row>
    <row r="1415" spans="2:5" ht="18" customHeight="1">
      <c r="B1415" s="969" t="s">
        <v>3985</v>
      </c>
      <c r="C1415" s="970" t="s">
        <v>23</v>
      </c>
      <c r="D1415" s="970">
        <v>99</v>
      </c>
      <c r="E1415" s="971" t="s">
        <v>4866</v>
      </c>
    </row>
    <row r="1416" spans="2:5" ht="18" customHeight="1">
      <c r="B1416" s="969" t="s">
        <v>2170</v>
      </c>
      <c r="C1416" s="970" t="s">
        <v>23</v>
      </c>
      <c r="D1416" s="970" t="s">
        <v>24</v>
      </c>
      <c r="E1416" s="971" t="s">
        <v>2180</v>
      </c>
    </row>
    <row r="1417" spans="2:5" ht="18" customHeight="1">
      <c r="B1417" s="969" t="s">
        <v>2170</v>
      </c>
      <c r="C1417" s="970" t="s">
        <v>23</v>
      </c>
      <c r="D1417" s="970">
        <v>78</v>
      </c>
      <c r="E1417" s="971" t="s">
        <v>2145</v>
      </c>
    </row>
    <row r="1418" spans="2:5" ht="18" customHeight="1">
      <c r="B1418" s="969" t="s">
        <v>2170</v>
      </c>
      <c r="C1418" s="970" t="s">
        <v>23</v>
      </c>
      <c r="D1418" s="970">
        <v>99</v>
      </c>
      <c r="E1418" s="971" t="s">
        <v>2181</v>
      </c>
    </row>
    <row r="1419" spans="2:5" ht="18" customHeight="1">
      <c r="B1419" s="969" t="s">
        <v>2171</v>
      </c>
      <c r="C1419" s="970" t="s">
        <v>23</v>
      </c>
      <c r="D1419" s="972" t="s">
        <v>24</v>
      </c>
      <c r="E1419" s="971" t="s">
        <v>169</v>
      </c>
    </row>
    <row r="1420" spans="2:5" ht="18" customHeight="1">
      <c r="B1420" s="969" t="s">
        <v>2171</v>
      </c>
      <c r="C1420" s="970" t="s">
        <v>23</v>
      </c>
      <c r="D1420" s="970">
        <v>78</v>
      </c>
      <c r="E1420" s="971" t="s">
        <v>3955</v>
      </c>
    </row>
    <row r="1421" spans="2:5" ht="18" customHeight="1">
      <c r="B1421" s="969" t="s">
        <v>2171</v>
      </c>
      <c r="C1421" s="970" t="s">
        <v>23</v>
      </c>
      <c r="D1421" s="970">
        <v>99</v>
      </c>
      <c r="E1421" s="971" t="s">
        <v>3956</v>
      </c>
    </row>
    <row r="1422" spans="2:5" ht="18" customHeight="1">
      <c r="B1422" s="969" t="s">
        <v>3986</v>
      </c>
      <c r="C1422" s="970" t="s">
        <v>23</v>
      </c>
      <c r="D1422" s="970" t="s">
        <v>24</v>
      </c>
      <c r="E1422" s="971" t="s">
        <v>2125</v>
      </c>
    </row>
    <row r="1423" spans="2:5" ht="18" customHeight="1">
      <c r="B1423" s="969" t="s">
        <v>3986</v>
      </c>
      <c r="C1423" s="970" t="s">
        <v>23</v>
      </c>
      <c r="D1423" s="970">
        <v>99</v>
      </c>
      <c r="E1423" s="971" t="s">
        <v>2917</v>
      </c>
    </row>
    <row r="1424" spans="2:5" ht="18" customHeight="1">
      <c r="B1424" s="969" t="s">
        <v>2172</v>
      </c>
      <c r="C1424" s="970" t="s">
        <v>23</v>
      </c>
      <c r="D1424" s="970" t="s">
        <v>24</v>
      </c>
      <c r="E1424" s="971" t="s">
        <v>2918</v>
      </c>
    </row>
    <row r="1425" spans="2:5" ht="18" customHeight="1">
      <c r="B1425" s="969" t="s">
        <v>2172</v>
      </c>
      <c r="C1425" s="970" t="s">
        <v>23</v>
      </c>
      <c r="D1425" s="970">
        <v>78</v>
      </c>
      <c r="E1425" s="971" t="s">
        <v>2173</v>
      </c>
    </row>
    <row r="1426" spans="2:5" ht="18" customHeight="1">
      <c r="B1426" s="969" t="s">
        <v>2172</v>
      </c>
      <c r="C1426" s="970" t="s">
        <v>23</v>
      </c>
      <c r="D1426" s="970">
        <v>99</v>
      </c>
      <c r="E1426" s="971" t="s">
        <v>2932</v>
      </c>
    </row>
    <row r="1427" spans="2:5" ht="18" customHeight="1">
      <c r="B1427" s="969" t="s">
        <v>3987</v>
      </c>
      <c r="C1427" s="970" t="s">
        <v>23</v>
      </c>
      <c r="D1427" s="970" t="s">
        <v>24</v>
      </c>
      <c r="E1427" s="979" t="s">
        <v>2927</v>
      </c>
    </row>
    <row r="1428" spans="2:5" ht="18" customHeight="1">
      <c r="B1428" s="969" t="s">
        <v>3987</v>
      </c>
      <c r="C1428" s="970" t="s">
        <v>23</v>
      </c>
      <c r="D1428" s="970">
        <v>99</v>
      </c>
      <c r="E1428" s="971" t="s">
        <v>4867</v>
      </c>
    </row>
    <row r="1429" spans="2:5" ht="18" customHeight="1">
      <c r="B1429" s="1175" t="s">
        <v>2465</v>
      </c>
      <c r="C1429" s="1176" t="s">
        <v>24</v>
      </c>
      <c r="D1429" s="1176" t="s">
        <v>24</v>
      </c>
      <c r="E1429" s="974" t="s">
        <v>3988</v>
      </c>
    </row>
    <row r="1430" spans="2:5" ht="18" customHeight="1">
      <c r="B1430" s="969" t="s">
        <v>2466</v>
      </c>
      <c r="C1430" s="970" t="s">
        <v>23</v>
      </c>
      <c r="D1430" s="970" t="s">
        <v>24</v>
      </c>
      <c r="E1430" s="971" t="s">
        <v>2965</v>
      </c>
    </row>
    <row r="1431" spans="2:5" ht="18" customHeight="1">
      <c r="B1431" s="969" t="s">
        <v>2466</v>
      </c>
      <c r="C1431" s="970" t="s">
        <v>23</v>
      </c>
      <c r="D1431" s="970" t="s">
        <v>1177</v>
      </c>
      <c r="E1431" s="971" t="s">
        <v>2966</v>
      </c>
    </row>
    <row r="1432" spans="2:5" ht="18" customHeight="1">
      <c r="B1432" s="1175" t="s">
        <v>2467</v>
      </c>
      <c r="C1432" s="1176" t="s">
        <v>24</v>
      </c>
      <c r="D1432" s="1176" t="s">
        <v>24</v>
      </c>
      <c r="E1432" s="974" t="s">
        <v>2967</v>
      </c>
    </row>
    <row r="1433" spans="2:5" ht="18" customHeight="1">
      <c r="B1433" s="969" t="s">
        <v>2174</v>
      </c>
      <c r="C1433" s="970" t="s">
        <v>23</v>
      </c>
      <c r="D1433" s="970" t="s">
        <v>24</v>
      </c>
      <c r="E1433" s="971" t="s">
        <v>3961</v>
      </c>
    </row>
    <row r="1434" spans="2:5" ht="18" customHeight="1">
      <c r="B1434" s="969" t="s">
        <v>2174</v>
      </c>
      <c r="C1434" s="970" t="s">
        <v>23</v>
      </c>
      <c r="D1434" s="970">
        <v>78</v>
      </c>
      <c r="E1434" s="971" t="s">
        <v>3971</v>
      </c>
    </row>
    <row r="1435" spans="2:5" ht="18" customHeight="1">
      <c r="B1435" s="969" t="s">
        <v>2174</v>
      </c>
      <c r="C1435" s="970" t="s">
        <v>23</v>
      </c>
      <c r="D1435" s="970">
        <v>99</v>
      </c>
      <c r="E1435" s="971" t="s">
        <v>3972</v>
      </c>
    </row>
    <row r="1436" spans="2:5" ht="18" customHeight="1">
      <c r="B1436" s="969" t="s">
        <v>2175</v>
      </c>
      <c r="C1436" s="970" t="s">
        <v>23</v>
      </c>
      <c r="D1436" s="970" t="s">
        <v>24</v>
      </c>
      <c r="E1436" s="971" t="s">
        <v>141</v>
      </c>
    </row>
    <row r="1437" spans="2:5" ht="18" customHeight="1">
      <c r="B1437" s="969" t="s">
        <v>2175</v>
      </c>
      <c r="C1437" s="970" t="s">
        <v>23</v>
      </c>
      <c r="D1437" s="970">
        <v>78</v>
      </c>
      <c r="E1437" s="971" t="s">
        <v>2162</v>
      </c>
    </row>
    <row r="1438" spans="2:5" ht="18" customHeight="1">
      <c r="B1438" s="969" t="s">
        <v>2175</v>
      </c>
      <c r="C1438" s="970" t="s">
        <v>23</v>
      </c>
      <c r="D1438" s="970">
        <v>99</v>
      </c>
      <c r="E1438" s="971" t="s">
        <v>2163</v>
      </c>
    </row>
    <row r="1439" spans="2:5" ht="18" customHeight="1">
      <c r="B1439" s="969" t="s">
        <v>2176</v>
      </c>
      <c r="C1439" s="970" t="s">
        <v>23</v>
      </c>
      <c r="D1439" s="970" t="s">
        <v>24</v>
      </c>
      <c r="E1439" s="979" t="s">
        <v>4831</v>
      </c>
    </row>
    <row r="1440" spans="2:5" ht="18" customHeight="1">
      <c r="B1440" s="969" t="s">
        <v>2176</v>
      </c>
      <c r="C1440" s="970" t="s">
        <v>23</v>
      </c>
      <c r="D1440" s="970">
        <v>78</v>
      </c>
      <c r="E1440" s="979" t="s">
        <v>4868</v>
      </c>
    </row>
    <row r="1441" spans="2:5" ht="18" customHeight="1">
      <c r="B1441" s="969" t="s">
        <v>2176</v>
      </c>
      <c r="C1441" s="970" t="s">
        <v>23</v>
      </c>
      <c r="D1441" s="970">
        <v>99</v>
      </c>
      <c r="E1441" s="971" t="s">
        <v>4869</v>
      </c>
    </row>
    <row r="1442" spans="2:5" ht="18" customHeight="1">
      <c r="B1442" s="969" t="s">
        <v>2177</v>
      </c>
      <c r="C1442" s="970" t="s">
        <v>23</v>
      </c>
      <c r="D1442" s="970" t="s">
        <v>24</v>
      </c>
      <c r="E1442" s="979" t="s">
        <v>4833</v>
      </c>
    </row>
    <row r="1443" spans="2:5" ht="18" customHeight="1">
      <c r="B1443" s="969" t="s">
        <v>2177</v>
      </c>
      <c r="C1443" s="970" t="s">
        <v>23</v>
      </c>
      <c r="D1443" s="970">
        <v>78</v>
      </c>
      <c r="E1443" s="979" t="s">
        <v>4870</v>
      </c>
    </row>
    <row r="1444" spans="2:5" ht="18" customHeight="1">
      <c r="B1444" s="969" t="s">
        <v>2177</v>
      </c>
      <c r="C1444" s="970" t="s">
        <v>23</v>
      </c>
      <c r="D1444" s="970">
        <v>99</v>
      </c>
      <c r="E1444" s="971" t="s">
        <v>4860</v>
      </c>
    </row>
    <row r="1445" spans="2:5" ht="18" customHeight="1">
      <c r="B1445" s="969" t="s">
        <v>3989</v>
      </c>
      <c r="C1445" s="970" t="s">
        <v>23</v>
      </c>
      <c r="D1445" s="970" t="s">
        <v>24</v>
      </c>
      <c r="E1445" s="971" t="s">
        <v>4871</v>
      </c>
    </row>
    <row r="1446" spans="2:5" ht="18" customHeight="1">
      <c r="B1446" s="969" t="s">
        <v>3989</v>
      </c>
      <c r="C1446" s="970" t="s">
        <v>23</v>
      </c>
      <c r="D1446" s="970">
        <v>99</v>
      </c>
      <c r="E1446" s="971" t="s">
        <v>4797</v>
      </c>
    </row>
    <row r="1447" spans="2:5" ht="18" customHeight="1">
      <c r="B1447" s="969" t="s">
        <v>2178</v>
      </c>
      <c r="C1447" s="970" t="s">
        <v>23</v>
      </c>
      <c r="D1447" s="970" t="s">
        <v>24</v>
      </c>
      <c r="E1447" s="979" t="s">
        <v>4837</v>
      </c>
    </row>
    <row r="1448" spans="2:5" ht="18" customHeight="1">
      <c r="B1448" s="969" t="s">
        <v>2178</v>
      </c>
      <c r="C1448" s="970" t="s">
        <v>23</v>
      </c>
      <c r="D1448" s="970">
        <v>78</v>
      </c>
      <c r="E1448" s="979" t="s">
        <v>4872</v>
      </c>
    </row>
    <row r="1449" spans="2:5" ht="18" customHeight="1">
      <c r="B1449" s="969" t="s">
        <v>2178</v>
      </c>
      <c r="C1449" s="970" t="s">
        <v>23</v>
      </c>
      <c r="D1449" s="970">
        <v>99</v>
      </c>
      <c r="E1449" s="971" t="s">
        <v>4855</v>
      </c>
    </row>
    <row r="1450" spans="2:5" ht="18" customHeight="1">
      <c r="B1450" s="969" t="s">
        <v>3990</v>
      </c>
      <c r="C1450" s="970" t="s">
        <v>23</v>
      </c>
      <c r="D1450" s="970" t="s">
        <v>24</v>
      </c>
      <c r="E1450" s="979" t="s">
        <v>4839</v>
      </c>
    </row>
    <row r="1451" spans="2:5" ht="18" customHeight="1">
      <c r="B1451" s="969" t="s">
        <v>3990</v>
      </c>
      <c r="C1451" s="970" t="s">
        <v>23</v>
      </c>
      <c r="D1451" s="970">
        <v>99</v>
      </c>
      <c r="E1451" s="971" t="s">
        <v>4866</v>
      </c>
    </row>
    <row r="1452" spans="2:5" ht="18" customHeight="1">
      <c r="B1452" s="969" t="s">
        <v>2179</v>
      </c>
      <c r="C1452" s="970" t="s">
        <v>23</v>
      </c>
      <c r="D1452" s="970" t="s">
        <v>24</v>
      </c>
      <c r="E1452" s="971" t="s">
        <v>2180</v>
      </c>
    </row>
    <row r="1453" spans="2:5" ht="18" customHeight="1">
      <c r="B1453" s="969" t="s">
        <v>2179</v>
      </c>
      <c r="C1453" s="970" t="s">
        <v>23</v>
      </c>
      <c r="D1453" s="970">
        <v>78</v>
      </c>
      <c r="E1453" s="971" t="s">
        <v>3991</v>
      </c>
    </row>
    <row r="1454" spans="2:5" ht="18" customHeight="1">
      <c r="B1454" s="969" t="s">
        <v>2179</v>
      </c>
      <c r="C1454" s="970" t="s">
        <v>23</v>
      </c>
      <c r="D1454" s="970">
        <v>99</v>
      </c>
      <c r="E1454" s="971" t="s">
        <v>3992</v>
      </c>
    </row>
    <row r="1455" spans="2:5" ht="18" customHeight="1">
      <c r="B1455" s="969" t="s">
        <v>3993</v>
      </c>
      <c r="C1455" s="970" t="s">
        <v>23</v>
      </c>
      <c r="D1455" s="970" t="s">
        <v>24</v>
      </c>
      <c r="E1455" s="971" t="s">
        <v>169</v>
      </c>
    </row>
    <row r="1456" spans="2:5" ht="18" customHeight="1">
      <c r="B1456" s="969" t="s">
        <v>3993</v>
      </c>
      <c r="C1456" s="970" t="s">
        <v>23</v>
      </c>
      <c r="D1456" s="970">
        <v>99</v>
      </c>
      <c r="E1456" s="971" t="s">
        <v>3956</v>
      </c>
    </row>
    <row r="1457" spans="2:5" ht="18" customHeight="1">
      <c r="B1457" s="969" t="s">
        <v>2182</v>
      </c>
      <c r="C1457" s="970" t="s">
        <v>23</v>
      </c>
      <c r="D1457" s="970" t="s">
        <v>24</v>
      </c>
      <c r="E1457" s="971" t="s">
        <v>2125</v>
      </c>
    </row>
    <row r="1458" spans="2:5" ht="18" customHeight="1">
      <c r="B1458" s="969" t="s">
        <v>2182</v>
      </c>
      <c r="C1458" s="970" t="s">
        <v>23</v>
      </c>
      <c r="D1458" s="970">
        <v>78</v>
      </c>
      <c r="E1458" s="971" t="s">
        <v>2183</v>
      </c>
    </row>
    <row r="1459" spans="2:5" ht="18" customHeight="1">
      <c r="B1459" s="969" t="s">
        <v>2182</v>
      </c>
      <c r="C1459" s="970" t="s">
        <v>23</v>
      </c>
      <c r="D1459" s="970">
        <v>99</v>
      </c>
      <c r="E1459" s="971" t="s">
        <v>2917</v>
      </c>
    </row>
    <row r="1460" spans="2:5" ht="18" customHeight="1">
      <c r="B1460" s="969" t="s">
        <v>2184</v>
      </c>
      <c r="C1460" s="970" t="s">
        <v>23</v>
      </c>
      <c r="D1460" s="970" t="s">
        <v>24</v>
      </c>
      <c r="E1460" s="971" t="s">
        <v>2918</v>
      </c>
    </row>
    <row r="1461" spans="2:5" ht="18" customHeight="1">
      <c r="B1461" s="969" t="s">
        <v>2184</v>
      </c>
      <c r="C1461" s="970" t="s">
        <v>23</v>
      </c>
      <c r="D1461" s="970">
        <v>78</v>
      </c>
      <c r="E1461" s="971" t="s">
        <v>2173</v>
      </c>
    </row>
    <row r="1462" spans="2:5" ht="18" customHeight="1">
      <c r="B1462" s="969" t="s">
        <v>2184</v>
      </c>
      <c r="C1462" s="970" t="s">
        <v>23</v>
      </c>
      <c r="D1462" s="970">
        <v>99</v>
      </c>
      <c r="E1462" s="971" t="s">
        <v>2932</v>
      </c>
    </row>
    <row r="1463" spans="2:5" ht="18" customHeight="1">
      <c r="B1463" s="969" t="s">
        <v>2185</v>
      </c>
      <c r="C1463" s="970" t="s">
        <v>23</v>
      </c>
      <c r="D1463" s="970" t="s">
        <v>24</v>
      </c>
      <c r="E1463" s="979" t="s">
        <v>2927</v>
      </c>
    </row>
    <row r="1464" spans="2:5" ht="18" customHeight="1">
      <c r="B1464" s="969" t="s">
        <v>2185</v>
      </c>
      <c r="C1464" s="970" t="s">
        <v>23</v>
      </c>
      <c r="D1464" s="970">
        <v>78</v>
      </c>
      <c r="E1464" s="979" t="s">
        <v>4873</v>
      </c>
    </row>
    <row r="1465" spans="2:5" ht="18" customHeight="1">
      <c r="B1465" s="969" t="s">
        <v>2185</v>
      </c>
      <c r="C1465" s="970" t="s">
        <v>23</v>
      </c>
      <c r="D1465" s="970">
        <v>99</v>
      </c>
      <c r="E1465" s="979" t="s">
        <v>4874</v>
      </c>
    </row>
    <row r="1466" spans="2:5" ht="18" customHeight="1">
      <c r="B1466" s="1175" t="s">
        <v>2468</v>
      </c>
      <c r="C1466" s="1176" t="s">
        <v>24</v>
      </c>
      <c r="D1466" s="1176" t="s">
        <v>24</v>
      </c>
      <c r="E1466" s="974" t="s">
        <v>3994</v>
      </c>
    </row>
    <row r="1467" spans="2:5" ht="18" customHeight="1">
      <c r="B1467" s="969" t="s">
        <v>2186</v>
      </c>
      <c r="C1467" s="970" t="s">
        <v>23</v>
      </c>
      <c r="D1467" s="970" t="s">
        <v>24</v>
      </c>
      <c r="E1467" s="971" t="s">
        <v>2741</v>
      </c>
    </row>
    <row r="1468" spans="2:5" ht="18" customHeight="1">
      <c r="B1468" s="969" t="s">
        <v>2186</v>
      </c>
      <c r="C1468" s="970" t="s">
        <v>23</v>
      </c>
      <c r="D1468" s="970">
        <v>78</v>
      </c>
      <c r="E1468" s="971" t="s">
        <v>3971</v>
      </c>
    </row>
    <row r="1469" spans="2:5" ht="18" customHeight="1">
      <c r="B1469" s="969" t="s">
        <v>2186</v>
      </c>
      <c r="C1469" s="970" t="s">
        <v>23</v>
      </c>
      <c r="D1469" s="970">
        <v>99</v>
      </c>
      <c r="E1469" s="971" t="s">
        <v>3972</v>
      </c>
    </row>
    <row r="1470" spans="2:5" ht="18" customHeight="1">
      <c r="B1470" s="969" t="s">
        <v>3995</v>
      </c>
      <c r="C1470" s="970" t="s">
        <v>23</v>
      </c>
      <c r="D1470" s="970" t="s">
        <v>24</v>
      </c>
      <c r="E1470" s="971" t="s">
        <v>141</v>
      </c>
    </row>
    <row r="1471" spans="2:5" ht="18" customHeight="1">
      <c r="B1471" s="969" t="s">
        <v>3995</v>
      </c>
      <c r="C1471" s="970" t="s">
        <v>23</v>
      </c>
      <c r="D1471" s="970">
        <v>99</v>
      </c>
      <c r="E1471" s="971" t="s">
        <v>2163</v>
      </c>
    </row>
    <row r="1472" spans="2:5" ht="18" customHeight="1">
      <c r="B1472" s="969" t="s">
        <v>3996</v>
      </c>
      <c r="C1472" s="970" t="s">
        <v>23</v>
      </c>
      <c r="D1472" s="970" t="s">
        <v>24</v>
      </c>
      <c r="E1472" s="979" t="s">
        <v>4831</v>
      </c>
    </row>
    <row r="1473" spans="2:5" ht="18" customHeight="1">
      <c r="B1473" s="969" t="s">
        <v>3996</v>
      </c>
      <c r="C1473" s="970" t="s">
        <v>23</v>
      </c>
      <c r="D1473" s="970">
        <v>99</v>
      </c>
      <c r="E1473" s="971" t="s">
        <v>4869</v>
      </c>
    </row>
    <row r="1474" spans="2:5" ht="18" customHeight="1">
      <c r="B1474" s="969" t="s">
        <v>3997</v>
      </c>
      <c r="C1474" s="970" t="s">
        <v>23</v>
      </c>
      <c r="D1474" s="970" t="s">
        <v>24</v>
      </c>
      <c r="E1474" s="979" t="s">
        <v>4833</v>
      </c>
    </row>
    <row r="1475" spans="2:5" ht="18" customHeight="1">
      <c r="B1475" s="969" t="s">
        <v>3997</v>
      </c>
      <c r="C1475" s="970" t="s">
        <v>23</v>
      </c>
      <c r="D1475" s="970">
        <v>99</v>
      </c>
      <c r="E1475" s="971" t="s">
        <v>4860</v>
      </c>
    </row>
    <row r="1476" spans="2:5" ht="18" customHeight="1">
      <c r="B1476" s="969" t="s">
        <v>3998</v>
      </c>
      <c r="C1476" s="970" t="s">
        <v>23</v>
      </c>
      <c r="D1476" s="970" t="s">
        <v>24</v>
      </c>
      <c r="E1476" s="971" t="s">
        <v>4875</v>
      </c>
    </row>
    <row r="1477" spans="2:5" ht="18" customHeight="1">
      <c r="B1477" s="969" t="s">
        <v>3998</v>
      </c>
      <c r="C1477" s="970" t="s">
        <v>23</v>
      </c>
      <c r="D1477" s="970">
        <v>99</v>
      </c>
      <c r="E1477" s="971" t="s">
        <v>4861</v>
      </c>
    </row>
    <row r="1478" spans="2:5" ht="18" customHeight="1">
      <c r="B1478" s="969" t="s">
        <v>3999</v>
      </c>
      <c r="C1478" s="970" t="s">
        <v>23</v>
      </c>
      <c r="D1478" s="970" t="s">
        <v>24</v>
      </c>
      <c r="E1478" s="979" t="s">
        <v>4837</v>
      </c>
    </row>
    <row r="1479" spans="2:5" ht="18" customHeight="1">
      <c r="B1479" s="969" t="s">
        <v>3999</v>
      </c>
      <c r="C1479" s="970" t="s">
        <v>23</v>
      </c>
      <c r="D1479" s="970">
        <v>99</v>
      </c>
      <c r="E1479" s="971" t="s">
        <v>4855</v>
      </c>
    </row>
    <row r="1480" spans="2:5" ht="18" customHeight="1">
      <c r="B1480" s="969" t="s">
        <v>4000</v>
      </c>
      <c r="C1480" s="970" t="s">
        <v>23</v>
      </c>
      <c r="D1480" s="970" t="s">
        <v>24</v>
      </c>
      <c r="E1480" s="979" t="s">
        <v>4839</v>
      </c>
    </row>
    <row r="1481" spans="2:5" ht="18" customHeight="1">
      <c r="B1481" s="969" t="s">
        <v>4000</v>
      </c>
      <c r="C1481" s="970" t="s">
        <v>23</v>
      </c>
      <c r="D1481" s="970">
        <v>99</v>
      </c>
      <c r="E1481" s="971" t="s">
        <v>4866</v>
      </c>
    </row>
    <row r="1482" spans="2:5" ht="18" customHeight="1">
      <c r="B1482" s="969" t="s">
        <v>4001</v>
      </c>
      <c r="C1482" s="970" t="s">
        <v>23</v>
      </c>
      <c r="D1482" s="970" t="s">
        <v>24</v>
      </c>
      <c r="E1482" s="971" t="s">
        <v>2180</v>
      </c>
    </row>
    <row r="1483" spans="2:5" ht="18" customHeight="1">
      <c r="B1483" s="969" t="s">
        <v>4001</v>
      </c>
      <c r="C1483" s="970" t="s">
        <v>23</v>
      </c>
      <c r="D1483" s="970">
        <v>99</v>
      </c>
      <c r="E1483" s="971" t="s">
        <v>2181</v>
      </c>
    </row>
    <row r="1484" spans="2:5" ht="18" customHeight="1">
      <c r="B1484" s="969" t="s">
        <v>4002</v>
      </c>
      <c r="C1484" s="970" t="s">
        <v>23</v>
      </c>
      <c r="D1484" s="970" t="s">
        <v>24</v>
      </c>
      <c r="E1484" s="971" t="s">
        <v>169</v>
      </c>
    </row>
    <row r="1485" spans="2:5" ht="18" customHeight="1">
      <c r="B1485" s="969" t="s">
        <v>4002</v>
      </c>
      <c r="C1485" s="970" t="s">
        <v>23</v>
      </c>
      <c r="D1485" s="970">
        <v>99</v>
      </c>
      <c r="E1485" s="971" t="s">
        <v>3956</v>
      </c>
    </row>
    <row r="1486" spans="2:5" ht="18" customHeight="1">
      <c r="B1486" s="969" t="s">
        <v>4003</v>
      </c>
      <c r="C1486" s="970" t="s">
        <v>23</v>
      </c>
      <c r="D1486" s="970" t="s">
        <v>24</v>
      </c>
      <c r="E1486" s="971" t="s">
        <v>2125</v>
      </c>
    </row>
    <row r="1487" spans="2:5" ht="18" customHeight="1">
      <c r="B1487" s="969" t="s">
        <v>4003</v>
      </c>
      <c r="C1487" s="970" t="s">
        <v>23</v>
      </c>
      <c r="D1487" s="970">
        <v>99</v>
      </c>
      <c r="E1487" s="971" t="s">
        <v>2917</v>
      </c>
    </row>
    <row r="1488" spans="2:5" ht="18" customHeight="1">
      <c r="B1488" s="969" t="s">
        <v>4004</v>
      </c>
      <c r="C1488" s="970" t="s">
        <v>23</v>
      </c>
      <c r="D1488" s="970" t="s">
        <v>24</v>
      </c>
      <c r="E1488" s="971" t="s">
        <v>2918</v>
      </c>
    </row>
    <row r="1489" spans="2:5" ht="18" customHeight="1">
      <c r="B1489" s="969" t="s">
        <v>4004</v>
      </c>
      <c r="C1489" s="970" t="s">
        <v>23</v>
      </c>
      <c r="D1489" s="970">
        <v>99</v>
      </c>
      <c r="E1489" s="971" t="s">
        <v>2932</v>
      </c>
    </row>
    <row r="1490" spans="2:5" ht="18" customHeight="1">
      <c r="B1490" s="969" t="s">
        <v>4005</v>
      </c>
      <c r="C1490" s="970" t="s">
        <v>23</v>
      </c>
      <c r="D1490" s="970" t="s">
        <v>24</v>
      </c>
      <c r="E1490" s="979" t="s">
        <v>2927</v>
      </c>
    </row>
    <row r="1491" spans="2:5" ht="18" customHeight="1">
      <c r="B1491" s="969" t="s">
        <v>4005</v>
      </c>
      <c r="C1491" s="970" t="s">
        <v>23</v>
      </c>
      <c r="D1491" s="970">
        <v>99</v>
      </c>
      <c r="E1491" s="971" t="s">
        <v>4876</v>
      </c>
    </row>
    <row r="1492" spans="2:5" ht="18" customHeight="1">
      <c r="B1492" s="1175" t="s">
        <v>2469</v>
      </c>
      <c r="C1492" s="1176" t="s">
        <v>24</v>
      </c>
      <c r="D1492" s="1176" t="s">
        <v>24</v>
      </c>
      <c r="E1492" s="974" t="s">
        <v>4006</v>
      </c>
    </row>
    <row r="1493" spans="2:5" ht="18" customHeight="1">
      <c r="B1493" s="969" t="s">
        <v>2470</v>
      </c>
      <c r="C1493" s="970" t="s">
        <v>23</v>
      </c>
      <c r="D1493" s="970" t="s">
        <v>24</v>
      </c>
      <c r="E1493" s="971" t="s">
        <v>3961</v>
      </c>
    </row>
    <row r="1494" spans="2:5" ht="18" customHeight="1">
      <c r="B1494" s="969" t="s">
        <v>2470</v>
      </c>
      <c r="C1494" s="970" t="s">
        <v>23</v>
      </c>
      <c r="D1494" s="970">
        <v>99</v>
      </c>
      <c r="E1494" s="971" t="s">
        <v>3972</v>
      </c>
    </row>
    <row r="1495" spans="2:5" ht="18" customHeight="1">
      <c r="B1495" s="969" t="s">
        <v>2187</v>
      </c>
      <c r="C1495" s="970" t="s">
        <v>23</v>
      </c>
      <c r="D1495" s="970" t="s">
        <v>24</v>
      </c>
      <c r="E1495" s="971" t="s">
        <v>141</v>
      </c>
    </row>
    <row r="1496" spans="2:5" ht="18" customHeight="1">
      <c r="B1496" s="969" t="s">
        <v>2187</v>
      </c>
      <c r="C1496" s="970" t="s">
        <v>23</v>
      </c>
      <c r="D1496" s="970">
        <v>78</v>
      </c>
      <c r="E1496" s="971" t="s">
        <v>2162</v>
      </c>
    </row>
    <row r="1497" spans="2:5" ht="18" customHeight="1">
      <c r="B1497" s="969" t="s">
        <v>2187</v>
      </c>
      <c r="C1497" s="970" t="s">
        <v>23</v>
      </c>
      <c r="D1497" s="970">
        <v>99</v>
      </c>
      <c r="E1497" s="971" t="s">
        <v>2163</v>
      </c>
    </row>
    <row r="1498" spans="2:5" ht="18" customHeight="1">
      <c r="B1498" s="969" t="s">
        <v>4007</v>
      </c>
      <c r="C1498" s="970" t="s">
        <v>23</v>
      </c>
      <c r="D1498" s="970" t="s">
        <v>24</v>
      </c>
      <c r="E1498" s="979" t="s">
        <v>4831</v>
      </c>
    </row>
    <row r="1499" spans="2:5" ht="18" customHeight="1">
      <c r="B1499" s="969" t="s">
        <v>4007</v>
      </c>
      <c r="C1499" s="970" t="s">
        <v>23</v>
      </c>
      <c r="D1499" s="970">
        <v>99</v>
      </c>
      <c r="E1499" s="971" t="s">
        <v>4869</v>
      </c>
    </row>
    <row r="1500" spans="2:5" ht="18" customHeight="1">
      <c r="B1500" s="969" t="s">
        <v>2471</v>
      </c>
      <c r="C1500" s="970" t="s">
        <v>23</v>
      </c>
      <c r="D1500" s="970" t="s">
        <v>24</v>
      </c>
      <c r="E1500" s="979" t="s">
        <v>4833</v>
      </c>
    </row>
    <row r="1501" spans="2:5" ht="18" customHeight="1">
      <c r="B1501" s="969" t="s">
        <v>2471</v>
      </c>
      <c r="C1501" s="970" t="s">
        <v>23</v>
      </c>
      <c r="D1501" s="970">
        <v>99</v>
      </c>
      <c r="E1501" s="971" t="s">
        <v>4860</v>
      </c>
    </row>
    <row r="1502" spans="2:5" ht="18" customHeight="1">
      <c r="B1502" s="969" t="s">
        <v>2472</v>
      </c>
      <c r="C1502" s="970" t="s">
        <v>23</v>
      </c>
      <c r="D1502" s="970" t="s">
        <v>24</v>
      </c>
      <c r="E1502" s="971" t="s">
        <v>4875</v>
      </c>
    </row>
    <row r="1503" spans="2:5" ht="18" customHeight="1">
      <c r="B1503" s="969" t="s">
        <v>2472</v>
      </c>
      <c r="C1503" s="970" t="s">
        <v>23</v>
      </c>
      <c r="D1503" s="970">
        <v>99</v>
      </c>
      <c r="E1503" s="971" t="s">
        <v>4861</v>
      </c>
    </row>
    <row r="1504" spans="2:5" ht="18" customHeight="1">
      <c r="B1504" s="969" t="s">
        <v>2473</v>
      </c>
      <c r="C1504" s="970" t="s">
        <v>23</v>
      </c>
      <c r="D1504" s="970" t="s">
        <v>24</v>
      </c>
      <c r="E1504" s="979" t="s">
        <v>4837</v>
      </c>
    </row>
    <row r="1505" spans="2:5" ht="18" customHeight="1">
      <c r="B1505" s="969" t="s">
        <v>2473</v>
      </c>
      <c r="C1505" s="970" t="s">
        <v>23</v>
      </c>
      <c r="D1505" s="970">
        <v>99</v>
      </c>
      <c r="E1505" s="971" t="s">
        <v>4855</v>
      </c>
    </row>
    <row r="1506" spans="2:5" ht="18" customHeight="1">
      <c r="B1506" s="969" t="s">
        <v>4008</v>
      </c>
      <c r="C1506" s="970" t="s">
        <v>23</v>
      </c>
      <c r="D1506" s="970" t="s">
        <v>24</v>
      </c>
      <c r="E1506" s="979" t="s">
        <v>4839</v>
      </c>
    </row>
    <row r="1507" spans="2:5" ht="18" customHeight="1">
      <c r="B1507" s="969" t="s">
        <v>4008</v>
      </c>
      <c r="C1507" s="970" t="s">
        <v>23</v>
      </c>
      <c r="D1507" s="970">
        <v>99</v>
      </c>
      <c r="E1507" s="971" t="s">
        <v>4866</v>
      </c>
    </row>
    <row r="1508" spans="2:5" ht="18" customHeight="1">
      <c r="B1508" s="969" t="s">
        <v>2474</v>
      </c>
      <c r="C1508" s="970" t="s">
        <v>23</v>
      </c>
      <c r="D1508" s="970" t="s">
        <v>24</v>
      </c>
      <c r="E1508" s="971" t="s">
        <v>2180</v>
      </c>
    </row>
    <row r="1509" spans="2:5" ht="18" customHeight="1">
      <c r="B1509" s="969" t="s">
        <v>2474</v>
      </c>
      <c r="C1509" s="970" t="s">
        <v>23</v>
      </c>
      <c r="D1509" s="970">
        <v>99</v>
      </c>
      <c r="E1509" s="971" t="s">
        <v>3992</v>
      </c>
    </row>
    <row r="1510" spans="2:5" ht="18" customHeight="1">
      <c r="B1510" s="969" t="s">
        <v>4009</v>
      </c>
      <c r="C1510" s="970" t="s">
        <v>23</v>
      </c>
      <c r="D1510" s="970" t="s">
        <v>24</v>
      </c>
      <c r="E1510" s="971" t="s">
        <v>169</v>
      </c>
    </row>
    <row r="1511" spans="2:5" ht="18" customHeight="1">
      <c r="B1511" s="969" t="s">
        <v>4009</v>
      </c>
      <c r="C1511" s="970" t="s">
        <v>23</v>
      </c>
      <c r="D1511" s="970">
        <v>99</v>
      </c>
      <c r="E1511" s="971" t="s">
        <v>2924</v>
      </c>
    </row>
    <row r="1512" spans="2:5" ht="18" customHeight="1">
      <c r="B1512" s="969" t="s">
        <v>4010</v>
      </c>
      <c r="C1512" s="970" t="s">
        <v>23</v>
      </c>
      <c r="D1512" s="970" t="s">
        <v>24</v>
      </c>
      <c r="E1512" s="971" t="s">
        <v>2125</v>
      </c>
    </row>
    <row r="1513" spans="2:5" ht="18" customHeight="1">
      <c r="B1513" s="969" t="s">
        <v>4010</v>
      </c>
      <c r="C1513" s="970" t="s">
        <v>23</v>
      </c>
      <c r="D1513" s="970">
        <v>99</v>
      </c>
      <c r="E1513" s="971" t="s">
        <v>2917</v>
      </c>
    </row>
    <row r="1514" spans="2:5" ht="18" customHeight="1">
      <c r="B1514" s="969" t="s">
        <v>4011</v>
      </c>
      <c r="C1514" s="970" t="s">
        <v>23</v>
      </c>
      <c r="D1514" s="970" t="s">
        <v>24</v>
      </c>
      <c r="E1514" s="971" t="s">
        <v>2918</v>
      </c>
    </row>
    <row r="1515" spans="2:5" ht="18" customHeight="1">
      <c r="B1515" s="969" t="s">
        <v>4011</v>
      </c>
      <c r="C1515" s="970" t="s">
        <v>23</v>
      </c>
      <c r="D1515" s="970">
        <v>99</v>
      </c>
      <c r="E1515" s="971" t="s">
        <v>2932</v>
      </c>
    </row>
    <row r="1516" spans="2:5" ht="18" customHeight="1">
      <c r="B1516" s="969" t="s">
        <v>4011</v>
      </c>
      <c r="C1516" s="970" t="s">
        <v>18</v>
      </c>
      <c r="D1516" s="970" t="s">
        <v>24</v>
      </c>
      <c r="E1516" s="971" t="s">
        <v>4012</v>
      </c>
    </row>
    <row r="1517" spans="2:5" ht="18" customHeight="1">
      <c r="B1517" s="969" t="s">
        <v>4011</v>
      </c>
      <c r="C1517" s="970" t="s">
        <v>18</v>
      </c>
      <c r="D1517" s="970">
        <v>99</v>
      </c>
      <c r="E1517" s="971" t="s">
        <v>4013</v>
      </c>
    </row>
    <row r="1518" spans="2:5" ht="18" customHeight="1">
      <c r="B1518" s="969" t="s">
        <v>4014</v>
      </c>
      <c r="C1518" s="970" t="s">
        <v>23</v>
      </c>
      <c r="D1518" s="970" t="s">
        <v>24</v>
      </c>
      <c r="E1518" s="979" t="s">
        <v>2927</v>
      </c>
    </row>
    <row r="1519" spans="2:5" ht="18" customHeight="1">
      <c r="B1519" s="969" t="s">
        <v>4014</v>
      </c>
      <c r="C1519" s="970" t="s">
        <v>23</v>
      </c>
      <c r="D1519" s="970">
        <v>99</v>
      </c>
      <c r="E1519" s="971" t="s">
        <v>4864</v>
      </c>
    </row>
    <row r="1520" spans="2:5" ht="18" customHeight="1">
      <c r="B1520" s="1175" t="s">
        <v>2475</v>
      </c>
      <c r="C1520" s="1176" t="s">
        <v>24</v>
      </c>
      <c r="D1520" s="1176" t="s">
        <v>24</v>
      </c>
      <c r="E1520" s="974" t="s">
        <v>4015</v>
      </c>
    </row>
    <row r="1521" spans="2:5" ht="18" customHeight="1">
      <c r="B1521" s="969" t="s">
        <v>2476</v>
      </c>
      <c r="C1521" s="970" t="s">
        <v>23</v>
      </c>
      <c r="D1521" s="970" t="s">
        <v>24</v>
      </c>
      <c r="E1521" s="971" t="s">
        <v>4016</v>
      </c>
    </row>
    <row r="1522" spans="2:5" ht="18" customHeight="1">
      <c r="B1522" s="969" t="s">
        <v>2476</v>
      </c>
      <c r="C1522" s="970" t="s">
        <v>23</v>
      </c>
      <c r="D1522" s="970">
        <v>99</v>
      </c>
      <c r="E1522" s="971" t="s">
        <v>2167</v>
      </c>
    </row>
    <row r="1523" spans="2:5" ht="18" customHeight="1">
      <c r="B1523" s="969" t="s">
        <v>2477</v>
      </c>
      <c r="C1523" s="970" t="s">
        <v>23</v>
      </c>
      <c r="D1523" s="970" t="s">
        <v>24</v>
      </c>
      <c r="E1523" s="971" t="s">
        <v>141</v>
      </c>
    </row>
    <row r="1524" spans="2:5" ht="18" customHeight="1">
      <c r="B1524" s="969" t="s">
        <v>2477</v>
      </c>
      <c r="C1524" s="970" t="s">
        <v>23</v>
      </c>
      <c r="D1524" s="970">
        <v>99</v>
      </c>
      <c r="E1524" s="971" t="s">
        <v>2163</v>
      </c>
    </row>
    <row r="1525" spans="2:5" ht="18" customHeight="1">
      <c r="B1525" s="969" t="s">
        <v>4017</v>
      </c>
      <c r="C1525" s="970" t="s">
        <v>23</v>
      </c>
      <c r="D1525" s="970" t="s">
        <v>24</v>
      </c>
      <c r="E1525" s="979" t="s">
        <v>4831</v>
      </c>
    </row>
    <row r="1526" spans="2:5" ht="18" customHeight="1">
      <c r="B1526" s="969" t="s">
        <v>4017</v>
      </c>
      <c r="C1526" s="970" t="s">
        <v>23</v>
      </c>
      <c r="D1526" s="970">
        <v>99</v>
      </c>
      <c r="E1526" s="971" t="s">
        <v>4803</v>
      </c>
    </row>
    <row r="1527" spans="2:5" ht="18" customHeight="1">
      <c r="B1527" s="969" t="s">
        <v>2478</v>
      </c>
      <c r="C1527" s="970" t="s">
        <v>23</v>
      </c>
      <c r="D1527" s="970" t="s">
        <v>24</v>
      </c>
      <c r="E1527" s="979" t="s">
        <v>4833</v>
      </c>
    </row>
    <row r="1528" spans="2:5" ht="18" customHeight="1">
      <c r="B1528" s="969" t="s">
        <v>2478</v>
      </c>
      <c r="C1528" s="970" t="s">
        <v>23</v>
      </c>
      <c r="D1528" s="970">
        <v>78</v>
      </c>
      <c r="E1528" s="971" t="s">
        <v>4870</v>
      </c>
    </row>
    <row r="1529" spans="2:5" ht="18" customHeight="1">
      <c r="B1529" s="969" t="s">
        <v>2478</v>
      </c>
      <c r="C1529" s="970" t="s">
        <v>23</v>
      </c>
      <c r="D1529" s="970">
        <v>99</v>
      </c>
      <c r="E1529" s="971" t="s">
        <v>4865</v>
      </c>
    </row>
    <row r="1530" spans="2:5" ht="18" customHeight="1">
      <c r="B1530" s="969" t="s">
        <v>4018</v>
      </c>
      <c r="C1530" s="970" t="s">
        <v>23</v>
      </c>
      <c r="D1530" s="970" t="s">
        <v>24</v>
      </c>
      <c r="E1530" s="971" t="s">
        <v>4875</v>
      </c>
    </row>
    <row r="1531" spans="2:5" ht="18" customHeight="1">
      <c r="B1531" s="969" t="s">
        <v>4018</v>
      </c>
      <c r="C1531" s="970" t="s">
        <v>23</v>
      </c>
      <c r="D1531" s="970">
        <v>99</v>
      </c>
      <c r="E1531" s="971" t="s">
        <v>4861</v>
      </c>
    </row>
    <row r="1532" spans="2:5" ht="18" customHeight="1">
      <c r="B1532" s="969" t="s">
        <v>4019</v>
      </c>
      <c r="C1532" s="970" t="s">
        <v>23</v>
      </c>
      <c r="D1532" s="970" t="s">
        <v>24</v>
      </c>
      <c r="E1532" s="979" t="s">
        <v>4837</v>
      </c>
    </row>
    <row r="1533" spans="2:5" ht="18" customHeight="1">
      <c r="B1533" s="969" t="s">
        <v>4019</v>
      </c>
      <c r="C1533" s="970" t="s">
        <v>23</v>
      </c>
      <c r="D1533" s="970">
        <v>99</v>
      </c>
      <c r="E1533" s="971" t="s">
        <v>4855</v>
      </c>
    </row>
    <row r="1534" spans="2:5" ht="18" customHeight="1">
      <c r="B1534" s="969" t="s">
        <v>4020</v>
      </c>
      <c r="C1534" s="970" t="s">
        <v>23</v>
      </c>
      <c r="D1534" s="970" t="s">
        <v>24</v>
      </c>
      <c r="E1534" s="979" t="s">
        <v>4839</v>
      </c>
    </row>
    <row r="1535" spans="2:5" ht="18" customHeight="1">
      <c r="B1535" s="969" t="s">
        <v>4020</v>
      </c>
      <c r="C1535" s="970" t="s">
        <v>23</v>
      </c>
      <c r="D1535" s="970">
        <v>99</v>
      </c>
      <c r="E1535" s="971" t="s">
        <v>4866</v>
      </c>
    </row>
    <row r="1536" spans="2:5" ht="18" customHeight="1">
      <c r="B1536" s="969" t="s">
        <v>4021</v>
      </c>
      <c r="C1536" s="970" t="s">
        <v>23</v>
      </c>
      <c r="D1536" s="970" t="s">
        <v>24</v>
      </c>
      <c r="E1536" s="971" t="s">
        <v>2180</v>
      </c>
    </row>
    <row r="1537" spans="2:5" ht="18" customHeight="1">
      <c r="B1537" s="969" t="s">
        <v>4021</v>
      </c>
      <c r="C1537" s="970" t="s">
        <v>23</v>
      </c>
      <c r="D1537" s="970">
        <v>99</v>
      </c>
      <c r="E1537" s="971" t="s">
        <v>2181</v>
      </c>
    </row>
    <row r="1538" spans="2:5" ht="18" customHeight="1">
      <c r="B1538" s="969" t="s">
        <v>4022</v>
      </c>
      <c r="C1538" s="970" t="s">
        <v>23</v>
      </c>
      <c r="D1538" s="970" t="s">
        <v>24</v>
      </c>
      <c r="E1538" s="971" t="s">
        <v>169</v>
      </c>
    </row>
    <row r="1539" spans="2:5" ht="18" customHeight="1">
      <c r="B1539" s="969" t="s">
        <v>4022</v>
      </c>
      <c r="C1539" s="970" t="s">
        <v>23</v>
      </c>
      <c r="D1539" s="970">
        <v>99</v>
      </c>
      <c r="E1539" s="971" t="s">
        <v>3956</v>
      </c>
    </row>
    <row r="1540" spans="2:5" ht="18" customHeight="1">
      <c r="B1540" s="969" t="s">
        <v>2479</v>
      </c>
      <c r="C1540" s="970" t="s">
        <v>23</v>
      </c>
      <c r="D1540" s="970" t="s">
        <v>24</v>
      </c>
      <c r="E1540" s="971" t="s">
        <v>2125</v>
      </c>
    </row>
    <row r="1541" spans="2:5" ht="18" customHeight="1">
      <c r="B1541" s="969" t="s">
        <v>2479</v>
      </c>
      <c r="C1541" s="970" t="s">
        <v>23</v>
      </c>
      <c r="D1541" s="970">
        <v>99</v>
      </c>
      <c r="E1541" s="971" t="s">
        <v>2917</v>
      </c>
    </row>
    <row r="1542" spans="2:5" ht="18" customHeight="1">
      <c r="B1542" s="969" t="s">
        <v>4023</v>
      </c>
      <c r="C1542" s="970" t="s">
        <v>23</v>
      </c>
      <c r="D1542" s="970" t="s">
        <v>24</v>
      </c>
      <c r="E1542" s="971" t="s">
        <v>2918</v>
      </c>
    </row>
    <row r="1543" spans="2:5" ht="18" customHeight="1">
      <c r="B1543" s="969" t="s">
        <v>4023</v>
      </c>
      <c r="C1543" s="970" t="s">
        <v>23</v>
      </c>
      <c r="D1543" s="970">
        <v>99</v>
      </c>
      <c r="E1543" s="971" t="s">
        <v>2932</v>
      </c>
    </row>
    <row r="1544" spans="2:5" ht="18" customHeight="1">
      <c r="B1544" s="969" t="s">
        <v>4024</v>
      </c>
      <c r="C1544" s="970" t="s">
        <v>23</v>
      </c>
      <c r="D1544" s="970" t="s">
        <v>24</v>
      </c>
      <c r="E1544" s="979" t="s">
        <v>2927</v>
      </c>
    </row>
    <row r="1545" spans="2:5" ht="18" customHeight="1">
      <c r="B1545" s="969" t="s">
        <v>4024</v>
      </c>
      <c r="C1545" s="970" t="s">
        <v>23</v>
      </c>
      <c r="D1545" s="970">
        <v>99</v>
      </c>
      <c r="E1545" s="971" t="s">
        <v>4864</v>
      </c>
    </row>
    <row r="1546" spans="2:5" ht="18" customHeight="1">
      <c r="B1546" s="1175" t="s">
        <v>4025</v>
      </c>
      <c r="C1546" s="1176" t="s">
        <v>24</v>
      </c>
      <c r="D1546" s="1176" t="s">
        <v>24</v>
      </c>
      <c r="E1546" s="974" t="s">
        <v>4026</v>
      </c>
    </row>
    <row r="1547" spans="2:5" ht="18" customHeight="1">
      <c r="B1547" s="969" t="s">
        <v>4027</v>
      </c>
      <c r="C1547" s="970" t="s">
        <v>23</v>
      </c>
      <c r="D1547" s="970" t="s">
        <v>24</v>
      </c>
      <c r="E1547" s="971" t="s">
        <v>2741</v>
      </c>
    </row>
    <row r="1548" spans="2:5" ht="18" customHeight="1">
      <c r="B1548" s="969" t="s">
        <v>4027</v>
      </c>
      <c r="C1548" s="970" t="s">
        <v>23</v>
      </c>
      <c r="D1548" s="972">
        <v>99</v>
      </c>
      <c r="E1548" s="971" t="s">
        <v>4877</v>
      </c>
    </row>
    <row r="1549" spans="2:5" ht="18" customHeight="1">
      <c r="B1549" s="969" t="s">
        <v>4028</v>
      </c>
      <c r="C1549" s="970" t="s">
        <v>23</v>
      </c>
      <c r="D1549" s="970" t="s">
        <v>24</v>
      </c>
      <c r="E1549" s="971" t="s">
        <v>141</v>
      </c>
    </row>
    <row r="1550" spans="2:5" ht="18" customHeight="1">
      <c r="B1550" s="969" t="s">
        <v>4028</v>
      </c>
      <c r="C1550" s="970" t="s">
        <v>23</v>
      </c>
      <c r="D1550" s="972">
        <v>99</v>
      </c>
      <c r="E1550" s="971" t="s">
        <v>4029</v>
      </c>
    </row>
    <row r="1551" spans="2:5" ht="18" customHeight="1">
      <c r="B1551" s="969" t="s">
        <v>4030</v>
      </c>
      <c r="C1551" s="970" t="s">
        <v>23</v>
      </c>
      <c r="D1551" s="970" t="s">
        <v>24</v>
      </c>
      <c r="E1551" s="979" t="s">
        <v>4831</v>
      </c>
    </row>
    <row r="1552" spans="2:5" ht="18" customHeight="1">
      <c r="B1552" s="969" t="s">
        <v>4030</v>
      </c>
      <c r="C1552" s="970" t="s">
        <v>23</v>
      </c>
      <c r="D1552" s="972">
        <v>99</v>
      </c>
      <c r="E1552" s="971" t="s">
        <v>4878</v>
      </c>
    </row>
    <row r="1553" spans="2:5" ht="18" customHeight="1">
      <c r="B1553" s="969" t="s">
        <v>4031</v>
      </c>
      <c r="C1553" s="970" t="s">
        <v>23</v>
      </c>
      <c r="D1553" s="972" t="s">
        <v>24</v>
      </c>
      <c r="E1553" s="979" t="s">
        <v>4833</v>
      </c>
    </row>
    <row r="1554" spans="2:5" ht="18" customHeight="1">
      <c r="B1554" s="969" t="s">
        <v>4031</v>
      </c>
      <c r="C1554" s="970" t="s">
        <v>23</v>
      </c>
      <c r="D1554" s="972">
        <v>99</v>
      </c>
      <c r="E1554" s="971" t="s">
        <v>4860</v>
      </c>
    </row>
    <row r="1555" spans="2:5" ht="18" customHeight="1">
      <c r="B1555" s="969" t="s">
        <v>4032</v>
      </c>
      <c r="C1555" s="970" t="s">
        <v>23</v>
      </c>
      <c r="D1555" s="970" t="s">
        <v>24</v>
      </c>
      <c r="E1555" s="971" t="s">
        <v>4875</v>
      </c>
    </row>
    <row r="1556" spans="2:5" ht="18" customHeight="1">
      <c r="B1556" s="969" t="s">
        <v>4032</v>
      </c>
      <c r="C1556" s="970" t="s">
        <v>23</v>
      </c>
      <c r="D1556" s="972">
        <v>99</v>
      </c>
      <c r="E1556" s="971" t="s">
        <v>4861</v>
      </c>
    </row>
    <row r="1557" spans="2:5" ht="18" customHeight="1">
      <c r="B1557" s="969" t="s">
        <v>4033</v>
      </c>
      <c r="C1557" s="970" t="s">
        <v>23</v>
      </c>
      <c r="D1557" s="970" t="s">
        <v>24</v>
      </c>
      <c r="E1557" s="979" t="s">
        <v>4837</v>
      </c>
    </row>
    <row r="1558" spans="2:5" ht="18" customHeight="1">
      <c r="B1558" s="969" t="s">
        <v>4033</v>
      </c>
      <c r="C1558" s="970" t="s">
        <v>23</v>
      </c>
      <c r="D1558" s="970">
        <v>99</v>
      </c>
      <c r="E1558" s="971" t="s">
        <v>4855</v>
      </c>
    </row>
    <row r="1559" spans="2:5" ht="18" customHeight="1">
      <c r="B1559" s="969" t="s">
        <v>4034</v>
      </c>
      <c r="C1559" s="970" t="s">
        <v>23</v>
      </c>
      <c r="D1559" s="972" t="s">
        <v>24</v>
      </c>
      <c r="E1559" s="979" t="s">
        <v>4839</v>
      </c>
    </row>
    <row r="1560" spans="2:5" ht="18" customHeight="1">
      <c r="B1560" s="969" t="s">
        <v>4034</v>
      </c>
      <c r="C1560" s="970" t="s">
        <v>23</v>
      </c>
      <c r="D1560" s="970">
        <v>99</v>
      </c>
      <c r="E1560" s="971" t="s">
        <v>4866</v>
      </c>
    </row>
    <row r="1561" spans="2:5" ht="18" customHeight="1">
      <c r="B1561" s="969" t="s">
        <v>4035</v>
      </c>
      <c r="C1561" s="970" t="s">
        <v>23</v>
      </c>
      <c r="D1561" s="970" t="s">
        <v>24</v>
      </c>
      <c r="E1561" s="971" t="s">
        <v>2180</v>
      </c>
    </row>
    <row r="1562" spans="2:5" ht="18" customHeight="1">
      <c r="B1562" s="969" t="s">
        <v>4035</v>
      </c>
      <c r="C1562" s="970" t="s">
        <v>23</v>
      </c>
      <c r="D1562" s="972">
        <v>99</v>
      </c>
      <c r="E1562" s="971" t="s">
        <v>2181</v>
      </c>
    </row>
    <row r="1563" spans="2:5" ht="18" customHeight="1">
      <c r="B1563" s="969" t="s">
        <v>4036</v>
      </c>
      <c r="C1563" s="972" t="s">
        <v>23</v>
      </c>
      <c r="D1563" s="970" t="s">
        <v>24</v>
      </c>
      <c r="E1563" s="971" t="s">
        <v>169</v>
      </c>
    </row>
    <row r="1564" spans="2:5" ht="18" customHeight="1">
      <c r="B1564" s="969" t="s">
        <v>4036</v>
      </c>
      <c r="C1564" s="972" t="s">
        <v>23</v>
      </c>
      <c r="D1564" s="972">
        <v>99</v>
      </c>
      <c r="E1564" s="971" t="s">
        <v>3956</v>
      </c>
    </row>
    <row r="1565" spans="2:5" ht="18" customHeight="1">
      <c r="B1565" s="969" t="s">
        <v>4037</v>
      </c>
      <c r="C1565" s="972" t="s">
        <v>23</v>
      </c>
      <c r="D1565" s="972" t="s">
        <v>24</v>
      </c>
      <c r="E1565" s="971" t="s">
        <v>2125</v>
      </c>
    </row>
    <row r="1566" spans="2:5" ht="18" customHeight="1">
      <c r="B1566" s="969" t="s">
        <v>4037</v>
      </c>
      <c r="C1566" s="972" t="s">
        <v>23</v>
      </c>
      <c r="D1566" s="972">
        <v>99</v>
      </c>
      <c r="E1566" s="971" t="s">
        <v>2917</v>
      </c>
    </row>
    <row r="1567" spans="2:5" ht="18" customHeight="1">
      <c r="B1567" s="969" t="s">
        <v>4038</v>
      </c>
      <c r="C1567" s="972" t="s">
        <v>23</v>
      </c>
      <c r="D1567" s="970" t="s">
        <v>24</v>
      </c>
      <c r="E1567" s="971" t="s">
        <v>2918</v>
      </c>
    </row>
    <row r="1568" spans="2:5" ht="18" customHeight="1">
      <c r="B1568" s="969" t="s">
        <v>4038</v>
      </c>
      <c r="C1568" s="972" t="s">
        <v>23</v>
      </c>
      <c r="D1568" s="972">
        <v>99</v>
      </c>
      <c r="E1568" s="971" t="s">
        <v>2932</v>
      </c>
    </row>
    <row r="1569" spans="2:5" ht="18" customHeight="1">
      <c r="B1569" s="969" t="s">
        <v>4039</v>
      </c>
      <c r="C1569" s="970" t="s">
        <v>23</v>
      </c>
      <c r="D1569" s="970" t="s">
        <v>24</v>
      </c>
      <c r="E1569" s="979" t="s">
        <v>2927</v>
      </c>
    </row>
    <row r="1570" spans="2:5" ht="18" customHeight="1">
      <c r="B1570" s="969" t="s">
        <v>4039</v>
      </c>
      <c r="C1570" s="970" t="s">
        <v>23</v>
      </c>
      <c r="D1570" s="972">
        <v>99</v>
      </c>
      <c r="E1570" s="971" t="s">
        <v>4879</v>
      </c>
    </row>
    <row r="1571" spans="2:5" ht="18" customHeight="1">
      <c r="B1571" s="1175" t="s">
        <v>2480</v>
      </c>
      <c r="C1571" s="1178" t="s">
        <v>24</v>
      </c>
      <c r="D1571" s="1176" t="s">
        <v>24</v>
      </c>
      <c r="E1571" s="974" t="s">
        <v>4040</v>
      </c>
    </row>
    <row r="1572" spans="2:5" ht="18" customHeight="1">
      <c r="B1572" s="969" t="s">
        <v>4041</v>
      </c>
      <c r="C1572" s="972" t="s">
        <v>23</v>
      </c>
      <c r="D1572" s="972" t="s">
        <v>24</v>
      </c>
      <c r="E1572" s="971" t="s">
        <v>3961</v>
      </c>
    </row>
    <row r="1573" spans="2:5" ht="18" customHeight="1">
      <c r="B1573" s="969" t="s">
        <v>4041</v>
      </c>
      <c r="C1573" s="972" t="s">
        <v>23</v>
      </c>
      <c r="D1573" s="970">
        <v>99</v>
      </c>
      <c r="E1573" s="971" t="s">
        <v>3972</v>
      </c>
    </row>
    <row r="1574" spans="2:5" ht="18" customHeight="1">
      <c r="B1574" s="969" t="s">
        <v>2481</v>
      </c>
      <c r="C1574" s="972" t="s">
        <v>23</v>
      </c>
      <c r="D1574" s="972" t="s">
        <v>24</v>
      </c>
      <c r="E1574" s="971" t="s">
        <v>141</v>
      </c>
    </row>
    <row r="1575" spans="2:5" ht="18" customHeight="1">
      <c r="B1575" s="969" t="s">
        <v>2481</v>
      </c>
      <c r="C1575" s="972" t="s">
        <v>23</v>
      </c>
      <c r="D1575" s="970" t="s">
        <v>2141</v>
      </c>
      <c r="E1575" s="971" t="s">
        <v>2969</v>
      </c>
    </row>
    <row r="1576" spans="2:5" ht="18" customHeight="1">
      <c r="B1576" s="969" t="s">
        <v>2481</v>
      </c>
      <c r="C1576" s="972" t="s">
        <v>23</v>
      </c>
      <c r="D1576" s="972">
        <v>99</v>
      </c>
      <c r="E1576" s="971" t="s">
        <v>2970</v>
      </c>
    </row>
    <row r="1577" spans="2:5" ht="18" customHeight="1">
      <c r="B1577" s="969" t="s">
        <v>2188</v>
      </c>
      <c r="C1577" s="972" t="s">
        <v>23</v>
      </c>
      <c r="D1577" s="970" t="s">
        <v>24</v>
      </c>
      <c r="E1577" s="979" t="s">
        <v>4831</v>
      </c>
    </row>
    <row r="1578" spans="2:5" ht="18" customHeight="1">
      <c r="B1578" s="969" t="s">
        <v>2188</v>
      </c>
      <c r="C1578" s="972" t="s">
        <v>23</v>
      </c>
      <c r="D1578" s="972" t="s">
        <v>2141</v>
      </c>
      <c r="E1578" s="979" t="s">
        <v>4868</v>
      </c>
    </row>
    <row r="1579" spans="2:5" ht="18" customHeight="1">
      <c r="B1579" s="969" t="s">
        <v>2188</v>
      </c>
      <c r="C1579" s="972" t="s">
        <v>23</v>
      </c>
      <c r="D1579" s="970">
        <v>99</v>
      </c>
      <c r="E1579" s="971" t="s">
        <v>4803</v>
      </c>
    </row>
    <row r="1580" spans="2:5" ht="18" customHeight="1">
      <c r="B1580" s="969" t="s">
        <v>4042</v>
      </c>
      <c r="C1580" s="972" t="s">
        <v>23</v>
      </c>
      <c r="D1580" s="972" t="s">
        <v>24</v>
      </c>
      <c r="E1580" s="979" t="s">
        <v>4833</v>
      </c>
    </row>
    <row r="1581" spans="2:5" ht="18" customHeight="1">
      <c r="B1581" s="969" t="s">
        <v>4042</v>
      </c>
      <c r="C1581" s="972" t="s">
        <v>23</v>
      </c>
      <c r="D1581" s="970">
        <v>99</v>
      </c>
      <c r="E1581" s="971" t="s">
        <v>4860</v>
      </c>
    </row>
    <row r="1582" spans="2:5" ht="18" customHeight="1">
      <c r="B1582" s="969" t="s">
        <v>4043</v>
      </c>
      <c r="C1582" s="972" t="s">
        <v>23</v>
      </c>
      <c r="D1582" s="972" t="s">
        <v>24</v>
      </c>
      <c r="E1582" s="971" t="s">
        <v>4875</v>
      </c>
    </row>
    <row r="1583" spans="2:5" ht="18" customHeight="1">
      <c r="B1583" s="969" t="s">
        <v>4043</v>
      </c>
      <c r="C1583" s="970" t="s">
        <v>23</v>
      </c>
      <c r="D1583" s="970">
        <v>99</v>
      </c>
      <c r="E1583" s="971" t="s">
        <v>4861</v>
      </c>
    </row>
    <row r="1584" spans="2:5" ht="18" customHeight="1">
      <c r="B1584" s="969" t="s">
        <v>4044</v>
      </c>
      <c r="C1584" s="970" t="s">
        <v>23</v>
      </c>
      <c r="D1584" s="972" t="s">
        <v>24</v>
      </c>
      <c r="E1584" s="979" t="s">
        <v>4837</v>
      </c>
    </row>
    <row r="1585" spans="2:5" ht="18" customHeight="1">
      <c r="B1585" s="969" t="s">
        <v>4044</v>
      </c>
      <c r="C1585" s="972" t="s">
        <v>23</v>
      </c>
      <c r="D1585" s="970">
        <v>99</v>
      </c>
      <c r="E1585" s="971" t="s">
        <v>4855</v>
      </c>
    </row>
    <row r="1586" spans="2:5" ht="18" customHeight="1">
      <c r="B1586" s="969" t="s">
        <v>4045</v>
      </c>
      <c r="C1586" s="972" t="s">
        <v>23</v>
      </c>
      <c r="D1586" s="972" t="s">
        <v>24</v>
      </c>
      <c r="E1586" s="979" t="s">
        <v>4839</v>
      </c>
    </row>
    <row r="1587" spans="2:5" ht="18" customHeight="1">
      <c r="B1587" s="969" t="s">
        <v>4045</v>
      </c>
      <c r="C1587" s="972" t="s">
        <v>23</v>
      </c>
      <c r="D1587" s="970">
        <v>99</v>
      </c>
      <c r="E1587" s="971" t="s">
        <v>4866</v>
      </c>
    </row>
    <row r="1588" spans="2:5" ht="18" customHeight="1">
      <c r="B1588" s="969" t="s">
        <v>4046</v>
      </c>
      <c r="C1588" s="972" t="s">
        <v>23</v>
      </c>
      <c r="D1588" s="972" t="s">
        <v>24</v>
      </c>
      <c r="E1588" s="971" t="s">
        <v>2180</v>
      </c>
    </row>
    <row r="1589" spans="2:5" ht="18" customHeight="1">
      <c r="B1589" s="969" t="s">
        <v>4046</v>
      </c>
      <c r="C1589" s="972" t="s">
        <v>23</v>
      </c>
      <c r="D1589" s="970">
        <v>99</v>
      </c>
      <c r="E1589" s="971" t="s">
        <v>2181</v>
      </c>
    </row>
    <row r="1590" spans="2:5" ht="18" customHeight="1">
      <c r="B1590" s="969" t="s">
        <v>4047</v>
      </c>
      <c r="C1590" s="972" t="s">
        <v>23</v>
      </c>
      <c r="D1590" s="972" t="s">
        <v>24</v>
      </c>
      <c r="E1590" s="971" t="s">
        <v>169</v>
      </c>
    </row>
    <row r="1591" spans="2:5" ht="18" customHeight="1">
      <c r="B1591" s="969" t="s">
        <v>4047</v>
      </c>
      <c r="C1591" s="972" t="s">
        <v>23</v>
      </c>
      <c r="D1591" s="970">
        <v>99</v>
      </c>
      <c r="E1591" s="971" t="s">
        <v>3846</v>
      </c>
    </row>
    <row r="1592" spans="2:5" ht="18" customHeight="1">
      <c r="B1592" s="969" t="s">
        <v>4048</v>
      </c>
      <c r="C1592" s="972" t="s">
        <v>23</v>
      </c>
      <c r="D1592" s="972" t="s">
        <v>24</v>
      </c>
      <c r="E1592" s="971" t="s">
        <v>2125</v>
      </c>
    </row>
    <row r="1593" spans="2:5" ht="18" customHeight="1">
      <c r="B1593" s="969" t="s">
        <v>4048</v>
      </c>
      <c r="C1593" s="970" t="s">
        <v>23</v>
      </c>
      <c r="D1593" s="970">
        <v>99</v>
      </c>
      <c r="E1593" s="971" t="s">
        <v>2917</v>
      </c>
    </row>
    <row r="1594" spans="2:5" ht="18" customHeight="1">
      <c r="B1594" s="969" t="s">
        <v>4049</v>
      </c>
      <c r="C1594" s="972" t="s">
        <v>23</v>
      </c>
      <c r="D1594" s="972" t="s">
        <v>24</v>
      </c>
      <c r="E1594" s="971" t="s">
        <v>2918</v>
      </c>
    </row>
    <row r="1595" spans="2:5" ht="18" customHeight="1">
      <c r="B1595" s="969" t="s">
        <v>4049</v>
      </c>
      <c r="C1595" s="972" t="s">
        <v>23</v>
      </c>
      <c r="D1595" s="970">
        <v>99</v>
      </c>
      <c r="E1595" s="971" t="s">
        <v>2932</v>
      </c>
    </row>
    <row r="1596" spans="2:5" ht="18" customHeight="1">
      <c r="B1596" s="969" t="s">
        <v>4050</v>
      </c>
      <c r="C1596" s="972" t="s">
        <v>23</v>
      </c>
      <c r="D1596" s="972" t="s">
        <v>24</v>
      </c>
      <c r="E1596" s="979" t="s">
        <v>2927</v>
      </c>
    </row>
    <row r="1597" spans="2:5" ht="18" customHeight="1">
      <c r="B1597" s="969" t="s">
        <v>4050</v>
      </c>
      <c r="C1597" s="972" t="s">
        <v>23</v>
      </c>
      <c r="D1597" s="970">
        <v>99</v>
      </c>
      <c r="E1597" s="971" t="s">
        <v>4864</v>
      </c>
    </row>
    <row r="1598" spans="2:5" ht="18" customHeight="1">
      <c r="B1598" s="1175" t="s">
        <v>2482</v>
      </c>
      <c r="C1598" s="1178" t="s">
        <v>24</v>
      </c>
      <c r="D1598" s="1178" t="s">
        <v>24</v>
      </c>
      <c r="E1598" s="974" t="s">
        <v>4051</v>
      </c>
    </row>
    <row r="1599" spans="2:5" ht="18" customHeight="1">
      <c r="B1599" s="969" t="s">
        <v>4052</v>
      </c>
      <c r="C1599" s="970" t="s">
        <v>23</v>
      </c>
      <c r="D1599" s="970" t="s">
        <v>24</v>
      </c>
      <c r="E1599" s="971" t="s">
        <v>4016</v>
      </c>
    </row>
    <row r="1600" spans="2:5" ht="18" customHeight="1">
      <c r="B1600" s="969" t="s">
        <v>4052</v>
      </c>
      <c r="C1600" s="972" t="s">
        <v>23</v>
      </c>
      <c r="D1600" s="970">
        <v>99</v>
      </c>
      <c r="E1600" s="971" t="s">
        <v>3972</v>
      </c>
    </row>
    <row r="1601" spans="2:5" ht="18" customHeight="1">
      <c r="B1601" s="969" t="s">
        <v>2189</v>
      </c>
      <c r="C1601" s="970" t="s">
        <v>23</v>
      </c>
      <c r="D1601" s="972" t="s">
        <v>24</v>
      </c>
      <c r="E1601" s="971" t="s">
        <v>141</v>
      </c>
    </row>
    <row r="1602" spans="2:5" ht="18" customHeight="1">
      <c r="B1602" s="969" t="s">
        <v>2189</v>
      </c>
      <c r="C1602" s="970" t="s">
        <v>23</v>
      </c>
      <c r="D1602" s="972" t="s">
        <v>2141</v>
      </c>
      <c r="E1602" s="971" t="s">
        <v>2162</v>
      </c>
    </row>
    <row r="1603" spans="2:5" ht="18" customHeight="1">
      <c r="B1603" s="969" t="s">
        <v>2189</v>
      </c>
      <c r="C1603" s="970" t="s">
        <v>23</v>
      </c>
      <c r="D1603" s="972">
        <v>99</v>
      </c>
      <c r="E1603" s="971" t="s">
        <v>2163</v>
      </c>
    </row>
    <row r="1604" spans="2:5" ht="18" customHeight="1">
      <c r="B1604" s="969" t="s">
        <v>2483</v>
      </c>
      <c r="C1604" s="970" t="s">
        <v>23</v>
      </c>
      <c r="D1604" s="972" t="s">
        <v>24</v>
      </c>
      <c r="E1604" s="979" t="s">
        <v>4831</v>
      </c>
    </row>
    <row r="1605" spans="2:5" ht="18" customHeight="1">
      <c r="B1605" s="969" t="s">
        <v>2483</v>
      </c>
      <c r="C1605" s="972" t="s">
        <v>23</v>
      </c>
      <c r="D1605" s="972" t="s">
        <v>2141</v>
      </c>
      <c r="E1605" s="971" t="s">
        <v>4802</v>
      </c>
    </row>
    <row r="1606" spans="2:5" ht="18" customHeight="1">
      <c r="B1606" s="969" t="s">
        <v>2483</v>
      </c>
      <c r="C1606" s="970" t="s">
        <v>23</v>
      </c>
      <c r="D1606" s="972">
        <v>99</v>
      </c>
      <c r="E1606" s="971" t="s">
        <v>4803</v>
      </c>
    </row>
    <row r="1607" spans="2:5" ht="18" customHeight="1">
      <c r="B1607" s="969" t="s">
        <v>2484</v>
      </c>
      <c r="C1607" s="970" t="s">
        <v>23</v>
      </c>
      <c r="D1607" s="972" t="s">
        <v>24</v>
      </c>
      <c r="E1607" s="979" t="s">
        <v>4833</v>
      </c>
    </row>
    <row r="1608" spans="2:5" ht="18" customHeight="1">
      <c r="B1608" s="969" t="s">
        <v>2484</v>
      </c>
      <c r="C1608" s="970" t="s">
        <v>23</v>
      </c>
      <c r="D1608" s="972" t="s">
        <v>2141</v>
      </c>
      <c r="E1608" s="971" t="s">
        <v>4870</v>
      </c>
    </row>
    <row r="1609" spans="2:5" ht="18" customHeight="1">
      <c r="B1609" s="969" t="s">
        <v>2484</v>
      </c>
      <c r="C1609" s="972" t="s">
        <v>23</v>
      </c>
      <c r="D1609" s="972">
        <v>99</v>
      </c>
      <c r="E1609" s="971" t="s">
        <v>4860</v>
      </c>
    </row>
    <row r="1610" spans="2:5" ht="18" customHeight="1">
      <c r="B1610" s="969" t="s">
        <v>4053</v>
      </c>
      <c r="C1610" s="972" t="s">
        <v>23</v>
      </c>
      <c r="D1610" s="972" t="s">
        <v>24</v>
      </c>
      <c r="E1610" s="971" t="s">
        <v>4875</v>
      </c>
    </row>
    <row r="1611" spans="2:5" ht="18" customHeight="1">
      <c r="B1611" s="969" t="s">
        <v>4053</v>
      </c>
      <c r="C1611" s="972" t="s">
        <v>23</v>
      </c>
      <c r="D1611" s="972">
        <v>99</v>
      </c>
      <c r="E1611" s="971" t="s">
        <v>4861</v>
      </c>
    </row>
    <row r="1612" spans="2:5" ht="18" customHeight="1">
      <c r="B1612" s="969" t="s">
        <v>4054</v>
      </c>
      <c r="C1612" s="970" t="s">
        <v>23</v>
      </c>
      <c r="D1612" s="972" t="s">
        <v>24</v>
      </c>
      <c r="E1612" s="979" t="s">
        <v>4837</v>
      </c>
    </row>
    <row r="1613" spans="2:5" ht="18" customHeight="1">
      <c r="B1613" s="969" t="s">
        <v>4054</v>
      </c>
      <c r="C1613" s="970" t="s">
        <v>23</v>
      </c>
      <c r="D1613" s="972">
        <v>99</v>
      </c>
      <c r="E1613" s="971" t="s">
        <v>4855</v>
      </c>
    </row>
    <row r="1614" spans="2:5" ht="18" customHeight="1">
      <c r="B1614" s="969" t="s">
        <v>4055</v>
      </c>
      <c r="C1614" s="972" t="s">
        <v>23</v>
      </c>
      <c r="D1614" s="972" t="s">
        <v>24</v>
      </c>
      <c r="E1614" s="979" t="s">
        <v>4839</v>
      </c>
    </row>
    <row r="1615" spans="2:5" ht="18" customHeight="1">
      <c r="B1615" s="969" t="s">
        <v>4055</v>
      </c>
      <c r="C1615" s="970" t="s">
        <v>23</v>
      </c>
      <c r="D1615" s="972">
        <v>99</v>
      </c>
      <c r="E1615" s="971" t="s">
        <v>4866</v>
      </c>
    </row>
    <row r="1616" spans="2:5" ht="18" customHeight="1">
      <c r="B1616" s="969" t="s">
        <v>4056</v>
      </c>
      <c r="C1616" s="970" t="s">
        <v>23</v>
      </c>
      <c r="D1616" s="972" t="s">
        <v>24</v>
      </c>
      <c r="E1616" s="971" t="s">
        <v>2180</v>
      </c>
    </row>
    <row r="1617" spans="2:5" ht="18" customHeight="1">
      <c r="B1617" s="969" t="s">
        <v>4056</v>
      </c>
      <c r="C1617" s="970" t="s">
        <v>23</v>
      </c>
      <c r="D1617" s="972">
        <v>99</v>
      </c>
      <c r="E1617" s="971" t="s">
        <v>2181</v>
      </c>
    </row>
    <row r="1618" spans="2:5" ht="18" customHeight="1">
      <c r="B1618" s="969" t="s">
        <v>4057</v>
      </c>
      <c r="C1618" s="970" t="s">
        <v>23</v>
      </c>
      <c r="D1618" s="972" t="s">
        <v>24</v>
      </c>
      <c r="E1618" s="971" t="s">
        <v>169</v>
      </c>
    </row>
    <row r="1619" spans="2:5" ht="18" customHeight="1">
      <c r="B1619" s="969" t="s">
        <v>4057</v>
      </c>
      <c r="C1619" s="972" t="s">
        <v>23</v>
      </c>
      <c r="D1619" s="972">
        <v>99</v>
      </c>
      <c r="E1619" s="971" t="s">
        <v>3846</v>
      </c>
    </row>
    <row r="1620" spans="2:5" ht="18" customHeight="1">
      <c r="B1620" s="969" t="s">
        <v>4058</v>
      </c>
      <c r="C1620" s="972" t="s">
        <v>23</v>
      </c>
      <c r="D1620" s="972" t="s">
        <v>24</v>
      </c>
      <c r="E1620" s="971" t="s">
        <v>2125</v>
      </c>
    </row>
    <row r="1621" spans="2:5" ht="18" customHeight="1">
      <c r="B1621" s="969" t="s">
        <v>4058</v>
      </c>
      <c r="C1621" s="972" t="s">
        <v>23</v>
      </c>
      <c r="D1621" s="972">
        <v>99</v>
      </c>
      <c r="E1621" s="971" t="s">
        <v>2917</v>
      </c>
    </row>
    <row r="1622" spans="2:5" ht="18" customHeight="1">
      <c r="B1622" s="969" t="s">
        <v>2190</v>
      </c>
      <c r="C1622" s="972" t="s">
        <v>23</v>
      </c>
      <c r="D1622" s="972" t="s">
        <v>24</v>
      </c>
      <c r="E1622" s="971" t="s">
        <v>2918</v>
      </c>
    </row>
    <row r="1623" spans="2:5" ht="18" customHeight="1">
      <c r="B1623" s="969" t="s">
        <v>2190</v>
      </c>
      <c r="C1623" s="972" t="s">
        <v>23</v>
      </c>
      <c r="D1623" s="972" t="s">
        <v>2141</v>
      </c>
      <c r="E1623" s="971" t="s">
        <v>2173</v>
      </c>
    </row>
    <row r="1624" spans="2:5" ht="18" customHeight="1">
      <c r="B1624" s="969" t="s">
        <v>2190</v>
      </c>
      <c r="C1624" s="972" t="s">
        <v>23</v>
      </c>
      <c r="D1624" s="972">
        <v>99</v>
      </c>
      <c r="E1624" s="971" t="s">
        <v>2932</v>
      </c>
    </row>
    <row r="1625" spans="2:5" ht="18" customHeight="1">
      <c r="B1625" s="969" t="s">
        <v>4059</v>
      </c>
      <c r="C1625" s="972" t="s">
        <v>23</v>
      </c>
      <c r="D1625" s="972" t="s">
        <v>24</v>
      </c>
      <c r="E1625" s="979" t="s">
        <v>2927</v>
      </c>
    </row>
    <row r="1626" spans="2:5" ht="18" customHeight="1">
      <c r="B1626" s="969" t="s">
        <v>4059</v>
      </c>
      <c r="C1626" s="972" t="s">
        <v>23</v>
      </c>
      <c r="D1626" s="972">
        <v>99</v>
      </c>
      <c r="E1626" s="971" t="s">
        <v>4879</v>
      </c>
    </row>
    <row r="1627" spans="2:5" ht="18" customHeight="1">
      <c r="B1627" s="1175" t="s">
        <v>2485</v>
      </c>
      <c r="C1627" s="1178" t="s">
        <v>24</v>
      </c>
      <c r="D1627" s="1178" t="s">
        <v>24</v>
      </c>
      <c r="E1627" s="974" t="s">
        <v>4060</v>
      </c>
    </row>
    <row r="1628" spans="2:5" ht="18" customHeight="1">
      <c r="B1628" s="969" t="s">
        <v>4061</v>
      </c>
      <c r="C1628" s="972" t="s">
        <v>23</v>
      </c>
      <c r="D1628" s="972" t="s">
        <v>24</v>
      </c>
      <c r="E1628" s="971" t="s">
        <v>4016</v>
      </c>
    </row>
    <row r="1629" spans="2:5" ht="18" customHeight="1">
      <c r="B1629" s="969" t="s">
        <v>4061</v>
      </c>
      <c r="C1629" s="972" t="s">
        <v>23</v>
      </c>
      <c r="D1629" s="972">
        <v>99</v>
      </c>
      <c r="E1629" s="971" t="s">
        <v>3972</v>
      </c>
    </row>
    <row r="1630" spans="2:5" ht="18" customHeight="1">
      <c r="B1630" s="969" t="s">
        <v>2191</v>
      </c>
      <c r="C1630" s="972" t="s">
        <v>23</v>
      </c>
      <c r="D1630" s="972" t="s">
        <v>24</v>
      </c>
      <c r="E1630" s="971" t="s">
        <v>141</v>
      </c>
    </row>
    <row r="1631" spans="2:5" ht="18" customHeight="1">
      <c r="B1631" s="969" t="s">
        <v>2191</v>
      </c>
      <c r="C1631" s="972" t="s">
        <v>23</v>
      </c>
      <c r="D1631" s="972" t="s">
        <v>2141</v>
      </c>
      <c r="E1631" s="971" t="s">
        <v>2162</v>
      </c>
    </row>
    <row r="1632" spans="2:5" ht="18" customHeight="1">
      <c r="B1632" s="969" t="s">
        <v>2191</v>
      </c>
      <c r="C1632" s="972" t="s">
        <v>23</v>
      </c>
      <c r="D1632" s="972">
        <v>99</v>
      </c>
      <c r="E1632" s="971" t="s">
        <v>2163</v>
      </c>
    </row>
    <row r="1633" spans="2:5" ht="18" customHeight="1">
      <c r="B1633" s="969" t="s">
        <v>2192</v>
      </c>
      <c r="C1633" s="972" t="s">
        <v>24</v>
      </c>
      <c r="D1633" s="972" t="s">
        <v>24</v>
      </c>
      <c r="E1633" s="979" t="s">
        <v>4880</v>
      </c>
    </row>
    <row r="1634" spans="2:5" ht="18" customHeight="1">
      <c r="B1634" s="969" t="s">
        <v>2192</v>
      </c>
      <c r="C1634" s="972" t="s">
        <v>23</v>
      </c>
      <c r="D1634" s="972" t="s">
        <v>24</v>
      </c>
      <c r="E1634" s="979" t="s">
        <v>2971</v>
      </c>
    </row>
    <row r="1635" spans="2:5" ht="18" customHeight="1">
      <c r="B1635" s="969" t="s">
        <v>2192</v>
      </c>
      <c r="C1635" s="972" t="s">
        <v>23</v>
      </c>
      <c r="D1635" s="972" t="s">
        <v>2141</v>
      </c>
      <c r="E1635" s="971" t="s">
        <v>4881</v>
      </c>
    </row>
    <row r="1636" spans="2:5" ht="18" customHeight="1">
      <c r="B1636" s="969" t="s">
        <v>2192</v>
      </c>
      <c r="C1636" s="972" t="s">
        <v>1177</v>
      </c>
      <c r="D1636" s="972" t="s">
        <v>24</v>
      </c>
      <c r="E1636" s="979" t="s">
        <v>4882</v>
      </c>
    </row>
    <row r="1637" spans="2:5" ht="18" customHeight="1">
      <c r="B1637" s="969" t="s">
        <v>2192</v>
      </c>
      <c r="C1637" s="972" t="s">
        <v>1177</v>
      </c>
      <c r="D1637" s="972" t="s">
        <v>2141</v>
      </c>
      <c r="E1637" s="971" t="s">
        <v>4883</v>
      </c>
    </row>
    <row r="1638" spans="2:5" ht="18" customHeight="1">
      <c r="B1638" s="969" t="s">
        <v>2192</v>
      </c>
      <c r="C1638" s="972" t="s">
        <v>1177</v>
      </c>
      <c r="D1638" s="972">
        <v>99</v>
      </c>
      <c r="E1638" s="971" t="s">
        <v>4884</v>
      </c>
    </row>
    <row r="1639" spans="2:5" ht="18" customHeight="1">
      <c r="B1639" s="969" t="s">
        <v>2193</v>
      </c>
      <c r="C1639" s="972" t="s">
        <v>23</v>
      </c>
      <c r="D1639" s="972" t="s">
        <v>24</v>
      </c>
      <c r="E1639" s="979" t="s">
        <v>4833</v>
      </c>
    </row>
    <row r="1640" spans="2:5" ht="18" customHeight="1">
      <c r="B1640" s="969" t="s">
        <v>2193</v>
      </c>
      <c r="C1640" s="972" t="s">
        <v>23</v>
      </c>
      <c r="D1640" s="972" t="s">
        <v>2141</v>
      </c>
      <c r="E1640" s="971" t="s">
        <v>4859</v>
      </c>
    </row>
    <row r="1641" spans="2:5" ht="18" customHeight="1">
      <c r="B1641" s="969" t="s">
        <v>2193</v>
      </c>
      <c r="C1641" s="972" t="s">
        <v>23</v>
      </c>
      <c r="D1641" s="972">
        <v>99</v>
      </c>
      <c r="E1641" s="971" t="s">
        <v>4865</v>
      </c>
    </row>
    <row r="1642" spans="2:5" ht="18" customHeight="1">
      <c r="B1642" s="969" t="s">
        <v>2486</v>
      </c>
      <c r="C1642" s="972" t="s">
        <v>23</v>
      </c>
      <c r="D1642" s="972" t="s">
        <v>24</v>
      </c>
      <c r="E1642" s="971" t="s">
        <v>4875</v>
      </c>
    </row>
    <row r="1643" spans="2:5" ht="18" customHeight="1">
      <c r="B1643" s="969" t="s">
        <v>2486</v>
      </c>
      <c r="C1643" s="972" t="s">
        <v>23</v>
      </c>
      <c r="D1643" s="972" t="s">
        <v>2141</v>
      </c>
      <c r="E1643" s="971" t="s">
        <v>4885</v>
      </c>
    </row>
    <row r="1644" spans="2:5" ht="18" customHeight="1">
      <c r="B1644" s="969" t="s">
        <v>2486</v>
      </c>
      <c r="C1644" s="972" t="s">
        <v>23</v>
      </c>
      <c r="D1644" s="972">
        <v>99</v>
      </c>
      <c r="E1644" s="971" t="s">
        <v>4861</v>
      </c>
    </row>
    <row r="1645" spans="2:5" ht="18" customHeight="1">
      <c r="B1645" s="969" t="s">
        <v>2194</v>
      </c>
      <c r="C1645" s="972" t="s">
        <v>23</v>
      </c>
      <c r="D1645" s="972" t="s">
        <v>24</v>
      </c>
      <c r="E1645" s="979" t="s">
        <v>4837</v>
      </c>
    </row>
    <row r="1646" spans="2:5" ht="18" customHeight="1">
      <c r="B1646" s="969" t="s">
        <v>2194</v>
      </c>
      <c r="C1646" s="972" t="s">
        <v>23</v>
      </c>
      <c r="D1646" s="972" t="s">
        <v>2141</v>
      </c>
      <c r="E1646" s="979" t="s">
        <v>4872</v>
      </c>
    </row>
    <row r="1647" spans="2:5" ht="18" customHeight="1">
      <c r="B1647" s="969" t="s">
        <v>2194</v>
      </c>
      <c r="C1647" s="972" t="s">
        <v>23</v>
      </c>
      <c r="D1647" s="970">
        <v>99</v>
      </c>
      <c r="E1647" s="971" t="s">
        <v>4855</v>
      </c>
    </row>
    <row r="1648" spans="2:5" ht="18" customHeight="1">
      <c r="B1648" s="969" t="s">
        <v>2195</v>
      </c>
      <c r="C1648" s="972" t="s">
        <v>23</v>
      </c>
      <c r="D1648" s="970" t="s">
        <v>24</v>
      </c>
      <c r="E1648" s="979" t="s">
        <v>4839</v>
      </c>
    </row>
    <row r="1649" spans="2:5" ht="18" customHeight="1">
      <c r="B1649" s="969" t="s">
        <v>2195</v>
      </c>
      <c r="C1649" s="970" t="s">
        <v>23</v>
      </c>
      <c r="D1649" s="972" t="s">
        <v>2141</v>
      </c>
      <c r="E1649" s="979" t="s">
        <v>4886</v>
      </c>
    </row>
    <row r="1650" spans="2:5" ht="18" customHeight="1">
      <c r="B1650" s="969" t="s">
        <v>2195</v>
      </c>
      <c r="C1650" s="972" t="s">
        <v>23</v>
      </c>
      <c r="D1650" s="972">
        <v>99</v>
      </c>
      <c r="E1650" s="971" t="s">
        <v>4866</v>
      </c>
    </row>
    <row r="1651" spans="2:5" ht="18" customHeight="1">
      <c r="B1651" s="969" t="s">
        <v>4062</v>
      </c>
      <c r="C1651" s="972" t="s">
        <v>23</v>
      </c>
      <c r="D1651" s="972" t="s">
        <v>24</v>
      </c>
      <c r="E1651" s="971" t="s">
        <v>2180</v>
      </c>
    </row>
    <row r="1652" spans="2:5" ht="18" customHeight="1">
      <c r="B1652" s="969" t="s">
        <v>4062</v>
      </c>
      <c r="C1652" s="972" t="s">
        <v>23</v>
      </c>
      <c r="D1652" s="972">
        <v>99</v>
      </c>
      <c r="E1652" s="971" t="s">
        <v>2181</v>
      </c>
    </row>
    <row r="1653" spans="2:5" ht="18" customHeight="1">
      <c r="B1653" s="969" t="s">
        <v>4063</v>
      </c>
      <c r="C1653" s="972" t="s">
        <v>23</v>
      </c>
      <c r="D1653" s="972" t="s">
        <v>24</v>
      </c>
      <c r="E1653" s="971" t="s">
        <v>169</v>
      </c>
    </row>
    <row r="1654" spans="2:5" ht="18" customHeight="1">
      <c r="B1654" s="969" t="s">
        <v>4063</v>
      </c>
      <c r="C1654" s="972" t="s">
        <v>23</v>
      </c>
      <c r="D1654" s="972">
        <v>99</v>
      </c>
      <c r="E1654" s="971" t="s">
        <v>3846</v>
      </c>
    </row>
    <row r="1655" spans="2:5" ht="18" customHeight="1">
      <c r="B1655" s="969" t="s">
        <v>4064</v>
      </c>
      <c r="C1655" s="972" t="s">
        <v>23</v>
      </c>
      <c r="D1655" s="972" t="s">
        <v>24</v>
      </c>
      <c r="E1655" s="971" t="s">
        <v>2125</v>
      </c>
    </row>
    <row r="1656" spans="2:5" ht="18" customHeight="1">
      <c r="B1656" s="969" t="s">
        <v>4064</v>
      </c>
      <c r="C1656" s="972" t="s">
        <v>23</v>
      </c>
      <c r="D1656" s="972">
        <v>99</v>
      </c>
      <c r="E1656" s="971" t="s">
        <v>2917</v>
      </c>
    </row>
    <row r="1657" spans="2:5" ht="18" customHeight="1">
      <c r="B1657" s="969" t="s">
        <v>2196</v>
      </c>
      <c r="C1657" s="972" t="s">
        <v>23</v>
      </c>
      <c r="D1657" s="972" t="s">
        <v>24</v>
      </c>
      <c r="E1657" s="971" t="s">
        <v>2918</v>
      </c>
    </row>
    <row r="1658" spans="2:5" ht="18" customHeight="1">
      <c r="B1658" s="969" t="s">
        <v>2196</v>
      </c>
      <c r="C1658" s="972" t="s">
        <v>23</v>
      </c>
      <c r="D1658" s="972" t="s">
        <v>2141</v>
      </c>
      <c r="E1658" s="971" t="s">
        <v>2173</v>
      </c>
    </row>
    <row r="1659" spans="2:5" ht="18" customHeight="1">
      <c r="B1659" s="969" t="s">
        <v>2196</v>
      </c>
      <c r="C1659" s="972" t="s">
        <v>23</v>
      </c>
      <c r="D1659" s="972">
        <v>99</v>
      </c>
      <c r="E1659" s="971" t="s">
        <v>2932</v>
      </c>
    </row>
    <row r="1660" spans="2:5" ht="18" customHeight="1">
      <c r="B1660" s="969" t="s">
        <v>4065</v>
      </c>
      <c r="C1660" s="972" t="s">
        <v>23</v>
      </c>
      <c r="D1660" s="972" t="s">
        <v>24</v>
      </c>
      <c r="E1660" s="979" t="s">
        <v>2927</v>
      </c>
    </row>
    <row r="1661" spans="2:5" ht="18" customHeight="1">
      <c r="B1661" s="969" t="s">
        <v>4065</v>
      </c>
      <c r="C1661" s="972" t="s">
        <v>23</v>
      </c>
      <c r="D1661" s="972">
        <v>99</v>
      </c>
      <c r="E1661" s="971" t="s">
        <v>4879</v>
      </c>
    </row>
    <row r="1662" spans="2:5" ht="18" customHeight="1">
      <c r="B1662" s="1175" t="s">
        <v>2487</v>
      </c>
      <c r="C1662" s="1178" t="s">
        <v>24</v>
      </c>
      <c r="D1662" s="1178" t="s">
        <v>24</v>
      </c>
      <c r="E1662" s="974" t="s">
        <v>2197</v>
      </c>
    </row>
    <row r="1663" spans="2:5" ht="18" customHeight="1">
      <c r="B1663" s="969" t="s">
        <v>2198</v>
      </c>
      <c r="C1663" s="972" t="s">
        <v>24</v>
      </c>
      <c r="D1663" s="972" t="s">
        <v>24</v>
      </c>
      <c r="E1663" s="971" t="s">
        <v>2199</v>
      </c>
    </row>
    <row r="1664" spans="2:5" ht="18" customHeight="1">
      <c r="B1664" s="969" t="s">
        <v>2198</v>
      </c>
      <c r="C1664" s="972" t="s">
        <v>23</v>
      </c>
      <c r="D1664" s="972" t="s">
        <v>24</v>
      </c>
      <c r="E1664" s="971" t="s">
        <v>2200</v>
      </c>
    </row>
    <row r="1665" spans="2:5" ht="18" customHeight="1">
      <c r="B1665" s="969" t="s">
        <v>2198</v>
      </c>
      <c r="C1665" s="972" t="s">
        <v>23</v>
      </c>
      <c r="D1665" s="972">
        <v>78</v>
      </c>
      <c r="E1665" s="971" t="s">
        <v>4066</v>
      </c>
    </row>
    <row r="1666" spans="2:5" ht="18" customHeight="1">
      <c r="B1666" s="969" t="s">
        <v>2198</v>
      </c>
      <c r="C1666" s="972" t="s">
        <v>18</v>
      </c>
      <c r="D1666" s="972" t="s">
        <v>24</v>
      </c>
      <c r="E1666" s="971" t="s">
        <v>2201</v>
      </c>
    </row>
    <row r="1667" spans="2:5" ht="18" customHeight="1">
      <c r="B1667" s="969" t="s">
        <v>2198</v>
      </c>
      <c r="C1667" s="972" t="s">
        <v>18</v>
      </c>
      <c r="D1667" s="972">
        <v>78</v>
      </c>
      <c r="E1667" s="971" t="s">
        <v>4067</v>
      </c>
    </row>
    <row r="1668" spans="2:5" ht="18" customHeight="1">
      <c r="B1668" s="969" t="s">
        <v>2198</v>
      </c>
      <c r="C1668" s="970" t="s">
        <v>1177</v>
      </c>
      <c r="D1668" s="970" t="s">
        <v>24</v>
      </c>
      <c r="E1668" s="971" t="s">
        <v>2202</v>
      </c>
    </row>
    <row r="1669" spans="2:5" ht="18" customHeight="1">
      <c r="B1669" s="969" t="s">
        <v>2198</v>
      </c>
      <c r="C1669" s="970" t="s">
        <v>1177</v>
      </c>
      <c r="D1669" s="970">
        <v>78</v>
      </c>
      <c r="E1669" s="971" t="s">
        <v>4068</v>
      </c>
    </row>
    <row r="1670" spans="2:5" ht="18" customHeight="1">
      <c r="B1670" s="969" t="s">
        <v>2198</v>
      </c>
      <c r="C1670" s="970" t="s">
        <v>1177</v>
      </c>
      <c r="D1670" s="970" t="s">
        <v>1177</v>
      </c>
      <c r="E1670" s="971" t="s">
        <v>4069</v>
      </c>
    </row>
    <row r="1671" spans="2:5" ht="18" customHeight="1">
      <c r="B1671" s="969" t="s">
        <v>2488</v>
      </c>
      <c r="C1671" s="970" t="s">
        <v>23</v>
      </c>
      <c r="D1671" s="970" t="s">
        <v>24</v>
      </c>
      <c r="E1671" s="971" t="s">
        <v>2760</v>
      </c>
    </row>
    <row r="1672" spans="2:5" ht="18" customHeight="1">
      <c r="B1672" s="969" t="s">
        <v>2488</v>
      </c>
      <c r="C1672" s="970" t="s">
        <v>23</v>
      </c>
      <c r="D1672" s="970">
        <v>78</v>
      </c>
      <c r="E1672" s="971" t="s">
        <v>2761</v>
      </c>
    </row>
    <row r="1673" spans="2:5" ht="18" customHeight="1">
      <c r="B1673" s="969" t="s">
        <v>2488</v>
      </c>
      <c r="C1673" s="970" t="s">
        <v>23</v>
      </c>
      <c r="D1673" s="970">
        <v>99</v>
      </c>
      <c r="E1673" s="971" t="s">
        <v>2762</v>
      </c>
    </row>
    <row r="1674" spans="2:5" ht="18" customHeight="1">
      <c r="B1674" s="969" t="s">
        <v>2489</v>
      </c>
      <c r="C1674" s="970">
        <v>99</v>
      </c>
      <c r="D1674" s="970" t="s">
        <v>24</v>
      </c>
      <c r="E1674" s="971" t="s">
        <v>4887</v>
      </c>
    </row>
    <row r="1675" spans="2:5" ht="18" customHeight="1">
      <c r="B1675" s="969" t="s">
        <v>2489</v>
      </c>
      <c r="C1675" s="970">
        <v>99</v>
      </c>
      <c r="D1675" s="970">
        <v>78</v>
      </c>
      <c r="E1675" s="971" t="s">
        <v>4070</v>
      </c>
    </row>
    <row r="1676" spans="2:5" ht="18" customHeight="1">
      <c r="B1676" s="969" t="s">
        <v>2489</v>
      </c>
      <c r="C1676" s="970">
        <v>99</v>
      </c>
      <c r="D1676" s="970">
        <v>99</v>
      </c>
      <c r="E1676" s="971" t="s">
        <v>4071</v>
      </c>
    </row>
    <row r="1677" spans="2:5" ht="18" customHeight="1">
      <c r="B1677" s="1175" t="s">
        <v>2490</v>
      </c>
      <c r="C1677" s="1176" t="s">
        <v>24</v>
      </c>
      <c r="D1677" s="1176" t="s">
        <v>24</v>
      </c>
      <c r="E1677" s="974" t="s">
        <v>2203</v>
      </c>
    </row>
    <row r="1678" spans="2:5" ht="18" customHeight="1">
      <c r="B1678" s="969" t="s">
        <v>2491</v>
      </c>
      <c r="C1678" s="970" t="s">
        <v>24</v>
      </c>
      <c r="D1678" s="970" t="s">
        <v>24</v>
      </c>
      <c r="E1678" s="971" t="s">
        <v>2972</v>
      </c>
    </row>
    <row r="1679" spans="2:5" ht="18" customHeight="1">
      <c r="B1679" s="969" t="s">
        <v>2491</v>
      </c>
      <c r="C1679" s="970" t="s">
        <v>23</v>
      </c>
      <c r="D1679" s="970" t="s">
        <v>24</v>
      </c>
      <c r="E1679" s="971" t="s">
        <v>2972</v>
      </c>
    </row>
    <row r="1680" spans="2:5" ht="18" customHeight="1">
      <c r="B1680" s="969" t="s">
        <v>2491</v>
      </c>
      <c r="C1680" s="970" t="s">
        <v>23</v>
      </c>
      <c r="D1680" s="972">
        <v>78</v>
      </c>
      <c r="E1680" s="971" t="s">
        <v>2973</v>
      </c>
    </row>
    <row r="1681" spans="2:5" ht="18" customHeight="1">
      <c r="B1681" s="969" t="s">
        <v>2491</v>
      </c>
      <c r="C1681" s="970" t="s">
        <v>18</v>
      </c>
      <c r="D1681" s="970" t="s">
        <v>24</v>
      </c>
      <c r="E1681" s="971" t="s">
        <v>2974</v>
      </c>
    </row>
    <row r="1682" spans="2:5" ht="18" customHeight="1">
      <c r="B1682" s="969" t="s">
        <v>2491</v>
      </c>
      <c r="C1682" s="970" t="s">
        <v>18</v>
      </c>
      <c r="D1682" s="970">
        <v>78</v>
      </c>
      <c r="E1682" s="971" t="s">
        <v>2975</v>
      </c>
    </row>
    <row r="1683" spans="2:5" ht="18" customHeight="1">
      <c r="B1683" s="969" t="s">
        <v>2491</v>
      </c>
      <c r="C1683" s="970" t="s">
        <v>17</v>
      </c>
      <c r="D1683" s="970" t="s">
        <v>24</v>
      </c>
      <c r="E1683" s="971" t="s">
        <v>4888</v>
      </c>
    </row>
    <row r="1684" spans="2:5" ht="18" customHeight="1">
      <c r="B1684" s="969" t="s">
        <v>2491</v>
      </c>
      <c r="C1684" s="970" t="s">
        <v>17</v>
      </c>
      <c r="D1684" s="970">
        <v>78</v>
      </c>
      <c r="E1684" s="971" t="s">
        <v>4889</v>
      </c>
    </row>
    <row r="1685" spans="2:5" ht="18" customHeight="1">
      <c r="B1685" s="969" t="s">
        <v>2491</v>
      </c>
      <c r="C1685" s="970" t="s">
        <v>22</v>
      </c>
      <c r="D1685" s="972" t="s">
        <v>24</v>
      </c>
      <c r="E1685" s="971" t="s">
        <v>4890</v>
      </c>
    </row>
    <row r="1686" spans="2:5" ht="18" customHeight="1">
      <c r="B1686" s="969" t="s">
        <v>2491</v>
      </c>
      <c r="C1686" s="972" t="s">
        <v>22</v>
      </c>
      <c r="D1686" s="970">
        <v>78</v>
      </c>
      <c r="E1686" s="971" t="s">
        <v>4891</v>
      </c>
    </row>
    <row r="1687" spans="2:5" ht="18" customHeight="1">
      <c r="B1687" s="969" t="s">
        <v>2492</v>
      </c>
      <c r="C1687" s="972" t="s">
        <v>24</v>
      </c>
      <c r="D1687" s="970" t="s">
        <v>24</v>
      </c>
      <c r="E1687" s="971" t="s">
        <v>4892</v>
      </c>
    </row>
    <row r="1688" spans="2:5" ht="18" customHeight="1">
      <c r="B1688" s="969" t="s">
        <v>2492</v>
      </c>
      <c r="C1688" s="972" t="s">
        <v>23</v>
      </c>
      <c r="D1688" s="970" t="s">
        <v>24</v>
      </c>
      <c r="E1688" s="971" t="s">
        <v>2976</v>
      </c>
    </row>
    <row r="1689" spans="2:5" ht="18" customHeight="1">
      <c r="B1689" s="969" t="s">
        <v>2492</v>
      </c>
      <c r="C1689" s="970" t="s">
        <v>23</v>
      </c>
      <c r="D1689" s="972">
        <v>78</v>
      </c>
      <c r="E1689" s="971" t="s">
        <v>4893</v>
      </c>
    </row>
    <row r="1690" spans="2:5" ht="18" customHeight="1">
      <c r="B1690" s="969" t="s">
        <v>2492</v>
      </c>
      <c r="C1690" s="970" t="s">
        <v>18</v>
      </c>
      <c r="D1690" s="970" t="s">
        <v>24</v>
      </c>
      <c r="E1690" s="971" t="s">
        <v>2977</v>
      </c>
    </row>
    <row r="1691" spans="2:5" ht="18" customHeight="1">
      <c r="B1691" s="969" t="s">
        <v>2492</v>
      </c>
      <c r="C1691" s="970" t="s">
        <v>18</v>
      </c>
      <c r="D1691" s="970">
        <v>78</v>
      </c>
      <c r="E1691" s="971" t="s">
        <v>2978</v>
      </c>
    </row>
    <row r="1692" spans="2:5" ht="18" customHeight="1">
      <c r="B1692" s="969" t="s">
        <v>2492</v>
      </c>
      <c r="C1692" s="970" t="s">
        <v>17</v>
      </c>
      <c r="D1692" s="970" t="s">
        <v>24</v>
      </c>
      <c r="E1692" s="971" t="s">
        <v>2979</v>
      </c>
    </row>
    <row r="1693" spans="2:5" ht="18" customHeight="1">
      <c r="B1693" s="969" t="s">
        <v>2492</v>
      </c>
      <c r="C1693" s="970" t="s">
        <v>17</v>
      </c>
      <c r="D1693" s="970">
        <v>78</v>
      </c>
      <c r="E1693" s="971" t="s">
        <v>2980</v>
      </c>
    </row>
    <row r="1694" spans="2:5" ht="18" customHeight="1">
      <c r="B1694" s="969" t="s">
        <v>2492</v>
      </c>
      <c r="C1694" s="970" t="s">
        <v>22</v>
      </c>
      <c r="D1694" s="972" t="s">
        <v>24</v>
      </c>
      <c r="E1694" s="971" t="s">
        <v>2981</v>
      </c>
    </row>
    <row r="1695" spans="2:5" ht="18" customHeight="1">
      <c r="B1695" s="969" t="s">
        <v>2492</v>
      </c>
      <c r="C1695" s="970" t="s">
        <v>22</v>
      </c>
      <c r="D1695" s="972">
        <v>78</v>
      </c>
      <c r="E1695" s="971" t="s">
        <v>2982</v>
      </c>
    </row>
    <row r="1696" spans="2:5" ht="18" customHeight="1">
      <c r="B1696" s="969" t="s">
        <v>2492</v>
      </c>
      <c r="C1696" s="970" t="s">
        <v>11</v>
      </c>
      <c r="D1696" s="972" t="s">
        <v>24</v>
      </c>
      <c r="E1696" s="971" t="s">
        <v>2983</v>
      </c>
    </row>
    <row r="1697" spans="2:5" ht="18" customHeight="1">
      <c r="B1697" s="969" t="s">
        <v>2492</v>
      </c>
      <c r="C1697" s="970" t="s">
        <v>11</v>
      </c>
      <c r="D1697" s="972">
        <v>78</v>
      </c>
      <c r="E1697" s="971" t="s">
        <v>2984</v>
      </c>
    </row>
    <row r="1698" spans="2:5" ht="18" customHeight="1">
      <c r="B1698" s="969" t="s">
        <v>2492</v>
      </c>
      <c r="C1698" s="972" t="s">
        <v>10</v>
      </c>
      <c r="D1698" s="972" t="s">
        <v>24</v>
      </c>
      <c r="E1698" s="971" t="s">
        <v>2985</v>
      </c>
    </row>
    <row r="1699" spans="2:5" ht="18" customHeight="1">
      <c r="B1699" s="969" t="s">
        <v>2492</v>
      </c>
      <c r="C1699" s="972" t="s">
        <v>10</v>
      </c>
      <c r="D1699" s="972">
        <v>78</v>
      </c>
      <c r="E1699" s="971" t="s">
        <v>2986</v>
      </c>
    </row>
    <row r="1700" spans="2:5" ht="18" customHeight="1">
      <c r="B1700" s="969" t="s">
        <v>2492</v>
      </c>
      <c r="C1700" s="972" t="s">
        <v>143</v>
      </c>
      <c r="D1700" s="972" t="s">
        <v>24</v>
      </c>
      <c r="E1700" s="971" t="s">
        <v>2987</v>
      </c>
    </row>
    <row r="1701" spans="2:5" ht="18" customHeight="1">
      <c r="B1701" s="969" t="s">
        <v>2492</v>
      </c>
      <c r="C1701" s="972" t="s">
        <v>143</v>
      </c>
      <c r="D1701" s="972">
        <v>78</v>
      </c>
      <c r="E1701" s="971" t="s">
        <v>2988</v>
      </c>
    </row>
    <row r="1702" spans="2:5" ht="18" customHeight="1">
      <c r="B1702" s="969" t="s">
        <v>2493</v>
      </c>
      <c r="C1702" s="972" t="s">
        <v>24</v>
      </c>
      <c r="D1702" s="970" t="s">
        <v>24</v>
      </c>
      <c r="E1702" s="971" t="s">
        <v>4894</v>
      </c>
    </row>
    <row r="1703" spans="2:5" ht="18" customHeight="1">
      <c r="B1703" s="969" t="s">
        <v>2493</v>
      </c>
      <c r="C1703" s="972" t="s">
        <v>23</v>
      </c>
      <c r="D1703" s="970" t="s">
        <v>24</v>
      </c>
      <c r="E1703" s="971" t="s">
        <v>2989</v>
      </c>
    </row>
    <row r="1704" spans="2:5" ht="18" customHeight="1">
      <c r="B1704" s="969" t="s">
        <v>2493</v>
      </c>
      <c r="C1704" s="972" t="s">
        <v>23</v>
      </c>
      <c r="D1704" s="970">
        <v>78</v>
      </c>
      <c r="E1704" s="971" t="s">
        <v>4895</v>
      </c>
    </row>
    <row r="1705" spans="2:5" ht="18" customHeight="1">
      <c r="B1705" s="969" t="s">
        <v>2493</v>
      </c>
      <c r="C1705" s="972" t="s">
        <v>18</v>
      </c>
      <c r="D1705" s="972" t="s">
        <v>24</v>
      </c>
      <c r="E1705" s="971" t="s">
        <v>2990</v>
      </c>
    </row>
    <row r="1706" spans="2:5" ht="18" customHeight="1">
      <c r="B1706" s="969" t="s">
        <v>2493</v>
      </c>
      <c r="C1706" s="972" t="s">
        <v>18</v>
      </c>
      <c r="D1706" s="972">
        <v>78</v>
      </c>
      <c r="E1706" s="971" t="s">
        <v>4896</v>
      </c>
    </row>
    <row r="1707" spans="2:5" ht="18" customHeight="1">
      <c r="B1707" s="969" t="s">
        <v>2493</v>
      </c>
      <c r="C1707" s="972" t="s">
        <v>17</v>
      </c>
      <c r="D1707" s="972" t="s">
        <v>24</v>
      </c>
      <c r="E1707" s="971" t="s">
        <v>2991</v>
      </c>
    </row>
    <row r="1708" spans="2:5" ht="18" customHeight="1">
      <c r="B1708" s="969" t="s">
        <v>2493</v>
      </c>
      <c r="C1708" s="972" t="s">
        <v>17</v>
      </c>
      <c r="D1708" s="972">
        <v>78</v>
      </c>
      <c r="E1708" s="971" t="s">
        <v>2992</v>
      </c>
    </row>
    <row r="1709" spans="2:5" ht="18" customHeight="1">
      <c r="B1709" s="969" t="s">
        <v>2493</v>
      </c>
      <c r="C1709" s="972" t="s">
        <v>22</v>
      </c>
      <c r="D1709" s="972" t="s">
        <v>24</v>
      </c>
      <c r="E1709" s="971" t="s">
        <v>2993</v>
      </c>
    </row>
    <row r="1710" spans="2:5" ht="18" customHeight="1">
      <c r="B1710" s="969" t="s">
        <v>2493</v>
      </c>
      <c r="C1710" s="972" t="s">
        <v>22</v>
      </c>
      <c r="D1710" s="972">
        <v>78</v>
      </c>
      <c r="E1710" s="971" t="s">
        <v>2994</v>
      </c>
    </row>
    <row r="1711" spans="2:5" ht="18" customHeight="1">
      <c r="B1711" s="969" t="s">
        <v>2493</v>
      </c>
      <c r="C1711" s="972" t="s">
        <v>11</v>
      </c>
      <c r="D1711" s="972" t="s">
        <v>24</v>
      </c>
      <c r="E1711" s="971" t="s">
        <v>2995</v>
      </c>
    </row>
    <row r="1712" spans="2:5" ht="18" customHeight="1">
      <c r="B1712" s="969" t="s">
        <v>2493</v>
      </c>
      <c r="C1712" s="972" t="s">
        <v>11</v>
      </c>
      <c r="D1712" s="972">
        <v>78</v>
      </c>
      <c r="E1712" s="971" t="s">
        <v>2996</v>
      </c>
    </row>
    <row r="1713" spans="2:5" ht="18" customHeight="1">
      <c r="B1713" s="969" t="s">
        <v>2494</v>
      </c>
      <c r="C1713" s="972" t="s">
        <v>24</v>
      </c>
      <c r="D1713" s="972" t="s">
        <v>24</v>
      </c>
      <c r="E1713" s="971" t="s">
        <v>185</v>
      </c>
    </row>
    <row r="1714" spans="2:5" ht="18" customHeight="1">
      <c r="B1714" s="969" t="s">
        <v>2494</v>
      </c>
      <c r="C1714" s="972" t="s">
        <v>23</v>
      </c>
      <c r="D1714" s="972" t="s">
        <v>24</v>
      </c>
      <c r="E1714" s="971" t="s">
        <v>4897</v>
      </c>
    </row>
    <row r="1715" spans="2:5" ht="18" customHeight="1">
      <c r="B1715" s="969" t="s">
        <v>2494</v>
      </c>
      <c r="C1715" s="972" t="s">
        <v>23</v>
      </c>
      <c r="D1715" s="972">
        <v>78</v>
      </c>
      <c r="E1715" s="971" t="s">
        <v>2997</v>
      </c>
    </row>
    <row r="1716" spans="2:5" ht="18" customHeight="1">
      <c r="B1716" s="969" t="s">
        <v>2494</v>
      </c>
      <c r="C1716" s="972" t="s">
        <v>18</v>
      </c>
      <c r="D1716" s="972" t="s">
        <v>24</v>
      </c>
      <c r="E1716" s="971" t="s">
        <v>4898</v>
      </c>
    </row>
    <row r="1717" spans="2:5" ht="18" customHeight="1">
      <c r="B1717" s="969" t="s">
        <v>2494</v>
      </c>
      <c r="C1717" s="972" t="s">
        <v>18</v>
      </c>
      <c r="D1717" s="972">
        <v>78</v>
      </c>
      <c r="E1717" s="971" t="s">
        <v>2998</v>
      </c>
    </row>
    <row r="1718" spans="2:5" ht="18" customHeight="1">
      <c r="B1718" s="969" t="s">
        <v>2494</v>
      </c>
      <c r="C1718" s="972" t="s">
        <v>17</v>
      </c>
      <c r="D1718" s="972" t="s">
        <v>24</v>
      </c>
      <c r="E1718" s="971" t="s">
        <v>2999</v>
      </c>
    </row>
    <row r="1719" spans="2:5" ht="18" customHeight="1">
      <c r="B1719" s="969" t="s">
        <v>2494</v>
      </c>
      <c r="C1719" s="972" t="s">
        <v>17</v>
      </c>
      <c r="D1719" s="972">
        <v>78</v>
      </c>
      <c r="E1719" s="971" t="s">
        <v>3000</v>
      </c>
    </row>
    <row r="1720" spans="2:5" ht="18" customHeight="1">
      <c r="B1720" s="1175" t="s">
        <v>2495</v>
      </c>
      <c r="C1720" s="1178" t="s">
        <v>24</v>
      </c>
      <c r="D1720" s="1178" t="s">
        <v>24</v>
      </c>
      <c r="E1720" s="974" t="s">
        <v>2204</v>
      </c>
    </row>
    <row r="1721" spans="2:5" ht="18" customHeight="1">
      <c r="B1721" s="969" t="s">
        <v>2496</v>
      </c>
      <c r="C1721" s="972" t="s">
        <v>24</v>
      </c>
      <c r="D1721" s="972" t="s">
        <v>24</v>
      </c>
      <c r="E1721" s="971" t="s">
        <v>4899</v>
      </c>
    </row>
    <row r="1722" spans="2:5" ht="18" customHeight="1">
      <c r="B1722" s="969" t="s">
        <v>2496</v>
      </c>
      <c r="C1722" s="972" t="s">
        <v>23</v>
      </c>
      <c r="D1722" s="972" t="s">
        <v>24</v>
      </c>
      <c r="E1722" s="971" t="s">
        <v>3001</v>
      </c>
    </row>
    <row r="1723" spans="2:5" ht="18" customHeight="1">
      <c r="B1723" s="969" t="s">
        <v>2496</v>
      </c>
      <c r="C1723" s="972" t="s">
        <v>23</v>
      </c>
      <c r="D1723" s="972" t="s">
        <v>23</v>
      </c>
      <c r="E1723" s="971" t="s">
        <v>3002</v>
      </c>
    </row>
    <row r="1724" spans="2:5" ht="18" customHeight="1">
      <c r="B1724" s="969" t="s">
        <v>2496</v>
      </c>
      <c r="C1724" s="972" t="s">
        <v>23</v>
      </c>
      <c r="D1724" s="972" t="s">
        <v>18</v>
      </c>
      <c r="E1724" s="971" t="s">
        <v>3003</v>
      </c>
    </row>
    <row r="1725" spans="2:5" ht="18" customHeight="1">
      <c r="B1725" s="969" t="s">
        <v>2496</v>
      </c>
      <c r="C1725" s="972" t="s">
        <v>23</v>
      </c>
      <c r="D1725" s="972" t="s">
        <v>17</v>
      </c>
      <c r="E1725" s="971" t="s">
        <v>3004</v>
      </c>
    </row>
    <row r="1726" spans="2:5" ht="18" customHeight="1">
      <c r="B1726" s="969" t="s">
        <v>2496</v>
      </c>
      <c r="C1726" s="972" t="s">
        <v>23</v>
      </c>
      <c r="D1726" s="972" t="s">
        <v>22</v>
      </c>
      <c r="E1726" s="971" t="s">
        <v>3006</v>
      </c>
    </row>
    <row r="1727" spans="2:5" ht="18" customHeight="1">
      <c r="B1727" s="969" t="s">
        <v>2496</v>
      </c>
      <c r="C1727" s="972" t="s">
        <v>23</v>
      </c>
      <c r="D1727" s="972" t="s">
        <v>11</v>
      </c>
      <c r="E1727" s="971" t="s">
        <v>3007</v>
      </c>
    </row>
    <row r="1728" spans="2:5" ht="18" customHeight="1">
      <c r="B1728" s="969" t="s">
        <v>2496</v>
      </c>
      <c r="C1728" s="972" t="s">
        <v>23</v>
      </c>
      <c r="D1728" s="972" t="s">
        <v>10</v>
      </c>
      <c r="E1728" s="971" t="s">
        <v>3008</v>
      </c>
    </row>
    <row r="1729" spans="2:5" ht="18" customHeight="1">
      <c r="B1729" s="969" t="s">
        <v>2496</v>
      </c>
      <c r="C1729" s="972" t="s">
        <v>23</v>
      </c>
      <c r="D1729" s="972" t="s">
        <v>143</v>
      </c>
      <c r="E1729" s="971" t="s">
        <v>3005</v>
      </c>
    </row>
    <row r="1730" spans="2:5" ht="18" customHeight="1">
      <c r="B1730" s="980" t="s">
        <v>2496</v>
      </c>
      <c r="C1730" s="980" t="s">
        <v>23</v>
      </c>
      <c r="D1730" s="980" t="s">
        <v>9</v>
      </c>
      <c r="E1730" s="971" t="s">
        <v>4072</v>
      </c>
    </row>
    <row r="1731" spans="2:5" ht="18" customHeight="1">
      <c r="B1731" s="980" t="s">
        <v>2496</v>
      </c>
      <c r="C1731" s="980" t="s">
        <v>23</v>
      </c>
      <c r="D1731" s="980" t="s">
        <v>21</v>
      </c>
      <c r="E1731" s="971" t="s">
        <v>3009</v>
      </c>
    </row>
    <row r="1732" spans="2:5" ht="18" customHeight="1">
      <c r="B1732" s="980" t="s">
        <v>2496</v>
      </c>
      <c r="C1732" s="980" t="s">
        <v>23</v>
      </c>
      <c r="D1732" s="980" t="s">
        <v>20</v>
      </c>
      <c r="E1732" s="971" t="s">
        <v>4900</v>
      </c>
    </row>
    <row r="1733" spans="2:5" ht="18" customHeight="1">
      <c r="B1733" s="980" t="s">
        <v>2496</v>
      </c>
      <c r="C1733" s="980" t="s">
        <v>23</v>
      </c>
      <c r="D1733" s="980" t="s">
        <v>1064</v>
      </c>
      <c r="E1733" s="971" t="s">
        <v>3010</v>
      </c>
    </row>
    <row r="1734" spans="2:5" ht="18" customHeight="1">
      <c r="B1734" s="980" t="s">
        <v>2496</v>
      </c>
      <c r="C1734" s="980" t="s">
        <v>23</v>
      </c>
      <c r="D1734" s="980" t="s">
        <v>1063</v>
      </c>
      <c r="E1734" s="971" t="s">
        <v>4901</v>
      </c>
    </row>
    <row r="1735" spans="2:5" ht="18" customHeight="1">
      <c r="B1735" s="980" t="s">
        <v>2496</v>
      </c>
      <c r="C1735" s="980" t="s">
        <v>23</v>
      </c>
      <c r="D1735" s="980" t="s">
        <v>72</v>
      </c>
      <c r="E1735" s="971" t="s">
        <v>3011</v>
      </c>
    </row>
    <row r="1736" spans="2:5" ht="18" customHeight="1">
      <c r="B1736" s="980" t="s">
        <v>2496</v>
      </c>
      <c r="C1736" s="980" t="s">
        <v>23</v>
      </c>
      <c r="D1736" s="980" t="s">
        <v>71</v>
      </c>
      <c r="E1736" s="971" t="s">
        <v>4902</v>
      </c>
    </row>
    <row r="1737" spans="2:5" ht="18" customHeight="1">
      <c r="B1737" s="980" t="s">
        <v>2496</v>
      </c>
      <c r="C1737" s="980" t="s">
        <v>23</v>
      </c>
      <c r="D1737" s="980" t="s">
        <v>69</v>
      </c>
      <c r="E1737" s="971" t="s">
        <v>4903</v>
      </c>
    </row>
    <row r="1738" spans="2:5" ht="18" customHeight="1">
      <c r="B1738" s="980" t="s">
        <v>2496</v>
      </c>
      <c r="C1738" s="980" t="s">
        <v>23</v>
      </c>
      <c r="D1738" s="980" t="s">
        <v>1058</v>
      </c>
      <c r="E1738" s="971" t="s">
        <v>4906</v>
      </c>
    </row>
    <row r="1739" spans="2:5" ht="18" customHeight="1">
      <c r="B1739" s="980" t="s">
        <v>2496</v>
      </c>
      <c r="C1739" s="980" t="s">
        <v>23</v>
      </c>
      <c r="D1739" s="980" t="s">
        <v>1221</v>
      </c>
      <c r="E1739" s="971" t="s">
        <v>4904</v>
      </c>
    </row>
    <row r="1740" spans="2:5" ht="18" customHeight="1">
      <c r="B1740" s="980" t="s">
        <v>2496</v>
      </c>
      <c r="C1740" s="980" t="s">
        <v>23</v>
      </c>
      <c r="D1740" s="980" t="s">
        <v>4481</v>
      </c>
      <c r="E1740" s="971" t="s">
        <v>4905</v>
      </c>
    </row>
    <row r="1741" spans="2:5" ht="18" customHeight="1">
      <c r="B1741" s="980" t="s">
        <v>2496</v>
      </c>
      <c r="C1741" s="980" t="s">
        <v>18</v>
      </c>
      <c r="D1741" s="980" t="s">
        <v>24</v>
      </c>
      <c r="E1741" s="971" t="s">
        <v>3012</v>
      </c>
    </row>
    <row r="1742" spans="2:5" ht="18" customHeight="1">
      <c r="B1742" s="980" t="s">
        <v>2496</v>
      </c>
      <c r="C1742" s="980" t="s">
        <v>18</v>
      </c>
      <c r="D1742" s="980" t="s">
        <v>1064</v>
      </c>
      <c r="E1742" s="971" t="s">
        <v>4907</v>
      </c>
    </row>
    <row r="1743" spans="2:5" ht="18" customHeight="1">
      <c r="B1743" s="980" t="s">
        <v>2496</v>
      </c>
      <c r="C1743" s="980" t="s">
        <v>2503</v>
      </c>
      <c r="D1743" s="980" t="s">
        <v>24</v>
      </c>
      <c r="E1743" s="971" t="s">
        <v>4073</v>
      </c>
    </row>
    <row r="1744" spans="2:5" ht="18" customHeight="1">
      <c r="B1744" s="980" t="s">
        <v>2496</v>
      </c>
      <c r="C1744" s="980" t="s">
        <v>2503</v>
      </c>
      <c r="D1744" s="980" t="s">
        <v>4481</v>
      </c>
      <c r="E1744" s="971" t="s">
        <v>4074</v>
      </c>
    </row>
    <row r="1745" spans="2:5" ht="18" customHeight="1">
      <c r="B1745" s="980" t="s">
        <v>2496</v>
      </c>
      <c r="C1745" s="980" t="s">
        <v>2497</v>
      </c>
      <c r="D1745" s="980" t="s">
        <v>24</v>
      </c>
      <c r="E1745" s="971" t="s">
        <v>4075</v>
      </c>
    </row>
    <row r="1746" spans="2:5" ht="18" customHeight="1">
      <c r="B1746" s="980" t="s">
        <v>2496</v>
      </c>
      <c r="C1746" s="980" t="s">
        <v>2497</v>
      </c>
      <c r="D1746" s="980" t="s">
        <v>11</v>
      </c>
      <c r="E1746" s="971" t="s">
        <v>4908</v>
      </c>
    </row>
    <row r="1747" spans="2:5" ht="18" customHeight="1">
      <c r="B1747" s="980" t="s">
        <v>2496</v>
      </c>
      <c r="C1747" s="980" t="s">
        <v>2500</v>
      </c>
      <c r="D1747" s="980" t="s">
        <v>24</v>
      </c>
      <c r="E1747" s="971" t="s">
        <v>3013</v>
      </c>
    </row>
    <row r="1748" spans="2:5" ht="18" customHeight="1">
      <c r="B1748" s="980" t="s">
        <v>2496</v>
      </c>
      <c r="C1748" s="980" t="s">
        <v>2500</v>
      </c>
      <c r="D1748" s="980" t="s">
        <v>1064</v>
      </c>
      <c r="E1748" s="971" t="s">
        <v>4909</v>
      </c>
    </row>
    <row r="1749" spans="2:5" ht="18" customHeight="1">
      <c r="B1749" s="980" t="s">
        <v>2496</v>
      </c>
      <c r="C1749" s="980" t="s">
        <v>2498</v>
      </c>
      <c r="D1749" s="980" t="s">
        <v>24</v>
      </c>
      <c r="E1749" s="971" t="s">
        <v>4910</v>
      </c>
    </row>
    <row r="1750" spans="2:5" ht="18" customHeight="1">
      <c r="B1750" s="980" t="s">
        <v>2496</v>
      </c>
      <c r="C1750" s="980" t="s">
        <v>2498</v>
      </c>
      <c r="D1750" s="980" t="s">
        <v>23</v>
      </c>
      <c r="E1750" s="971" t="s">
        <v>4911</v>
      </c>
    </row>
    <row r="1751" spans="2:5" ht="18" customHeight="1">
      <c r="B1751" s="980" t="s">
        <v>2496</v>
      </c>
      <c r="C1751" s="980" t="s">
        <v>2498</v>
      </c>
      <c r="D1751" s="980" t="s">
        <v>18</v>
      </c>
      <c r="E1751" s="971" t="s">
        <v>4912</v>
      </c>
    </row>
    <row r="1752" spans="2:5" ht="18" customHeight="1">
      <c r="B1752" s="980" t="s">
        <v>2496</v>
      </c>
      <c r="C1752" s="980" t="s">
        <v>2498</v>
      </c>
      <c r="D1752" s="980" t="s">
        <v>17</v>
      </c>
      <c r="E1752" s="971" t="s">
        <v>4913</v>
      </c>
    </row>
    <row r="1753" spans="2:5" ht="18" customHeight="1">
      <c r="B1753" s="980" t="s">
        <v>2496</v>
      </c>
      <c r="C1753" s="980" t="s">
        <v>2498</v>
      </c>
      <c r="D1753" s="980" t="s">
        <v>22</v>
      </c>
      <c r="E1753" s="971" t="s">
        <v>4914</v>
      </c>
    </row>
    <row r="1754" spans="2:5" ht="18" customHeight="1">
      <c r="B1754" s="980" t="s">
        <v>2496</v>
      </c>
      <c r="C1754" s="980" t="s">
        <v>2498</v>
      </c>
      <c r="D1754" s="980" t="s">
        <v>11</v>
      </c>
      <c r="E1754" s="971" t="s">
        <v>4915</v>
      </c>
    </row>
    <row r="1755" spans="2:5" ht="18" customHeight="1">
      <c r="B1755" s="980" t="s">
        <v>2496</v>
      </c>
      <c r="C1755" s="980" t="s">
        <v>2498</v>
      </c>
      <c r="D1755" s="980" t="s">
        <v>10</v>
      </c>
      <c r="E1755" s="971" t="s">
        <v>4916</v>
      </c>
    </row>
    <row r="1756" spans="2:5" ht="18" customHeight="1">
      <c r="B1756" s="980" t="s">
        <v>2496</v>
      </c>
      <c r="C1756" s="980" t="s">
        <v>2498</v>
      </c>
      <c r="D1756" s="980" t="s">
        <v>143</v>
      </c>
      <c r="E1756" s="971" t="s">
        <v>4917</v>
      </c>
    </row>
    <row r="1757" spans="2:5" ht="18" customHeight="1">
      <c r="B1757" s="980" t="s">
        <v>2496</v>
      </c>
      <c r="C1757" s="980" t="s">
        <v>2498</v>
      </c>
      <c r="D1757" s="980" t="s">
        <v>9</v>
      </c>
      <c r="E1757" s="971" t="s">
        <v>4918</v>
      </c>
    </row>
    <row r="1758" spans="2:5" ht="18" customHeight="1">
      <c r="B1758" s="980" t="s">
        <v>2496</v>
      </c>
      <c r="C1758" s="980" t="s">
        <v>2498</v>
      </c>
      <c r="D1758" s="980" t="s">
        <v>21</v>
      </c>
      <c r="E1758" s="971" t="s">
        <v>4919</v>
      </c>
    </row>
    <row r="1759" spans="2:5" ht="18" customHeight="1">
      <c r="B1759" s="980" t="s">
        <v>2496</v>
      </c>
      <c r="C1759" s="980" t="s">
        <v>2498</v>
      </c>
      <c r="D1759" s="980" t="s">
        <v>20</v>
      </c>
      <c r="E1759" s="971" t="s">
        <v>4920</v>
      </c>
    </row>
    <row r="1760" spans="2:5" ht="18" customHeight="1">
      <c r="B1760" s="980" t="s">
        <v>2496</v>
      </c>
      <c r="C1760" s="980" t="s">
        <v>2498</v>
      </c>
      <c r="D1760" s="980" t="s">
        <v>1064</v>
      </c>
      <c r="E1760" s="971" t="s">
        <v>4921</v>
      </c>
    </row>
    <row r="1761" spans="2:5" ht="18" customHeight="1">
      <c r="B1761" s="980" t="s">
        <v>2496</v>
      </c>
      <c r="C1761" s="980" t="s">
        <v>2498</v>
      </c>
      <c r="D1761" s="980" t="s">
        <v>1063</v>
      </c>
      <c r="E1761" s="971" t="s">
        <v>4922</v>
      </c>
    </row>
    <row r="1762" spans="2:5" ht="18" customHeight="1">
      <c r="B1762" s="980" t="s">
        <v>2496</v>
      </c>
      <c r="C1762" s="980" t="s">
        <v>2498</v>
      </c>
      <c r="D1762" s="980" t="s">
        <v>72</v>
      </c>
      <c r="E1762" s="971" t="s">
        <v>4923</v>
      </c>
    </row>
    <row r="1763" spans="2:5" ht="18" customHeight="1">
      <c r="B1763" s="980" t="s">
        <v>2496</v>
      </c>
      <c r="C1763" s="980" t="s">
        <v>2498</v>
      </c>
      <c r="D1763" s="980" t="s">
        <v>71</v>
      </c>
      <c r="E1763" s="971" t="s">
        <v>4924</v>
      </c>
    </row>
    <row r="1764" spans="2:5" ht="18" customHeight="1">
      <c r="B1764" s="980" t="s">
        <v>2496</v>
      </c>
      <c r="C1764" s="980" t="s">
        <v>2498</v>
      </c>
      <c r="D1764" s="980" t="s">
        <v>69</v>
      </c>
      <c r="E1764" s="971" t="s">
        <v>4925</v>
      </c>
    </row>
    <row r="1765" spans="2:5" ht="18" customHeight="1">
      <c r="B1765" s="980" t="s">
        <v>2496</v>
      </c>
      <c r="C1765" s="980" t="s">
        <v>2498</v>
      </c>
      <c r="D1765" s="980" t="s">
        <v>1058</v>
      </c>
      <c r="E1765" s="971" t="s">
        <v>4928</v>
      </c>
    </row>
    <row r="1766" spans="2:5" ht="18" customHeight="1">
      <c r="B1766" s="980" t="s">
        <v>2496</v>
      </c>
      <c r="C1766" s="980" t="s">
        <v>2498</v>
      </c>
      <c r="D1766" s="980" t="s">
        <v>1221</v>
      </c>
      <c r="E1766" s="971" t="s">
        <v>4926</v>
      </c>
    </row>
    <row r="1767" spans="2:5" ht="18" customHeight="1">
      <c r="B1767" s="980" t="s">
        <v>2496</v>
      </c>
      <c r="C1767" s="980" t="s">
        <v>2498</v>
      </c>
      <c r="D1767" s="980" t="s">
        <v>4481</v>
      </c>
      <c r="E1767" s="971" t="s">
        <v>4927</v>
      </c>
    </row>
    <row r="1768" spans="2:5" ht="18" customHeight="1">
      <c r="B1768" s="980" t="s">
        <v>2496</v>
      </c>
      <c r="C1768" s="980" t="s">
        <v>2499</v>
      </c>
      <c r="D1768" s="980" t="s">
        <v>24</v>
      </c>
      <c r="E1768" s="971" t="s">
        <v>4076</v>
      </c>
    </row>
    <row r="1769" spans="2:5" ht="18" customHeight="1">
      <c r="B1769" s="980" t="s">
        <v>2496</v>
      </c>
      <c r="C1769" s="980" t="s">
        <v>2499</v>
      </c>
      <c r="D1769" s="980" t="s">
        <v>22</v>
      </c>
      <c r="E1769" s="971" t="s">
        <v>4077</v>
      </c>
    </row>
    <row r="1770" spans="2:5" ht="18" customHeight="1">
      <c r="B1770" s="980" t="s">
        <v>2496</v>
      </c>
      <c r="C1770" s="980" t="s">
        <v>1177</v>
      </c>
      <c r="D1770" s="980" t="s">
        <v>24</v>
      </c>
      <c r="E1770" s="973" t="s">
        <v>3014</v>
      </c>
    </row>
    <row r="1771" spans="2:5" ht="18" customHeight="1">
      <c r="B1771" s="980" t="s">
        <v>2496</v>
      </c>
      <c r="C1771" s="980" t="s">
        <v>1177</v>
      </c>
      <c r="D1771" s="980" t="s">
        <v>23</v>
      </c>
      <c r="E1771" s="971" t="s">
        <v>3015</v>
      </c>
    </row>
    <row r="1772" spans="2:5" ht="18" customHeight="1">
      <c r="B1772" s="980" t="s">
        <v>2496</v>
      </c>
      <c r="C1772" s="980" t="s">
        <v>1177</v>
      </c>
      <c r="D1772" s="980" t="s">
        <v>18</v>
      </c>
      <c r="E1772" s="971" t="s">
        <v>4078</v>
      </c>
    </row>
    <row r="1773" spans="2:5" ht="18" customHeight="1">
      <c r="B1773" s="980" t="s">
        <v>2496</v>
      </c>
      <c r="C1773" s="980" t="s">
        <v>1177</v>
      </c>
      <c r="D1773" s="980" t="s">
        <v>17</v>
      </c>
      <c r="E1773" s="971" t="s">
        <v>3016</v>
      </c>
    </row>
    <row r="1774" spans="2:5" ht="18" customHeight="1">
      <c r="B1774" s="980" t="s">
        <v>2496</v>
      </c>
      <c r="C1774" s="980" t="s">
        <v>1177</v>
      </c>
      <c r="D1774" s="980" t="s">
        <v>22</v>
      </c>
      <c r="E1774" s="971" t="s">
        <v>3018</v>
      </c>
    </row>
    <row r="1775" spans="2:5" ht="18" customHeight="1">
      <c r="B1775" s="980" t="s">
        <v>2496</v>
      </c>
      <c r="C1775" s="980" t="s">
        <v>1177</v>
      </c>
      <c r="D1775" s="980" t="s">
        <v>11</v>
      </c>
      <c r="E1775" s="971" t="s">
        <v>3019</v>
      </c>
    </row>
    <row r="1776" spans="2:5" ht="18" customHeight="1">
      <c r="B1776" s="980" t="s">
        <v>2496</v>
      </c>
      <c r="C1776" s="980" t="s">
        <v>1177</v>
      </c>
      <c r="D1776" s="980" t="s">
        <v>10</v>
      </c>
      <c r="E1776" s="971" t="s">
        <v>3020</v>
      </c>
    </row>
    <row r="1777" spans="2:5" ht="18" customHeight="1">
      <c r="B1777" s="980" t="s">
        <v>2496</v>
      </c>
      <c r="C1777" s="980" t="s">
        <v>1177</v>
      </c>
      <c r="D1777" s="980" t="s">
        <v>143</v>
      </c>
      <c r="E1777" s="971" t="s">
        <v>3017</v>
      </c>
    </row>
    <row r="1778" spans="2:5" ht="18" customHeight="1">
      <c r="B1778" s="980" t="s">
        <v>2496</v>
      </c>
      <c r="C1778" s="980" t="s">
        <v>1177</v>
      </c>
      <c r="D1778" s="980" t="s">
        <v>9</v>
      </c>
      <c r="E1778" s="971" t="s">
        <v>4079</v>
      </c>
    </row>
    <row r="1779" spans="2:5" ht="18" customHeight="1">
      <c r="B1779" s="980" t="s">
        <v>2496</v>
      </c>
      <c r="C1779" s="980" t="s">
        <v>1177</v>
      </c>
      <c r="D1779" s="980" t="s">
        <v>21</v>
      </c>
      <c r="E1779" s="971" t="s">
        <v>3021</v>
      </c>
    </row>
    <row r="1780" spans="2:5" ht="18" customHeight="1">
      <c r="B1780" s="980" t="s">
        <v>2496</v>
      </c>
      <c r="C1780" s="980" t="s">
        <v>1177</v>
      </c>
      <c r="D1780" s="980" t="s">
        <v>20</v>
      </c>
      <c r="E1780" s="971" t="s">
        <v>4929</v>
      </c>
    </row>
    <row r="1781" spans="2:5" ht="18" customHeight="1">
      <c r="B1781" s="980" t="s">
        <v>2496</v>
      </c>
      <c r="C1781" s="980" t="s">
        <v>1177</v>
      </c>
      <c r="D1781" s="980" t="s">
        <v>1064</v>
      </c>
      <c r="E1781" s="971" t="s">
        <v>3022</v>
      </c>
    </row>
    <row r="1782" spans="2:5" ht="18" customHeight="1">
      <c r="B1782" s="980" t="s">
        <v>2496</v>
      </c>
      <c r="C1782" s="980" t="s">
        <v>1177</v>
      </c>
      <c r="D1782" s="980" t="s">
        <v>1063</v>
      </c>
      <c r="E1782" s="971" t="s">
        <v>4930</v>
      </c>
    </row>
    <row r="1783" spans="2:5" ht="18" customHeight="1">
      <c r="B1783" s="980" t="s">
        <v>2496</v>
      </c>
      <c r="C1783" s="980" t="s">
        <v>1177</v>
      </c>
      <c r="D1783" s="980" t="s">
        <v>72</v>
      </c>
      <c r="E1783" s="971" t="s">
        <v>3023</v>
      </c>
    </row>
    <row r="1784" spans="2:5" ht="18" customHeight="1">
      <c r="B1784" s="980" t="s">
        <v>2496</v>
      </c>
      <c r="C1784" s="980" t="s">
        <v>1177</v>
      </c>
      <c r="D1784" s="980" t="s">
        <v>71</v>
      </c>
      <c r="E1784" s="971" t="s">
        <v>4931</v>
      </c>
    </row>
    <row r="1785" spans="2:5" ht="18" customHeight="1">
      <c r="B1785" s="980" t="s">
        <v>2496</v>
      </c>
      <c r="C1785" s="980" t="s">
        <v>1177</v>
      </c>
      <c r="D1785" s="980" t="s">
        <v>69</v>
      </c>
      <c r="E1785" s="971" t="s">
        <v>4932</v>
      </c>
    </row>
    <row r="1786" spans="2:5" ht="18" customHeight="1">
      <c r="B1786" s="980" t="s">
        <v>2496</v>
      </c>
      <c r="C1786" s="980" t="s">
        <v>1177</v>
      </c>
      <c r="D1786" s="980" t="s">
        <v>1058</v>
      </c>
      <c r="E1786" s="971" t="s">
        <v>4934</v>
      </c>
    </row>
    <row r="1787" spans="2:5" ht="18" customHeight="1">
      <c r="B1787" s="980" t="s">
        <v>2496</v>
      </c>
      <c r="C1787" s="980" t="s">
        <v>1177</v>
      </c>
      <c r="D1787" s="980" t="s">
        <v>1221</v>
      </c>
      <c r="E1787" s="971" t="s">
        <v>3024</v>
      </c>
    </row>
    <row r="1788" spans="2:5" ht="18" customHeight="1">
      <c r="B1788" s="980" t="s">
        <v>2496</v>
      </c>
      <c r="C1788" s="980" t="s">
        <v>1177</v>
      </c>
      <c r="D1788" s="980" t="s">
        <v>4481</v>
      </c>
      <c r="E1788" s="971" t="s">
        <v>4933</v>
      </c>
    </row>
    <row r="1789" spans="2:5" ht="18" customHeight="1">
      <c r="B1789" s="1180" t="s">
        <v>2205</v>
      </c>
      <c r="C1789" s="1180" t="s">
        <v>24</v>
      </c>
      <c r="D1789" s="1180" t="s">
        <v>24</v>
      </c>
      <c r="E1789" s="974" t="s">
        <v>2206</v>
      </c>
    </row>
    <row r="1790" spans="2:5" ht="18" customHeight="1">
      <c r="B1790" s="980" t="s">
        <v>2207</v>
      </c>
      <c r="C1790" s="972" t="s">
        <v>24</v>
      </c>
      <c r="D1790" s="980" t="s">
        <v>24</v>
      </c>
      <c r="E1790" s="971" t="s">
        <v>4935</v>
      </c>
    </row>
    <row r="1791" spans="2:5" ht="18" customHeight="1">
      <c r="B1791" s="980" t="s">
        <v>2207</v>
      </c>
      <c r="C1791" s="980" t="s">
        <v>23</v>
      </c>
      <c r="D1791" s="980" t="s">
        <v>24</v>
      </c>
      <c r="E1791" s="971" t="s">
        <v>2208</v>
      </c>
    </row>
    <row r="1792" spans="2:5" ht="18" customHeight="1">
      <c r="B1792" s="980" t="s">
        <v>2207</v>
      </c>
      <c r="C1792" s="980" t="s">
        <v>23</v>
      </c>
      <c r="D1792" s="980" t="s">
        <v>1177</v>
      </c>
      <c r="E1792" s="971" t="s">
        <v>4080</v>
      </c>
    </row>
    <row r="1793" spans="2:5" ht="18" customHeight="1">
      <c r="B1793" s="980" t="s">
        <v>2207</v>
      </c>
      <c r="C1793" s="980" t="s">
        <v>18</v>
      </c>
      <c r="D1793" s="980" t="s">
        <v>24</v>
      </c>
      <c r="E1793" s="971" t="s">
        <v>4081</v>
      </c>
    </row>
    <row r="1794" spans="2:5" ht="18" customHeight="1">
      <c r="B1794" s="980" t="s">
        <v>2207</v>
      </c>
      <c r="C1794" s="980" t="s">
        <v>18</v>
      </c>
      <c r="D1794" s="980" t="s">
        <v>1177</v>
      </c>
      <c r="E1794" s="971" t="s">
        <v>4936</v>
      </c>
    </row>
    <row r="1795" spans="2:5" ht="18" customHeight="1">
      <c r="B1795" s="980" t="s">
        <v>2209</v>
      </c>
      <c r="C1795" s="972" t="s">
        <v>24</v>
      </c>
      <c r="D1795" s="980" t="s">
        <v>24</v>
      </c>
      <c r="E1795" s="971" t="s">
        <v>4937</v>
      </c>
    </row>
    <row r="1796" spans="2:5" ht="18" customHeight="1">
      <c r="B1796" s="980" t="s">
        <v>2209</v>
      </c>
      <c r="C1796" s="980" t="s">
        <v>23</v>
      </c>
      <c r="D1796" s="980" t="s">
        <v>24</v>
      </c>
      <c r="E1796" s="971" t="s">
        <v>2210</v>
      </c>
    </row>
    <row r="1797" spans="2:5" ht="18" customHeight="1">
      <c r="B1797" s="980" t="s">
        <v>2209</v>
      </c>
      <c r="C1797" s="980" t="s">
        <v>23</v>
      </c>
      <c r="D1797" s="980" t="s">
        <v>2141</v>
      </c>
      <c r="E1797" s="971" t="s">
        <v>4938</v>
      </c>
    </row>
    <row r="1798" spans="2:5" ht="18" customHeight="1">
      <c r="B1798" s="980" t="s">
        <v>2209</v>
      </c>
      <c r="C1798" s="980" t="s">
        <v>18</v>
      </c>
      <c r="D1798" s="980" t="s">
        <v>24</v>
      </c>
      <c r="E1798" s="971" t="s">
        <v>4082</v>
      </c>
    </row>
    <row r="1799" spans="2:5" ht="18" customHeight="1">
      <c r="B1799" s="980" t="s">
        <v>2209</v>
      </c>
      <c r="C1799" s="980" t="s">
        <v>18</v>
      </c>
      <c r="D1799" s="980" t="s">
        <v>2141</v>
      </c>
      <c r="E1799" s="971" t="s">
        <v>4939</v>
      </c>
    </row>
    <row r="1800" spans="2:5" ht="18" customHeight="1">
      <c r="B1800" s="980" t="s">
        <v>2209</v>
      </c>
      <c r="C1800" s="980" t="s">
        <v>17</v>
      </c>
      <c r="D1800" s="980" t="s">
        <v>24</v>
      </c>
      <c r="E1800" s="971" t="s">
        <v>3337</v>
      </c>
    </row>
    <row r="1801" spans="2:5" ht="18" customHeight="1">
      <c r="B1801" s="980" t="s">
        <v>2209</v>
      </c>
      <c r="C1801" s="980" t="s">
        <v>17</v>
      </c>
      <c r="D1801" s="980" t="s">
        <v>2141</v>
      </c>
      <c r="E1801" s="971" t="s">
        <v>4940</v>
      </c>
    </row>
    <row r="1802" spans="2:5" ht="18" customHeight="1">
      <c r="B1802" s="980" t="s">
        <v>2211</v>
      </c>
      <c r="C1802" s="972" t="s">
        <v>24</v>
      </c>
      <c r="D1802" s="980" t="s">
        <v>24</v>
      </c>
      <c r="E1802" s="971" t="s">
        <v>4941</v>
      </c>
    </row>
    <row r="1803" spans="2:5" ht="18" customHeight="1">
      <c r="B1803" s="980" t="s">
        <v>2211</v>
      </c>
      <c r="C1803" s="980" t="s">
        <v>23</v>
      </c>
      <c r="D1803" s="980" t="s">
        <v>24</v>
      </c>
      <c r="E1803" s="971" t="s">
        <v>2212</v>
      </c>
    </row>
    <row r="1804" spans="2:5" ht="18" customHeight="1">
      <c r="B1804" s="980" t="s">
        <v>2211</v>
      </c>
      <c r="C1804" s="980" t="s">
        <v>23</v>
      </c>
      <c r="D1804" s="980" t="s">
        <v>1177</v>
      </c>
      <c r="E1804" s="971" t="s">
        <v>4942</v>
      </c>
    </row>
    <row r="1805" spans="2:5" ht="18" customHeight="1">
      <c r="B1805" s="980" t="s">
        <v>2211</v>
      </c>
      <c r="C1805" s="980" t="s">
        <v>18</v>
      </c>
      <c r="D1805" s="980" t="s">
        <v>24</v>
      </c>
      <c r="E1805" s="971" t="s">
        <v>4083</v>
      </c>
    </row>
    <row r="1806" spans="2:5" ht="18" customHeight="1">
      <c r="B1806" s="980" t="s">
        <v>2211</v>
      </c>
      <c r="C1806" s="980" t="s">
        <v>18</v>
      </c>
      <c r="D1806" s="980" t="s">
        <v>1177</v>
      </c>
      <c r="E1806" s="971" t="s">
        <v>4943</v>
      </c>
    </row>
    <row r="1807" spans="2:5" ht="18" customHeight="1">
      <c r="B1807" s="980" t="s">
        <v>2213</v>
      </c>
      <c r="C1807" s="972" t="s">
        <v>24</v>
      </c>
      <c r="D1807" s="980" t="s">
        <v>24</v>
      </c>
      <c r="E1807" s="971" t="s">
        <v>4944</v>
      </c>
    </row>
    <row r="1808" spans="2:5" ht="18" customHeight="1">
      <c r="B1808" s="980" t="s">
        <v>2213</v>
      </c>
      <c r="C1808" s="980" t="s">
        <v>23</v>
      </c>
      <c r="D1808" s="980" t="s">
        <v>24</v>
      </c>
      <c r="E1808" s="971" t="s">
        <v>2214</v>
      </c>
    </row>
    <row r="1809" spans="2:5" ht="18" customHeight="1">
      <c r="B1809" s="980" t="s">
        <v>2213</v>
      </c>
      <c r="C1809" s="980" t="s">
        <v>23</v>
      </c>
      <c r="D1809" s="980">
        <v>78</v>
      </c>
      <c r="E1809" s="971" t="s">
        <v>4945</v>
      </c>
    </row>
    <row r="1810" spans="2:5" ht="18" customHeight="1">
      <c r="B1810" s="980" t="s">
        <v>2213</v>
      </c>
      <c r="C1810" s="980" t="s">
        <v>18</v>
      </c>
      <c r="D1810" s="980" t="s">
        <v>24</v>
      </c>
      <c r="E1810" s="971" t="s">
        <v>2215</v>
      </c>
    </row>
    <row r="1811" spans="2:5" ht="18" customHeight="1">
      <c r="B1811" s="980" t="s">
        <v>2213</v>
      </c>
      <c r="C1811" s="980" t="s">
        <v>18</v>
      </c>
      <c r="D1811" s="980">
        <v>78</v>
      </c>
      <c r="E1811" s="971" t="s">
        <v>4946</v>
      </c>
    </row>
    <row r="1812" spans="2:5" ht="18" customHeight="1">
      <c r="B1812" s="980" t="s">
        <v>2213</v>
      </c>
      <c r="C1812" s="980" t="s">
        <v>17</v>
      </c>
      <c r="D1812" s="980" t="s">
        <v>24</v>
      </c>
      <c r="E1812" s="971" t="s">
        <v>4084</v>
      </c>
    </row>
    <row r="1813" spans="2:5" ht="18" customHeight="1">
      <c r="B1813" s="980" t="s">
        <v>2213</v>
      </c>
      <c r="C1813" s="980" t="s">
        <v>17</v>
      </c>
      <c r="D1813" s="980" t="s">
        <v>2141</v>
      </c>
      <c r="E1813" s="971" t="s">
        <v>4947</v>
      </c>
    </row>
    <row r="1814" spans="2:5" ht="18" customHeight="1">
      <c r="B1814" s="980" t="s">
        <v>2213</v>
      </c>
      <c r="C1814" s="980" t="s">
        <v>22</v>
      </c>
      <c r="D1814" s="980" t="s">
        <v>24</v>
      </c>
      <c r="E1814" s="971" t="s">
        <v>4085</v>
      </c>
    </row>
    <row r="1815" spans="2:5" ht="18" customHeight="1">
      <c r="B1815" s="980" t="s">
        <v>2213</v>
      </c>
      <c r="C1815" s="980" t="s">
        <v>22</v>
      </c>
      <c r="D1815" s="980" t="s">
        <v>2141</v>
      </c>
      <c r="E1815" s="971" t="s">
        <v>4948</v>
      </c>
    </row>
    <row r="1816" spans="2:5" ht="18" customHeight="1">
      <c r="B1816" s="1180" t="s">
        <v>2216</v>
      </c>
      <c r="C1816" s="1180" t="s">
        <v>24</v>
      </c>
      <c r="D1816" s="1180" t="s">
        <v>24</v>
      </c>
      <c r="E1816" s="974" t="s">
        <v>2217</v>
      </c>
    </row>
    <row r="1817" spans="2:5" ht="18" customHeight="1">
      <c r="B1817" s="980" t="s">
        <v>2216</v>
      </c>
      <c r="C1817" s="980" t="s">
        <v>23</v>
      </c>
      <c r="D1817" s="980" t="s">
        <v>24</v>
      </c>
      <c r="E1817" s="971" t="s">
        <v>2218</v>
      </c>
    </row>
    <row r="1818" spans="2:5" ht="18" customHeight="1">
      <c r="B1818" s="980" t="s">
        <v>2216</v>
      </c>
      <c r="C1818" s="980" t="s">
        <v>23</v>
      </c>
      <c r="D1818" s="980" t="s">
        <v>23</v>
      </c>
      <c r="E1818" s="971" t="s">
        <v>2218</v>
      </c>
    </row>
    <row r="1819" spans="2:5" ht="18" customHeight="1">
      <c r="B1819" s="1180" t="s">
        <v>2219</v>
      </c>
      <c r="C1819" s="1180" t="s">
        <v>24</v>
      </c>
      <c r="D1819" s="1180" t="s">
        <v>24</v>
      </c>
      <c r="E1819" s="974" t="s">
        <v>1220</v>
      </c>
    </row>
    <row r="1820" spans="2:5" ht="18" customHeight="1">
      <c r="B1820" s="980" t="s">
        <v>2219</v>
      </c>
      <c r="C1820" s="980" t="s">
        <v>23</v>
      </c>
      <c r="D1820" s="980" t="s">
        <v>24</v>
      </c>
      <c r="E1820" s="971" t="s">
        <v>1220</v>
      </c>
    </row>
    <row r="1821" spans="2:5" ht="18" customHeight="1">
      <c r="B1821" s="980" t="s">
        <v>2219</v>
      </c>
      <c r="C1821" s="980" t="s">
        <v>23</v>
      </c>
      <c r="D1821" s="980" t="s">
        <v>23</v>
      </c>
      <c r="E1821" s="971" t="s">
        <v>1220</v>
      </c>
    </row>
    <row r="1822" spans="2:5" ht="18" customHeight="1">
      <c r="B1822" s="980" t="s">
        <v>2219</v>
      </c>
      <c r="C1822" s="980" t="s">
        <v>18</v>
      </c>
      <c r="D1822" s="980" t="s">
        <v>24</v>
      </c>
      <c r="E1822" s="971" t="s">
        <v>2220</v>
      </c>
    </row>
    <row r="1823" spans="2:5" ht="18" customHeight="1">
      <c r="B1823" s="980" t="s">
        <v>2219</v>
      </c>
      <c r="C1823" s="980" t="s">
        <v>18</v>
      </c>
      <c r="D1823" s="980" t="s">
        <v>23</v>
      </c>
      <c r="E1823" s="971" t="s">
        <v>2220</v>
      </c>
    </row>
    <row r="1824" spans="2:5" ht="18" customHeight="1">
      <c r="B1824" s="1180" t="s">
        <v>2221</v>
      </c>
      <c r="C1824" s="1180" t="s">
        <v>24</v>
      </c>
      <c r="D1824" s="1180" t="s">
        <v>24</v>
      </c>
      <c r="E1824" s="974" t="s">
        <v>2222</v>
      </c>
    </row>
    <row r="1825" spans="2:5" ht="18" customHeight="1">
      <c r="B1825" s="980" t="s">
        <v>2223</v>
      </c>
      <c r="C1825" s="980" t="s">
        <v>23</v>
      </c>
      <c r="D1825" s="980" t="s">
        <v>24</v>
      </c>
      <c r="E1825" s="971" t="s">
        <v>2224</v>
      </c>
    </row>
    <row r="1826" spans="2:5" ht="18" customHeight="1">
      <c r="B1826" s="980" t="s">
        <v>2223</v>
      </c>
      <c r="C1826" s="980" t="s">
        <v>23</v>
      </c>
      <c r="D1826" s="980" t="s">
        <v>23</v>
      </c>
      <c r="E1826" s="971" t="s">
        <v>2225</v>
      </c>
    </row>
    <row r="1827" spans="2:5" ht="18" customHeight="1">
      <c r="B1827" s="980" t="s">
        <v>2223</v>
      </c>
      <c r="C1827" s="980" t="s">
        <v>23</v>
      </c>
      <c r="D1827" s="980" t="s">
        <v>18</v>
      </c>
      <c r="E1827" s="971" t="s">
        <v>2226</v>
      </c>
    </row>
    <row r="1828" spans="2:5" ht="18" customHeight="1">
      <c r="B1828" s="980" t="s">
        <v>2223</v>
      </c>
      <c r="C1828" s="980" t="s">
        <v>23</v>
      </c>
      <c r="D1828" s="980" t="s">
        <v>17</v>
      </c>
      <c r="E1828" s="971" t="s">
        <v>2227</v>
      </c>
    </row>
    <row r="1829" spans="2:5" ht="18" customHeight="1">
      <c r="B1829" s="980" t="s">
        <v>2223</v>
      </c>
      <c r="C1829" s="980" t="s">
        <v>23</v>
      </c>
      <c r="D1829" s="980" t="s">
        <v>22</v>
      </c>
      <c r="E1829" s="971" t="s">
        <v>2229</v>
      </c>
    </row>
    <row r="1830" spans="2:5" ht="18" customHeight="1">
      <c r="B1830" s="980" t="s">
        <v>2223</v>
      </c>
      <c r="C1830" s="980" t="s">
        <v>23</v>
      </c>
      <c r="D1830" s="980" t="s">
        <v>11</v>
      </c>
      <c r="E1830" s="971" t="s">
        <v>2230</v>
      </c>
    </row>
    <row r="1831" spans="2:5" ht="18" customHeight="1">
      <c r="B1831" s="980" t="s">
        <v>2223</v>
      </c>
      <c r="C1831" s="980" t="s">
        <v>23</v>
      </c>
      <c r="D1831" s="980" t="s">
        <v>10</v>
      </c>
      <c r="E1831" s="971" t="s">
        <v>2231</v>
      </c>
    </row>
    <row r="1832" spans="2:5" ht="18" customHeight="1">
      <c r="B1832" s="980" t="s">
        <v>2223</v>
      </c>
      <c r="C1832" s="980" t="s">
        <v>23</v>
      </c>
      <c r="D1832" s="980" t="s">
        <v>143</v>
      </c>
      <c r="E1832" s="971" t="s">
        <v>2228</v>
      </c>
    </row>
    <row r="1833" spans="2:5" ht="18" customHeight="1">
      <c r="B1833" s="980" t="s">
        <v>2223</v>
      </c>
      <c r="C1833" s="980" t="s">
        <v>23</v>
      </c>
      <c r="D1833" s="980" t="s">
        <v>9</v>
      </c>
      <c r="E1833" s="971" t="s">
        <v>4086</v>
      </c>
    </row>
    <row r="1834" spans="2:5" ht="18" customHeight="1">
      <c r="B1834" s="980" t="s">
        <v>2223</v>
      </c>
      <c r="C1834" s="980" t="s">
        <v>23</v>
      </c>
      <c r="D1834" s="980" t="s">
        <v>21</v>
      </c>
      <c r="E1834" s="971" t="s">
        <v>2232</v>
      </c>
    </row>
    <row r="1835" spans="2:5" ht="18" customHeight="1">
      <c r="B1835" s="980" t="s">
        <v>2223</v>
      </c>
      <c r="C1835" s="980" t="s">
        <v>23</v>
      </c>
      <c r="D1835" s="980" t="s">
        <v>20</v>
      </c>
      <c r="E1835" s="971" t="s">
        <v>2233</v>
      </c>
    </row>
    <row r="1836" spans="2:5" ht="18" customHeight="1">
      <c r="B1836" s="980" t="s">
        <v>2223</v>
      </c>
      <c r="C1836" s="980" t="s">
        <v>23</v>
      </c>
      <c r="D1836" s="980" t="s">
        <v>1064</v>
      </c>
      <c r="E1836" s="971" t="s">
        <v>2234</v>
      </c>
    </row>
    <row r="1837" spans="2:5" ht="18" customHeight="1">
      <c r="B1837" s="980" t="s">
        <v>2223</v>
      </c>
      <c r="C1837" s="980" t="s">
        <v>23</v>
      </c>
      <c r="D1837" s="980" t="s">
        <v>1063</v>
      </c>
      <c r="E1837" s="971" t="s">
        <v>2235</v>
      </c>
    </row>
    <row r="1838" spans="2:5" ht="18" customHeight="1">
      <c r="B1838" s="980" t="s">
        <v>2223</v>
      </c>
      <c r="C1838" s="980" t="s">
        <v>23</v>
      </c>
      <c r="D1838" s="980" t="s">
        <v>72</v>
      </c>
      <c r="E1838" s="971" t="s">
        <v>2236</v>
      </c>
    </row>
    <row r="1839" spans="2:5" ht="18" customHeight="1">
      <c r="B1839" s="980" t="s">
        <v>2223</v>
      </c>
      <c r="C1839" s="980" t="s">
        <v>23</v>
      </c>
      <c r="D1839" s="980" t="s">
        <v>71</v>
      </c>
      <c r="E1839" s="971" t="s">
        <v>4949</v>
      </c>
    </row>
    <row r="1840" spans="2:5" ht="18" customHeight="1">
      <c r="B1840" s="980" t="s">
        <v>2223</v>
      </c>
      <c r="C1840" s="980" t="s">
        <v>23</v>
      </c>
      <c r="D1840" s="980" t="s">
        <v>69</v>
      </c>
      <c r="E1840" s="971" t="s">
        <v>4950</v>
      </c>
    </row>
    <row r="1841" spans="2:5" ht="18" customHeight="1">
      <c r="B1841" s="980" t="s">
        <v>2223</v>
      </c>
      <c r="C1841" s="980" t="s">
        <v>23</v>
      </c>
      <c r="D1841" s="980" t="s">
        <v>1058</v>
      </c>
      <c r="E1841" s="971" t="s">
        <v>4952</v>
      </c>
    </row>
    <row r="1842" spans="2:5" ht="18" customHeight="1">
      <c r="B1842" s="980" t="s">
        <v>2223</v>
      </c>
      <c r="C1842" s="980" t="s">
        <v>23</v>
      </c>
      <c r="D1842" s="980" t="s">
        <v>1221</v>
      </c>
      <c r="E1842" s="971" t="s">
        <v>2237</v>
      </c>
    </row>
    <row r="1843" spans="2:5" ht="18" customHeight="1">
      <c r="B1843" s="1026" t="s">
        <v>2223</v>
      </c>
      <c r="C1843" s="1026" t="s">
        <v>23</v>
      </c>
      <c r="D1843" s="1026" t="s">
        <v>4481</v>
      </c>
      <c r="E1843" s="1409" t="s">
        <v>4951</v>
      </c>
    </row>
    <row r="1844" spans="2:5" ht="18" customHeight="1"/>
    <row r="1845" spans="2:5" ht="18" customHeight="1"/>
    <row r="1846" spans="2:5" ht="18" customHeight="1"/>
    <row r="1847" spans="2:5" ht="18" customHeight="1"/>
    <row r="1848" spans="2:5" ht="18" customHeight="1"/>
    <row r="1849" spans="2:5" ht="18" customHeight="1"/>
    <row r="1850" spans="2:5" ht="18" customHeight="1"/>
    <row r="1851" spans="2:5" ht="18" customHeight="1"/>
    <row r="1852" spans="2:5" ht="18" customHeight="1"/>
    <row r="1853" spans="2:5" ht="18" customHeight="1"/>
    <row r="1854" spans="2:5" ht="18" customHeight="1"/>
    <row r="1855" spans="2:5" ht="18" customHeight="1"/>
    <row r="1856" spans="2:5" ht="18" customHeight="1"/>
    <row r="1857" ht="18" customHeight="1"/>
    <row r="1858" ht="18" customHeight="1"/>
    <row r="1859" ht="18" customHeight="1"/>
    <row r="1860" ht="18" customHeight="1"/>
    <row r="1861" ht="18" customHeight="1"/>
    <row r="1862" ht="18" customHeight="1"/>
    <row r="1863" ht="18" customHeight="1"/>
    <row r="1864" ht="18" customHeight="1"/>
    <row r="1865" ht="18" customHeight="1"/>
    <row r="1866" ht="18" customHeight="1"/>
    <row r="1867" ht="18" customHeight="1"/>
    <row r="1868" ht="18" customHeight="1"/>
    <row r="1869" ht="18" customHeight="1"/>
    <row r="1870" ht="18" customHeight="1"/>
    <row r="1871" ht="18" customHeight="1"/>
    <row r="1872" ht="18" customHeight="1"/>
    <row r="1873" ht="18" customHeight="1"/>
    <row r="1874" ht="18" customHeight="1"/>
    <row r="1875" ht="18" customHeight="1"/>
    <row r="1876" ht="18" customHeight="1"/>
    <row r="1877" ht="18" customHeight="1"/>
    <row r="1878" ht="18" customHeight="1"/>
    <row r="1879" ht="18" customHeight="1"/>
    <row r="1880" ht="18" customHeight="1"/>
    <row r="1881" ht="18" customHeight="1"/>
    <row r="1882" ht="18" customHeight="1"/>
    <row r="1883" ht="18" customHeight="1"/>
    <row r="1884" ht="18" customHeight="1"/>
    <row r="1885" ht="18" customHeight="1"/>
    <row r="1886" ht="18" customHeight="1"/>
    <row r="1887" ht="18" customHeight="1"/>
    <row r="1888" ht="18" customHeight="1"/>
    <row r="1889" ht="18" customHeight="1"/>
    <row r="1890" ht="18" customHeight="1"/>
    <row r="1891" ht="18" customHeight="1"/>
    <row r="1892" ht="18" customHeight="1"/>
    <row r="1893" ht="18" customHeight="1"/>
    <row r="1894" ht="18" customHeight="1"/>
    <row r="1895" ht="18" customHeight="1"/>
    <row r="1896" ht="18" customHeight="1"/>
    <row r="1897" ht="18" customHeight="1"/>
    <row r="1898" ht="18" customHeight="1"/>
    <row r="1899" ht="18" customHeight="1"/>
    <row r="1900" ht="18" customHeight="1"/>
    <row r="1901" ht="18" customHeight="1"/>
    <row r="1902" ht="18" customHeight="1"/>
    <row r="1903" ht="18" customHeight="1"/>
    <row r="1904" ht="18" customHeight="1"/>
    <row r="1905" ht="18" customHeight="1"/>
    <row r="1906" ht="18" customHeight="1"/>
    <row r="1907" ht="18" customHeight="1"/>
    <row r="1908" ht="18" customHeight="1"/>
    <row r="1909" ht="18" customHeight="1"/>
    <row r="1910" ht="18" customHeight="1"/>
    <row r="1911" ht="18" customHeight="1"/>
    <row r="1912" ht="18" customHeight="1"/>
    <row r="1913" ht="18" customHeight="1"/>
    <row r="1914" ht="18" customHeight="1"/>
    <row r="1915" ht="18" customHeight="1"/>
    <row r="1916" ht="18" customHeight="1"/>
    <row r="1917" ht="18" customHeight="1"/>
    <row r="1918" ht="18" customHeight="1"/>
    <row r="1919" ht="18" customHeight="1"/>
    <row r="1920" ht="18" customHeight="1"/>
    <row r="1921" ht="18" customHeight="1"/>
    <row r="1922" ht="18" customHeight="1"/>
  </sheetData>
  <mergeCells count="2">
    <mergeCell ref="B2:E2"/>
    <mergeCell ref="B4:E4"/>
  </mergeCells>
  <printOptions horizontalCentered="1"/>
  <pageMargins left="0.39370078740157483" right="0.39370078740157483" top="0.78740157480314965" bottom="0.39370078740157483" header="0.39370078740157483" footer="0"/>
  <pageSetup paperSize="9" scale="69" fitToHeight="23" orientation="portrait" r:id="rId1"/>
  <headerFooter scaleWithDoc="0">
    <oddHeader>&amp;L&amp;G&amp;R&amp;10Anexo à Circular OE2024
Série A N.º 1408</oddHeader>
  </headerFooter>
  <rowBreaks count="3" manualBreakCount="3">
    <brk id="67" max="5" man="1"/>
    <brk id="123" max="5" man="1"/>
    <brk id="174" max="5" man="1"/>
  </rowBreaks>
  <ignoredErrors>
    <ignoredError sqref="B9:E1843" numberStoredAsText="1"/>
  </ignoredError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6BCD1-693B-4210-A553-1C4FC99E0E8B}">
  <sheetPr>
    <pageSetUpPr fitToPage="1"/>
  </sheetPr>
  <dimension ref="A2:P73"/>
  <sheetViews>
    <sheetView showGridLines="0" zoomScale="85" zoomScaleNormal="85" zoomScaleSheetLayoutView="100" workbookViewId="0"/>
  </sheetViews>
  <sheetFormatPr defaultColWidth="9.33203125" defaultRowHeight="14.4"/>
  <cols>
    <col min="1" max="1" width="3" style="1406" customWidth="1"/>
    <col min="2" max="2" width="4.33203125" style="1406" customWidth="1"/>
    <col min="3" max="6" width="9.33203125" style="1406"/>
    <col min="7" max="7" width="9.33203125" style="628"/>
    <col min="8" max="8" width="12.33203125" style="628" customWidth="1"/>
    <col min="9" max="9" width="9.33203125" style="1406"/>
    <col min="10" max="10" width="13.33203125" style="1406" customWidth="1"/>
    <col min="11" max="12" width="9.33203125" style="1406"/>
    <col min="13" max="13" width="34.44140625" style="1406" customWidth="1"/>
    <col min="14" max="16384" width="9.33203125" style="1406"/>
  </cols>
  <sheetData>
    <row r="2" spans="1:13" ht="44.25" customHeight="1">
      <c r="A2" s="1534" t="s">
        <v>1837</v>
      </c>
      <c r="B2" s="1534"/>
      <c r="C2" s="1534"/>
      <c r="D2" s="1534"/>
      <c r="E2" s="1534"/>
      <c r="F2" s="1534"/>
      <c r="G2" s="1534"/>
      <c r="H2" s="1534"/>
      <c r="I2" s="1534"/>
      <c r="J2" s="1534"/>
      <c r="K2" s="1534"/>
      <c r="L2" s="1534"/>
      <c r="M2" s="1534"/>
    </row>
    <row r="3" spans="1:13" ht="21" customHeight="1">
      <c r="A3" s="806"/>
      <c r="B3" s="806"/>
      <c r="C3" s="806"/>
      <c r="D3" s="806"/>
      <c r="E3" s="806"/>
      <c r="F3" s="806"/>
      <c r="G3" s="762"/>
      <c r="H3" s="762"/>
      <c r="I3" s="806"/>
      <c r="J3" s="806"/>
      <c r="K3" s="806"/>
      <c r="L3" s="806"/>
      <c r="M3" s="806"/>
    </row>
    <row r="4" spans="1:13">
      <c r="A4" s="1535" t="s">
        <v>1858</v>
      </c>
      <c r="B4" s="1535"/>
      <c r="C4" s="1535"/>
      <c r="D4" s="1535"/>
      <c r="E4" s="1535"/>
      <c r="F4" s="1535"/>
      <c r="G4" s="1535"/>
      <c r="H4" s="1535"/>
      <c r="I4" s="1535"/>
      <c r="J4" s="1535"/>
      <c r="K4" s="1535"/>
      <c r="L4" s="1535"/>
      <c r="M4" s="1535"/>
    </row>
    <row r="5" spans="1:13">
      <c r="A5" s="1405" t="s">
        <v>1859</v>
      </c>
      <c r="B5" s="1405"/>
      <c r="C5" s="1405"/>
      <c r="D5" s="1405"/>
      <c r="E5" s="1405"/>
      <c r="F5" s="1405"/>
      <c r="G5" s="1471"/>
      <c r="H5" s="1471"/>
      <c r="I5" s="1405"/>
      <c r="J5" s="1405"/>
      <c r="K5" s="1405"/>
      <c r="L5" s="1405"/>
      <c r="M5" s="1405"/>
    </row>
    <row r="6" spans="1:13">
      <c r="A6" s="824"/>
      <c r="B6" s="824"/>
      <c r="C6" s="824"/>
      <c r="D6" s="824"/>
      <c r="E6" s="824"/>
      <c r="F6" s="824"/>
      <c r="G6" s="1471"/>
      <c r="H6" s="1471"/>
      <c r="I6" s="824"/>
      <c r="J6" s="824"/>
      <c r="K6" s="13"/>
      <c r="L6" s="13"/>
      <c r="M6" s="13"/>
    </row>
    <row r="7" spans="1:13" s="1407" customFormat="1" ht="29.25" customHeight="1">
      <c r="A7" s="504" t="s">
        <v>1826</v>
      </c>
      <c r="B7" s="504" t="s">
        <v>1827</v>
      </c>
      <c r="C7" s="825"/>
      <c r="D7" s="825"/>
      <c r="E7" s="825"/>
      <c r="F7" s="506"/>
      <c r="G7" s="1472"/>
      <c r="H7" s="1472"/>
      <c r="I7" s="506"/>
      <c r="J7" s="506"/>
      <c r="K7" s="506"/>
      <c r="L7" s="506"/>
      <c r="M7" s="506"/>
    </row>
    <row r="8" spans="1:13" ht="21" customHeight="1">
      <c r="A8" s="13"/>
      <c r="B8" s="13"/>
      <c r="C8" s="13" t="s">
        <v>1848</v>
      </c>
      <c r="D8" s="13"/>
      <c r="E8" s="13"/>
      <c r="F8" s="13"/>
      <c r="I8" s="13"/>
      <c r="J8" s="13"/>
      <c r="K8" s="13"/>
      <c r="L8" s="13"/>
      <c r="M8" s="13"/>
    </row>
    <row r="9" spans="1:13">
      <c r="A9" s="13"/>
      <c r="B9" s="13"/>
      <c r="C9" s="13" t="s">
        <v>1845</v>
      </c>
      <c r="D9" s="13"/>
      <c r="E9" s="13"/>
      <c r="F9" s="13"/>
      <c r="I9" s="13"/>
      <c r="J9" s="13"/>
      <c r="K9" s="13"/>
      <c r="L9" s="13"/>
      <c r="M9" s="13"/>
    </row>
    <row r="10" spans="1:13">
      <c r="A10" s="13"/>
      <c r="B10" s="13"/>
      <c r="C10" s="13" t="s">
        <v>1846</v>
      </c>
      <c r="D10" s="13"/>
      <c r="E10" s="13"/>
      <c r="F10" s="13"/>
      <c r="I10" s="13"/>
      <c r="J10" s="13"/>
      <c r="K10" s="13"/>
      <c r="L10" s="13"/>
      <c r="M10" s="13"/>
    </row>
    <row r="11" spans="1:13">
      <c r="A11" s="13"/>
      <c r="B11" s="13"/>
      <c r="C11" s="207" t="s">
        <v>579</v>
      </c>
      <c r="D11" s="13"/>
      <c r="E11" s="13"/>
      <c r="F11" s="13"/>
      <c r="I11" s="13"/>
      <c r="J11" s="13"/>
      <c r="K11" s="13"/>
      <c r="L11" s="13"/>
      <c r="M11" s="13"/>
    </row>
    <row r="12" spans="1:13">
      <c r="A12" s="13"/>
      <c r="B12" s="13"/>
      <c r="C12" s="13"/>
      <c r="D12" s="13"/>
      <c r="E12" s="13"/>
      <c r="F12" s="13"/>
      <c r="I12" s="13"/>
      <c r="J12" s="13"/>
      <c r="K12" s="13"/>
      <c r="L12" s="13"/>
      <c r="M12" s="13"/>
    </row>
    <row r="13" spans="1:13" ht="15.6">
      <c r="A13" s="1408"/>
      <c r="B13" s="901"/>
      <c r="C13" s="1408"/>
      <c r="D13" s="1408"/>
      <c r="E13" s="1408"/>
      <c r="F13" s="1408"/>
      <c r="G13" s="1473"/>
      <c r="H13" s="1473"/>
      <c r="I13" s="1408"/>
      <c r="J13" s="1408"/>
      <c r="K13" s="1408"/>
      <c r="L13" s="1408"/>
      <c r="M13" s="1408"/>
    </row>
    <row r="14" spans="1:13" ht="15.6">
      <c r="A14" s="1408"/>
      <c r="B14" s="1408"/>
      <c r="C14" s="1408"/>
      <c r="D14" s="1408"/>
      <c r="E14" s="1408"/>
      <c r="F14" s="1408"/>
      <c r="G14" s="1473"/>
      <c r="H14" s="1473"/>
      <c r="I14" s="1408"/>
      <c r="J14" s="1408"/>
      <c r="K14" s="1408"/>
      <c r="L14" s="1408"/>
      <c r="M14" s="1408"/>
    </row>
    <row r="15" spans="1:13" ht="15.6">
      <c r="A15" s="1408"/>
      <c r="B15" s="1408"/>
      <c r="C15" s="1408"/>
      <c r="D15" s="1408"/>
      <c r="E15" s="1408"/>
      <c r="F15" s="1408"/>
      <c r="G15" s="1473"/>
      <c r="H15" s="1473"/>
      <c r="I15" s="1408"/>
      <c r="J15" s="1408"/>
      <c r="K15" s="1408"/>
      <c r="L15" s="1408"/>
      <c r="M15" s="1408"/>
    </row>
    <row r="16" spans="1:13" ht="15.6">
      <c r="A16" s="1408"/>
      <c r="B16" s="1408"/>
      <c r="C16" s="1408"/>
      <c r="D16" s="1408"/>
      <c r="E16" s="1408"/>
      <c r="F16" s="1408"/>
      <c r="G16" s="1473"/>
      <c r="H16" s="1473"/>
      <c r="I16" s="1408"/>
      <c r="J16" s="1408"/>
      <c r="K16" s="1408"/>
      <c r="L16" s="1408"/>
      <c r="M16" s="1408"/>
    </row>
    <row r="17" spans="1:13" ht="15.6">
      <c r="A17" s="1408"/>
      <c r="B17" s="1408"/>
      <c r="C17" s="1408"/>
      <c r="D17" s="1408"/>
      <c r="E17" s="1408"/>
      <c r="F17" s="1408"/>
      <c r="G17" s="1473"/>
      <c r="H17" s="1473"/>
      <c r="I17" s="1408"/>
      <c r="J17" s="1408"/>
      <c r="K17" s="1408"/>
      <c r="L17" s="1408"/>
      <c r="M17" s="1408"/>
    </row>
    <row r="18" spans="1:13" ht="15.6">
      <c r="A18" s="1408"/>
      <c r="B18" s="1408"/>
      <c r="C18" s="1408"/>
      <c r="D18" s="1408"/>
      <c r="E18" s="1408"/>
      <c r="F18" s="1408"/>
      <c r="G18" s="1473"/>
      <c r="H18" s="1473"/>
      <c r="I18" s="1408"/>
      <c r="J18" s="1408"/>
      <c r="K18" s="1408"/>
      <c r="L18" s="1408"/>
      <c r="M18" s="1408"/>
    </row>
    <row r="19" spans="1:13" ht="15.6">
      <c r="A19" s="1408"/>
      <c r="B19" s="1408"/>
      <c r="C19" s="1408"/>
      <c r="D19" s="1408"/>
      <c r="E19" s="1408"/>
      <c r="F19" s="1408"/>
      <c r="G19" s="1473"/>
      <c r="H19" s="1473"/>
      <c r="I19" s="1408"/>
      <c r="J19" s="1408"/>
      <c r="K19" s="1408"/>
      <c r="L19" s="1408"/>
      <c r="M19" s="1408"/>
    </row>
    <row r="20" spans="1:13" ht="15.6">
      <c r="A20" s="1408"/>
      <c r="B20" s="1408"/>
      <c r="C20" s="1408"/>
      <c r="D20" s="1408"/>
      <c r="E20" s="1408"/>
      <c r="F20" s="1408"/>
      <c r="G20" s="1473"/>
      <c r="H20" s="1473"/>
      <c r="I20" s="1408"/>
      <c r="J20" s="1408"/>
      <c r="K20" s="1408"/>
      <c r="L20" s="1408"/>
      <c r="M20" s="1408"/>
    </row>
    <row r="21" spans="1:13" ht="21" customHeight="1">
      <c r="A21" s="1408"/>
      <c r="B21" s="1408"/>
      <c r="C21" s="825" t="s">
        <v>1828</v>
      </c>
      <c r="D21" s="826"/>
      <c r="E21" s="826"/>
      <c r="F21" s="826"/>
      <c r="G21" s="1474"/>
      <c r="H21" s="1474"/>
      <c r="I21" s="826"/>
      <c r="J21" s="13"/>
      <c r="K21" s="13"/>
      <c r="L21" s="13"/>
      <c r="M21" s="13"/>
    </row>
    <row r="22" spans="1:13" ht="15.6">
      <c r="A22" s="1408"/>
      <c r="B22" s="1408"/>
      <c r="C22" s="13" t="s">
        <v>5987</v>
      </c>
      <c r="D22" s="13"/>
      <c r="E22" s="13"/>
      <c r="F22" s="13"/>
      <c r="I22" s="13"/>
      <c r="J22" s="13"/>
      <c r="K22" s="13"/>
      <c r="L22" s="13"/>
      <c r="M22" s="13"/>
    </row>
    <row r="23" spans="1:13" ht="15.6">
      <c r="A23" s="1408"/>
      <c r="B23" s="1408"/>
      <c r="C23" s="13" t="s">
        <v>1856</v>
      </c>
      <c r="D23" s="13"/>
      <c r="E23" s="13"/>
      <c r="F23" s="13"/>
      <c r="I23" s="13"/>
      <c r="J23" s="13"/>
      <c r="K23" s="13"/>
      <c r="L23" s="13"/>
      <c r="M23" s="13"/>
    </row>
    <row r="24" spans="1:13" ht="15.6">
      <c r="A24" s="1408"/>
      <c r="B24" s="1408"/>
      <c r="C24" s="13" t="s">
        <v>5986</v>
      </c>
      <c r="D24" s="13"/>
      <c r="E24" s="13"/>
      <c r="F24" s="13"/>
      <c r="I24" s="13"/>
      <c r="J24" s="13"/>
      <c r="K24" s="13"/>
      <c r="L24" s="13"/>
      <c r="M24" s="13"/>
    </row>
    <row r="25" spans="1:13" ht="15.6">
      <c r="A25" s="1408"/>
      <c r="B25" s="1408"/>
      <c r="C25" s="13" t="s">
        <v>1857</v>
      </c>
      <c r="D25" s="13"/>
      <c r="E25" s="13"/>
      <c r="F25" s="13"/>
      <c r="I25" s="13"/>
      <c r="J25" s="13"/>
      <c r="K25" s="13"/>
      <c r="L25" s="13"/>
      <c r="M25" s="13"/>
    </row>
    <row r="26" spans="1:13" ht="15.75" customHeight="1">
      <c r="A26" s="1408"/>
      <c r="B26" s="1408"/>
      <c r="C26" s="13"/>
      <c r="D26" s="13"/>
      <c r="E26" s="13"/>
      <c r="F26" s="13"/>
      <c r="I26" s="13"/>
      <c r="J26" s="13"/>
      <c r="K26" s="13"/>
      <c r="L26" s="13"/>
      <c r="M26" s="13"/>
    </row>
    <row r="27" spans="1:13" s="1407" customFormat="1" ht="23.25" customHeight="1">
      <c r="A27" s="805" t="s">
        <v>1829</v>
      </c>
      <c r="B27" s="805" t="s">
        <v>1830</v>
      </c>
      <c r="C27" s="825"/>
      <c r="D27" s="825"/>
      <c r="E27" s="825"/>
      <c r="F27" s="825"/>
      <c r="G27" s="1472"/>
      <c r="H27" s="1472"/>
      <c r="I27" s="506"/>
      <c r="J27" s="506"/>
      <c r="K27" s="506"/>
      <c r="L27" s="506"/>
      <c r="M27" s="506"/>
    </row>
    <row r="28" spans="1:13" ht="15.6">
      <c r="A28" s="1408"/>
      <c r="B28" s="1408"/>
      <c r="C28" s="13"/>
      <c r="D28" s="13"/>
      <c r="E28" s="13"/>
      <c r="F28" s="13"/>
      <c r="I28" s="13"/>
      <c r="J28" s="13"/>
      <c r="K28" s="13"/>
      <c r="L28" s="13"/>
      <c r="M28" s="13"/>
    </row>
    <row r="29" spans="1:13" ht="15.6">
      <c r="A29" s="1408"/>
      <c r="B29" s="1408"/>
      <c r="C29" s="13" t="s">
        <v>1831</v>
      </c>
      <c r="D29" s="13"/>
      <c r="E29" s="13"/>
      <c r="F29" s="13"/>
      <c r="I29" s="13"/>
      <c r="J29" s="13"/>
      <c r="K29" s="13"/>
      <c r="L29" s="13"/>
      <c r="M29" s="13"/>
    </row>
    <row r="30" spans="1:13" ht="15.6">
      <c r="A30" s="1408"/>
      <c r="B30" s="1408"/>
      <c r="C30" s="13" t="s">
        <v>1832</v>
      </c>
      <c r="D30" s="13"/>
      <c r="E30" s="13"/>
      <c r="F30" s="13"/>
      <c r="I30" s="13"/>
      <c r="J30" s="13"/>
      <c r="K30" s="13"/>
      <c r="L30" s="13"/>
      <c r="M30" s="13"/>
    </row>
    <row r="31" spans="1:13" ht="15.6">
      <c r="A31" s="1408"/>
      <c r="B31" s="1408"/>
      <c r="C31" s="13" t="s">
        <v>5985</v>
      </c>
      <c r="D31" s="13"/>
      <c r="E31" s="13"/>
      <c r="F31" s="13"/>
      <c r="I31" s="13"/>
      <c r="J31" s="13"/>
      <c r="K31" s="13"/>
      <c r="L31" s="13"/>
      <c r="M31" s="13"/>
    </row>
    <row r="32" spans="1:13" ht="15.6">
      <c r="A32" s="1408"/>
      <c r="B32" s="1408"/>
      <c r="C32" s="13"/>
      <c r="D32" s="13"/>
      <c r="E32" s="13"/>
      <c r="F32" s="13"/>
      <c r="G32" s="13"/>
      <c r="H32" s="13"/>
      <c r="I32" s="13"/>
      <c r="J32" s="13"/>
      <c r="K32" s="13"/>
      <c r="L32" s="13"/>
      <c r="M32" s="13"/>
    </row>
    <row r="33" spans="1:16" ht="15.6">
      <c r="A33" s="1408"/>
      <c r="B33" s="1408"/>
      <c r="C33" s="207" t="s">
        <v>6101</v>
      </c>
      <c r="D33" s="13"/>
      <c r="E33" s="13"/>
      <c r="F33" s="13"/>
      <c r="G33" s="13"/>
      <c r="H33" s="13"/>
      <c r="I33" s="13"/>
      <c r="J33" s="13"/>
      <c r="K33" s="13"/>
      <c r="L33" s="13"/>
      <c r="M33" s="13"/>
      <c r="P33" s="237"/>
    </row>
    <row r="34" spans="1:16" ht="15.6">
      <c r="A34" s="1408"/>
      <c r="B34" s="1408"/>
      <c r="C34" s="13" t="s">
        <v>1855</v>
      </c>
      <c r="D34" s="13"/>
      <c r="E34" s="13"/>
      <c r="F34" s="13"/>
      <c r="I34" s="13"/>
      <c r="J34" s="13"/>
      <c r="K34" s="13"/>
      <c r="L34" s="13"/>
      <c r="M34" s="13"/>
    </row>
    <row r="35" spans="1:16" ht="15.75" customHeight="1">
      <c r="A35" s="1408"/>
      <c r="B35" s="1408"/>
      <c r="C35" s="13" t="s">
        <v>1833</v>
      </c>
      <c r="D35" s="13"/>
      <c r="E35" s="13"/>
      <c r="F35" s="13"/>
      <c r="I35" s="13"/>
      <c r="J35" s="13"/>
      <c r="K35" s="13"/>
      <c r="L35" s="13"/>
      <c r="M35" s="13"/>
    </row>
    <row r="36" spans="1:16" ht="15.75" customHeight="1">
      <c r="A36" s="1408"/>
      <c r="B36" s="1408"/>
      <c r="C36" s="13"/>
      <c r="D36" s="13"/>
      <c r="E36" s="13"/>
      <c r="F36" s="13"/>
      <c r="I36" s="13"/>
      <c r="J36" s="13"/>
      <c r="K36" s="13"/>
      <c r="L36" s="13"/>
      <c r="M36" s="13"/>
    </row>
    <row r="37" spans="1:16" ht="15.75" customHeight="1">
      <c r="A37" s="1408"/>
      <c r="B37" s="1408"/>
      <c r="C37" s="13" t="s">
        <v>1849</v>
      </c>
      <c r="D37" s="13"/>
      <c r="E37" s="13"/>
      <c r="F37" s="13"/>
      <c r="I37" s="13"/>
      <c r="J37" s="13"/>
      <c r="K37" s="13"/>
      <c r="L37" s="13"/>
      <c r="M37" s="13"/>
    </row>
    <row r="38" spans="1:16" ht="15.75" customHeight="1">
      <c r="A38" s="1408"/>
      <c r="B38" s="1408"/>
      <c r="C38" s="13" t="s">
        <v>1834</v>
      </c>
      <c r="D38" s="13"/>
      <c r="E38" s="13"/>
      <c r="F38" s="13"/>
      <c r="I38" s="13"/>
      <c r="J38" s="13"/>
      <c r="K38" s="13"/>
      <c r="L38" s="13"/>
      <c r="M38" s="13"/>
    </row>
    <row r="39" spans="1:16" ht="15.75" customHeight="1">
      <c r="A39" s="1408"/>
      <c r="B39" s="1408"/>
      <c r="C39" s="13" t="s">
        <v>1854</v>
      </c>
      <c r="D39" s="13"/>
      <c r="E39" s="13"/>
      <c r="F39" s="13"/>
      <c r="I39" s="13"/>
      <c r="J39" s="13"/>
      <c r="K39" s="13"/>
      <c r="L39" s="13"/>
      <c r="M39" s="13"/>
    </row>
    <row r="40" spans="1:16" ht="15.75" customHeight="1">
      <c r="A40" s="1408"/>
      <c r="B40" s="1408"/>
      <c r="C40" s="13" t="s">
        <v>5984</v>
      </c>
      <c r="D40" s="13"/>
      <c r="E40" s="13"/>
      <c r="F40" s="13"/>
      <c r="I40" s="13"/>
      <c r="J40" s="13"/>
      <c r="K40" s="13"/>
      <c r="L40" s="13"/>
      <c r="M40" s="13"/>
    </row>
    <row r="41" spans="1:16" ht="15.75" customHeight="1">
      <c r="A41" s="1408"/>
      <c r="B41" s="1408"/>
      <c r="C41" s="13" t="s">
        <v>1853</v>
      </c>
      <c r="D41" s="13"/>
      <c r="E41" s="13"/>
      <c r="F41" s="13"/>
      <c r="I41" s="13"/>
      <c r="J41" s="13"/>
      <c r="K41" s="13"/>
      <c r="L41" s="13"/>
      <c r="M41" s="13"/>
    </row>
    <row r="42" spans="1:16" ht="15.75" customHeight="1">
      <c r="A42" s="1408"/>
      <c r="B42" s="1408"/>
      <c r="C42" s="13" t="s">
        <v>5983</v>
      </c>
      <c r="D42" s="13"/>
      <c r="E42" s="13"/>
      <c r="F42" s="13"/>
      <c r="I42" s="13"/>
      <c r="J42" s="13"/>
      <c r="K42" s="13"/>
      <c r="L42" s="13"/>
      <c r="M42" s="13"/>
    </row>
    <row r="43" spans="1:16" ht="15.75" customHeight="1">
      <c r="A43" s="1408"/>
      <c r="B43" s="1408"/>
      <c r="C43" s="1408"/>
      <c r="D43" s="1408"/>
      <c r="E43" s="1408"/>
      <c r="F43" s="1408"/>
      <c r="G43" s="1473"/>
      <c r="H43" s="1473"/>
      <c r="I43" s="1408"/>
      <c r="J43" s="1408"/>
      <c r="K43" s="1408"/>
      <c r="L43" s="1408"/>
      <c r="M43" s="1408"/>
    </row>
    <row r="44" spans="1:16" ht="15.75" customHeight="1">
      <c r="A44" s="1408"/>
      <c r="B44" s="1408"/>
      <c r="C44" s="1408"/>
      <c r="D44" s="1408"/>
      <c r="E44" s="1408"/>
      <c r="F44" s="1408"/>
      <c r="G44" s="1473"/>
      <c r="H44" s="1473"/>
      <c r="I44" s="1408"/>
      <c r="J44" s="1408"/>
      <c r="K44" s="1408"/>
      <c r="L44" s="1408"/>
      <c r="M44" s="1408"/>
    </row>
    <row r="45" spans="1:16" ht="15.75" customHeight="1">
      <c r="A45" s="1408"/>
      <c r="B45" s="1408"/>
      <c r="C45" s="1408"/>
      <c r="D45" s="1408"/>
      <c r="E45" s="1408"/>
      <c r="F45" s="1408"/>
      <c r="G45" s="1473"/>
      <c r="H45" s="1473"/>
      <c r="I45" s="1408"/>
      <c r="J45" s="1408"/>
      <c r="K45" s="1408"/>
      <c r="L45" s="1408"/>
      <c r="M45" s="1408"/>
    </row>
    <row r="46" spans="1:16" ht="15.75" customHeight="1">
      <c r="A46" s="1408"/>
      <c r="B46" s="1408"/>
      <c r="C46" s="1408"/>
      <c r="D46" s="1408"/>
      <c r="E46" s="1408"/>
      <c r="F46" s="1408"/>
      <c r="G46" s="1473"/>
      <c r="H46" s="1473"/>
      <c r="I46" s="1408"/>
      <c r="J46" s="1408"/>
      <c r="K46" s="1408"/>
      <c r="L46" s="1408"/>
      <c r="M46" s="1408"/>
    </row>
    <row r="47" spans="1:16" ht="15.75" customHeight="1">
      <c r="A47" s="1408"/>
      <c r="B47" s="1408"/>
      <c r="C47" s="1408"/>
      <c r="D47" s="1408"/>
      <c r="E47" s="1408"/>
      <c r="F47" s="1408"/>
      <c r="G47" s="1473"/>
      <c r="H47" s="1473"/>
      <c r="I47" s="1408"/>
      <c r="J47" s="1408"/>
      <c r="K47" s="1408"/>
      <c r="L47" s="1408"/>
      <c r="M47" s="1408"/>
    </row>
    <row r="48" spans="1:16" ht="15.75" customHeight="1">
      <c r="A48" s="1408"/>
      <c r="B48" s="1408"/>
      <c r="C48" s="1408"/>
      <c r="D48" s="1408"/>
      <c r="E48" s="1408"/>
      <c r="F48" s="1408"/>
      <c r="G48" s="1473"/>
      <c r="H48" s="1473"/>
      <c r="I48" s="1408"/>
      <c r="J48" s="1408"/>
      <c r="K48" s="1408"/>
      <c r="L48" s="1408"/>
      <c r="M48" s="1408"/>
    </row>
    <row r="49" spans="1:13" ht="15.75" customHeight="1">
      <c r="A49" s="1408"/>
      <c r="B49" s="1408"/>
      <c r="C49" s="1408"/>
      <c r="D49" s="1408"/>
      <c r="E49" s="1408"/>
      <c r="F49" s="1408"/>
      <c r="G49" s="1473"/>
      <c r="H49" s="1473"/>
      <c r="I49" s="1408"/>
      <c r="J49" s="1408"/>
      <c r="K49" s="1408"/>
      <c r="L49" s="1408"/>
      <c r="M49" s="1408"/>
    </row>
    <row r="50" spans="1:13" ht="15.75" customHeight="1">
      <c r="A50" s="1408"/>
      <c r="B50" s="1408"/>
      <c r="C50" s="1408"/>
      <c r="D50" s="1408"/>
      <c r="E50" s="1408"/>
      <c r="F50" s="1408"/>
      <c r="G50" s="1473"/>
      <c r="H50" s="1473"/>
      <c r="I50" s="1408"/>
      <c r="J50" s="1408"/>
      <c r="K50" s="1408"/>
      <c r="L50" s="1408"/>
      <c r="M50" s="1408"/>
    </row>
    <row r="51" spans="1:13" ht="15.75" customHeight="1">
      <c r="A51" s="1408"/>
      <c r="B51" s="1408"/>
      <c r="C51" s="1408"/>
      <c r="D51" s="1408"/>
      <c r="E51" s="1408"/>
      <c r="F51" s="1408"/>
      <c r="G51" s="1473"/>
      <c r="H51" s="1473"/>
      <c r="I51" s="1408"/>
      <c r="J51" s="1408"/>
      <c r="K51" s="1408"/>
      <c r="L51" s="1408"/>
      <c r="M51" s="1408"/>
    </row>
    <row r="52" spans="1:13" ht="15.75" customHeight="1">
      <c r="A52" s="1408"/>
      <c r="B52" s="1408"/>
      <c r="C52" s="1408"/>
      <c r="D52" s="1408"/>
      <c r="E52" s="1408"/>
      <c r="F52" s="1408"/>
      <c r="G52" s="1473"/>
      <c r="H52" s="1473"/>
      <c r="I52" s="1408"/>
      <c r="J52" s="1408"/>
      <c r="K52" s="1408"/>
      <c r="L52" s="1408"/>
      <c r="M52" s="1408"/>
    </row>
    <row r="53" spans="1:13" ht="15.6">
      <c r="A53" s="1408"/>
      <c r="B53" s="1408"/>
      <c r="C53" s="1408"/>
      <c r="D53" s="1408"/>
      <c r="E53" s="1408"/>
      <c r="F53" s="1408"/>
      <c r="G53" s="1473"/>
      <c r="H53" s="1473"/>
      <c r="I53" s="1408"/>
      <c r="J53" s="1408"/>
      <c r="K53" s="1408"/>
      <c r="L53" s="1408"/>
      <c r="M53" s="1408"/>
    </row>
    <row r="54" spans="1:13" ht="15.6">
      <c r="A54" s="1408"/>
      <c r="B54" s="805"/>
      <c r="C54" s="1408"/>
      <c r="D54" s="1408"/>
      <c r="E54" s="1408"/>
      <c r="F54" s="1408"/>
      <c r="G54" s="1473"/>
      <c r="H54" s="1473"/>
      <c r="I54" s="1408"/>
      <c r="J54" s="1408"/>
      <c r="K54" s="1408"/>
      <c r="L54" s="1408"/>
      <c r="M54" s="1408"/>
    </row>
    <row r="55" spans="1:13" ht="15.6">
      <c r="A55" s="1408"/>
      <c r="B55" s="1408"/>
      <c r="C55" s="1408"/>
      <c r="D55" s="1408"/>
      <c r="E55" s="1408"/>
      <c r="F55" s="1408"/>
      <c r="G55" s="1473"/>
      <c r="H55" s="1473"/>
      <c r="I55" s="1408"/>
      <c r="J55" s="1408"/>
      <c r="K55" s="1408"/>
      <c r="L55" s="1408"/>
      <c r="M55" s="1408"/>
    </row>
    <row r="56" spans="1:13" ht="15.6">
      <c r="A56" s="1408"/>
      <c r="B56" s="1408"/>
      <c r="C56" s="1408"/>
      <c r="D56" s="1408"/>
      <c r="E56" s="1408"/>
      <c r="F56" s="1408"/>
      <c r="G56" s="1473"/>
      <c r="H56" s="1473"/>
      <c r="I56" s="1408"/>
      <c r="J56" s="1408"/>
      <c r="K56" s="1408"/>
      <c r="L56" s="1408"/>
      <c r="M56" s="1408"/>
    </row>
    <row r="57" spans="1:13" ht="15.6">
      <c r="A57" s="1408"/>
      <c r="B57" s="1408"/>
      <c r="C57" s="1408"/>
      <c r="D57" s="1408"/>
      <c r="E57" s="1408"/>
      <c r="F57" s="1408"/>
      <c r="G57" s="1473"/>
      <c r="H57" s="1473"/>
      <c r="I57" s="1408"/>
      <c r="J57" s="1408"/>
      <c r="K57" s="1408"/>
      <c r="L57" s="1408"/>
      <c r="M57" s="1408"/>
    </row>
    <row r="58" spans="1:13" ht="15.6">
      <c r="A58" s="1408"/>
      <c r="B58" s="1408"/>
      <c r="C58" s="1408"/>
      <c r="D58" s="1408"/>
      <c r="E58" s="1408"/>
      <c r="F58" s="1408"/>
      <c r="G58" s="1473"/>
      <c r="H58" s="1473"/>
      <c r="I58" s="1408"/>
      <c r="J58" s="1408"/>
      <c r="K58" s="1408"/>
      <c r="L58" s="1408"/>
      <c r="M58" s="1408"/>
    </row>
    <row r="59" spans="1:13" ht="15.6">
      <c r="A59" s="1408"/>
      <c r="B59" s="1408"/>
      <c r="C59" s="1408"/>
      <c r="D59" s="1408"/>
      <c r="E59" s="1408"/>
      <c r="F59" s="1408"/>
      <c r="G59" s="1473"/>
      <c r="H59" s="1473"/>
      <c r="I59" s="1408"/>
      <c r="J59" s="1408"/>
      <c r="K59" s="1408"/>
      <c r="L59" s="1408"/>
      <c r="M59" s="1408"/>
    </row>
    <row r="60" spans="1:13" ht="15.6">
      <c r="A60" s="1408"/>
      <c r="B60" s="1408"/>
      <c r="C60" s="1408"/>
      <c r="D60" s="1408"/>
      <c r="E60" s="1408"/>
      <c r="F60" s="1408"/>
      <c r="G60" s="1473"/>
      <c r="H60" s="1473"/>
      <c r="I60" s="1408"/>
      <c r="J60" s="1408"/>
      <c r="K60" s="1408"/>
      <c r="L60" s="1408"/>
      <c r="M60" s="1408"/>
    </row>
    <row r="61" spans="1:13" ht="15.6">
      <c r="A61" s="1408"/>
      <c r="B61" s="1408"/>
      <c r="C61" s="1408"/>
      <c r="D61" s="1408"/>
      <c r="E61" s="1408"/>
      <c r="F61" s="1408"/>
      <c r="G61" s="1473"/>
      <c r="H61" s="1473"/>
      <c r="I61" s="1408"/>
      <c r="J61" s="1408"/>
      <c r="K61" s="1408"/>
      <c r="L61" s="1408"/>
      <c r="M61" s="1408"/>
    </row>
    <row r="62" spans="1:13" ht="15.6">
      <c r="A62" s="1408"/>
      <c r="B62" s="1408"/>
      <c r="C62" s="1408"/>
      <c r="D62" s="1408"/>
      <c r="E62" s="1408"/>
      <c r="F62" s="1408"/>
      <c r="G62" s="1473"/>
      <c r="H62" s="1473"/>
      <c r="I62" s="1408"/>
      <c r="J62" s="1408"/>
      <c r="K62" s="1408"/>
      <c r="L62" s="1408"/>
      <c r="M62" s="1408"/>
    </row>
    <row r="63" spans="1:13" ht="15.6">
      <c r="A63" s="1408"/>
      <c r="B63" s="1408"/>
      <c r="C63" s="1408"/>
      <c r="D63" s="1408"/>
      <c r="E63" s="1408"/>
      <c r="F63" s="1408"/>
      <c r="G63" s="1473"/>
      <c r="H63" s="1473"/>
      <c r="I63" s="1408"/>
      <c r="J63" s="1408"/>
      <c r="K63" s="1408"/>
      <c r="L63" s="1408"/>
      <c r="M63" s="1408"/>
    </row>
    <row r="64" spans="1:13" ht="15.6">
      <c r="A64" s="805" t="s">
        <v>1835</v>
      </c>
      <c r="B64" s="805"/>
      <c r="C64" s="805" t="s">
        <v>1836</v>
      </c>
      <c r="D64" s="805"/>
      <c r="E64" s="1408"/>
      <c r="F64" s="1408"/>
      <c r="G64" s="1473"/>
      <c r="H64" s="1473"/>
      <c r="I64" s="1408"/>
      <c r="J64" s="1408"/>
      <c r="K64" s="1408"/>
      <c r="L64" s="1408"/>
      <c r="M64" s="1408"/>
    </row>
    <row r="65" spans="1:13" ht="15.6">
      <c r="A65" s="1408"/>
      <c r="B65" s="1408"/>
      <c r="C65" s="1408"/>
      <c r="D65" s="1408"/>
      <c r="E65" s="1408"/>
      <c r="F65" s="1408"/>
      <c r="G65" s="1473"/>
      <c r="H65" s="1473"/>
      <c r="I65" s="1408"/>
      <c r="J65" s="1408"/>
      <c r="K65" s="1408"/>
      <c r="L65" s="1408"/>
      <c r="M65" s="1408"/>
    </row>
    <row r="66" spans="1:13" ht="15.6">
      <c r="A66" s="1408"/>
      <c r="B66" s="1408"/>
      <c r="C66" s="13" t="s">
        <v>1851</v>
      </c>
      <c r="D66" s="1408"/>
      <c r="E66" s="1408"/>
      <c r="F66" s="1408"/>
      <c r="G66" s="1473"/>
      <c r="H66" s="1473"/>
      <c r="I66" s="1408"/>
      <c r="J66" s="1408"/>
      <c r="K66" s="1408"/>
      <c r="L66" s="1408"/>
      <c r="M66" s="1408"/>
    </row>
    <row r="67" spans="1:13" ht="15.6">
      <c r="A67" s="1408"/>
      <c r="B67" s="1408"/>
      <c r="C67" s="13" t="s">
        <v>1852</v>
      </c>
      <c r="D67" s="1408"/>
      <c r="E67" s="1408"/>
      <c r="F67" s="1408"/>
      <c r="G67" s="1473"/>
      <c r="H67" s="1473"/>
      <c r="I67" s="1408"/>
      <c r="J67" s="1408"/>
      <c r="K67" s="1408"/>
      <c r="L67" s="1408"/>
      <c r="M67" s="1408"/>
    </row>
    <row r="68" spans="1:13" ht="15.6">
      <c r="A68" s="1408"/>
      <c r="B68" s="1408"/>
      <c r="C68" s="13" t="s">
        <v>1850</v>
      </c>
      <c r="D68" s="1408"/>
      <c r="E68" s="1408"/>
      <c r="F68" s="1408"/>
      <c r="G68" s="1473"/>
      <c r="H68" s="1473"/>
      <c r="I68" s="1408"/>
      <c r="J68" s="1408"/>
      <c r="K68" s="1408"/>
      <c r="L68" s="1408"/>
      <c r="M68" s="1408"/>
    </row>
    <row r="69" spans="1:13" ht="15.6">
      <c r="A69" s="1408"/>
      <c r="B69" s="1408"/>
      <c r="C69" s="13" t="s">
        <v>5982</v>
      </c>
      <c r="D69" s="1408"/>
      <c r="E69" s="1408"/>
      <c r="F69" s="1408"/>
      <c r="G69" s="1473"/>
      <c r="H69" s="1473"/>
      <c r="I69" s="1408"/>
      <c r="J69" s="1408"/>
      <c r="K69" s="1408"/>
      <c r="L69" s="1408"/>
      <c r="M69" s="1408"/>
    </row>
    <row r="70" spans="1:13" ht="15.6">
      <c r="A70" s="1408"/>
      <c r="B70" s="1408"/>
      <c r="C70" s="13" t="s">
        <v>3321</v>
      </c>
      <c r="D70" s="1408"/>
      <c r="E70" s="1408"/>
      <c r="F70" s="1408"/>
      <c r="G70" s="1473"/>
      <c r="H70" s="1473"/>
      <c r="I70" s="1408"/>
      <c r="J70" s="1408"/>
      <c r="K70" s="1408"/>
      <c r="L70" s="1408"/>
      <c r="M70" s="1408"/>
    </row>
    <row r="71" spans="1:13" ht="15.6">
      <c r="A71" s="1408"/>
      <c r="B71" s="1408"/>
      <c r="C71" s="1408"/>
      <c r="D71" s="1408"/>
      <c r="E71" s="1408"/>
      <c r="F71" s="1408"/>
      <c r="G71" s="1473"/>
      <c r="H71" s="1473"/>
      <c r="I71" s="1408"/>
      <c r="J71" s="1408"/>
      <c r="K71" s="1408"/>
      <c r="L71" s="1408"/>
      <c r="M71" s="1408"/>
    </row>
    <row r="72" spans="1:13" ht="15.6">
      <c r="A72" s="1408"/>
      <c r="B72" s="1408"/>
      <c r="C72" s="1408"/>
      <c r="D72" s="1408"/>
      <c r="E72" s="1408"/>
      <c r="F72" s="1408"/>
      <c r="G72" s="1473"/>
      <c r="H72" s="1473"/>
      <c r="I72" s="1408"/>
      <c r="J72" s="1408"/>
      <c r="K72" s="1408"/>
      <c r="L72" s="1408"/>
      <c r="M72" s="1408"/>
    </row>
    <row r="73" spans="1:13" ht="15.6">
      <c r="A73" s="1408"/>
      <c r="B73" s="1408"/>
      <c r="C73" s="1408"/>
      <c r="D73" s="1408"/>
      <c r="E73" s="1408"/>
      <c r="F73" s="1408"/>
      <c r="G73" s="1473"/>
      <c r="H73" s="1473"/>
      <c r="I73" s="1408"/>
      <c r="J73" s="1408"/>
      <c r="K73" s="1408"/>
      <c r="L73" s="1408"/>
      <c r="M73" s="1408"/>
    </row>
  </sheetData>
  <mergeCells count="2">
    <mergeCell ref="A2:M2"/>
    <mergeCell ref="A4:M4"/>
  </mergeCells>
  <printOptions horizontalCentered="1"/>
  <pageMargins left="0.39370078740157483" right="0.39370078740157483" top="0.78740157480314965" bottom="0.39370078740157483" header="0.39370078740157483" footer="0"/>
  <pageSetup paperSize="9" scale="62" orientation="portrait" r:id="rId1"/>
  <headerFooter scaleWithDoc="0">
    <oddHeader>&amp;L&amp;G&amp;R&amp;10Anexo à Circular OE2024
Série A N.º 1408</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2631A-A708-4C5E-A67C-D28B6D43C256}">
  <dimension ref="A1:Q472"/>
  <sheetViews>
    <sheetView showGridLines="0" zoomScale="115" zoomScaleNormal="115" zoomScaleSheetLayoutView="100" workbookViewId="0">
      <selection activeCell="F86" sqref="F86"/>
    </sheetView>
  </sheetViews>
  <sheetFormatPr defaultColWidth="9.33203125" defaultRowHeight="13.8"/>
  <cols>
    <col min="1" max="1" width="1.6640625" style="1" customWidth="1"/>
    <col min="2" max="2" width="5.33203125" style="663" customWidth="1"/>
    <col min="3" max="3" width="4.5546875" style="663" customWidth="1"/>
    <col min="4" max="4" width="5.6640625" style="663" customWidth="1"/>
    <col min="5" max="5" width="6.6640625" style="663" customWidth="1"/>
    <col min="6" max="6" width="5.33203125" style="663" customWidth="1"/>
    <col min="7" max="7" width="104.6640625" style="14" customWidth="1"/>
    <col min="8" max="11" width="2.44140625" style="1" customWidth="1"/>
    <col min="12" max="16384" width="9.33203125" style="1"/>
  </cols>
  <sheetData>
    <row r="1" spans="2:17" ht="19.5" customHeight="1">
      <c r="B1" s="1546"/>
      <c r="C1" s="1546"/>
      <c r="D1" s="1546"/>
      <c r="E1" s="1546"/>
      <c r="F1" s="1546"/>
      <c r="G1" s="1546"/>
    </row>
    <row r="2" spans="2:17" ht="13.5" customHeight="1">
      <c r="B2" s="1547" t="s">
        <v>1811</v>
      </c>
      <c r="C2" s="1547"/>
      <c r="D2" s="1547"/>
      <c r="E2" s="1547"/>
      <c r="F2" s="1547"/>
      <c r="G2" s="1547"/>
    </row>
    <row r="3" spans="2:17" ht="6" customHeight="1">
      <c r="B3" s="1072"/>
      <c r="C3" s="1075"/>
      <c r="D3" s="1075"/>
      <c r="E3" s="1075"/>
      <c r="F3" s="1075"/>
      <c r="G3" s="1075"/>
    </row>
    <row r="4" spans="2:17" s="6" customFormat="1" ht="22.5" customHeight="1">
      <c r="B4" s="1548" t="s">
        <v>457</v>
      </c>
      <c r="C4" s="1548"/>
      <c r="D4" s="1548"/>
      <c r="E4" s="1548"/>
      <c r="F4" s="1548"/>
      <c r="G4" s="1548"/>
    </row>
    <row r="5" spans="2:17" ht="17.25" customHeight="1">
      <c r="B5" s="1549" t="s">
        <v>107</v>
      </c>
      <c r="C5" s="1549"/>
      <c r="D5" s="1549"/>
      <c r="E5" s="1549"/>
      <c r="F5" s="1549"/>
      <c r="G5" s="1549"/>
    </row>
    <row r="6" spans="2:17" ht="15" customHeight="1">
      <c r="B6" s="171"/>
      <c r="C6" s="171"/>
      <c r="D6" s="171"/>
      <c r="E6" s="171"/>
      <c r="F6" s="171"/>
      <c r="G6" s="171"/>
    </row>
    <row r="7" spans="2:17" s="15" customFormat="1" ht="20.100000000000001" customHeight="1" thickBot="1">
      <c r="B7" s="149" t="s">
        <v>106</v>
      </c>
      <c r="C7" s="150" t="s">
        <v>105</v>
      </c>
      <c r="D7" s="150" t="s">
        <v>104</v>
      </c>
      <c r="E7" s="150" t="s">
        <v>103</v>
      </c>
      <c r="F7" s="150" t="s">
        <v>102</v>
      </c>
      <c r="G7" s="557" t="s">
        <v>101</v>
      </c>
      <c r="L7" s="23"/>
      <c r="M7" s="23"/>
      <c r="N7" s="23"/>
      <c r="O7" s="23"/>
      <c r="P7" s="23"/>
      <c r="Q7" s="23"/>
    </row>
    <row r="8" spans="2:17" ht="13.2" customHeight="1">
      <c r="B8" s="60" t="s">
        <v>23</v>
      </c>
      <c r="C8" s="61"/>
      <c r="D8" s="61"/>
      <c r="E8" s="61"/>
      <c r="F8" s="61"/>
      <c r="G8" s="558" t="s">
        <v>108</v>
      </c>
      <c r="L8" s="23"/>
      <c r="M8" s="23"/>
      <c r="N8" s="23"/>
      <c r="O8" s="23"/>
      <c r="P8" s="2"/>
      <c r="Q8" s="2"/>
    </row>
    <row r="9" spans="2:17" ht="13.2" customHeight="1">
      <c r="B9" s="69"/>
      <c r="C9" s="58" t="s">
        <v>23</v>
      </c>
      <c r="D9" s="58"/>
      <c r="E9" s="56"/>
      <c r="F9" s="56"/>
      <c r="G9" s="559" t="s">
        <v>4391</v>
      </c>
      <c r="L9" s="23"/>
      <c r="M9" s="23"/>
      <c r="N9" s="23"/>
      <c r="O9" s="23"/>
      <c r="P9" s="2"/>
      <c r="Q9" s="2"/>
    </row>
    <row r="10" spans="2:17" ht="13.2" customHeight="1">
      <c r="B10" s="69"/>
      <c r="C10" s="58"/>
      <c r="D10" s="59">
        <v>1</v>
      </c>
      <c r="E10" s="69" t="s">
        <v>24</v>
      </c>
      <c r="F10" s="69" t="s">
        <v>24</v>
      </c>
      <c r="G10" s="559" t="s">
        <v>4450</v>
      </c>
      <c r="L10" s="23"/>
      <c r="M10" s="23"/>
      <c r="N10" s="23"/>
      <c r="O10" s="23"/>
      <c r="P10" s="2"/>
      <c r="Q10" s="2"/>
    </row>
    <row r="11" spans="2:17" ht="13.2" customHeight="1">
      <c r="B11" s="69"/>
      <c r="C11" s="58"/>
      <c r="D11" s="58"/>
      <c r="E11" s="69" t="s">
        <v>110</v>
      </c>
      <c r="F11" s="69" t="s">
        <v>24</v>
      </c>
      <c r="G11" s="561" t="s">
        <v>4567</v>
      </c>
      <c r="L11" s="2"/>
      <c r="M11" s="2"/>
      <c r="N11" s="2"/>
      <c r="O11" s="2"/>
      <c r="P11" s="2"/>
      <c r="Q11" s="2"/>
    </row>
    <row r="12" spans="2:17" ht="13.2" customHeight="1">
      <c r="B12" s="69"/>
      <c r="C12" s="68"/>
      <c r="D12" s="68" t="s">
        <v>89</v>
      </c>
      <c r="E12" s="68"/>
      <c r="F12" s="68"/>
      <c r="G12" s="1062" t="s">
        <v>89</v>
      </c>
      <c r="L12" s="2"/>
      <c r="M12" s="2"/>
      <c r="N12" s="2"/>
      <c r="O12" s="2"/>
      <c r="P12" s="2"/>
      <c r="Q12" s="2"/>
    </row>
    <row r="13" spans="2:17" ht="13.2" customHeight="1">
      <c r="B13" s="54"/>
      <c r="C13" s="54"/>
      <c r="D13" s="59">
        <v>3</v>
      </c>
      <c r="E13" s="69" t="s">
        <v>24</v>
      </c>
      <c r="F13" s="69" t="s">
        <v>24</v>
      </c>
      <c r="G13" s="561" t="s">
        <v>4398</v>
      </c>
      <c r="L13" s="2"/>
      <c r="M13" s="2"/>
      <c r="N13" s="2"/>
      <c r="O13" s="2"/>
      <c r="P13" s="2"/>
      <c r="Q13" s="2"/>
    </row>
    <row r="14" spans="2:17" ht="13.2" customHeight="1">
      <c r="B14" s="54"/>
      <c r="C14" s="54"/>
      <c r="D14" s="58"/>
      <c r="E14" s="69" t="s">
        <v>109</v>
      </c>
      <c r="F14" s="69" t="s">
        <v>24</v>
      </c>
      <c r="G14" s="561" t="s">
        <v>4392</v>
      </c>
      <c r="L14" s="2"/>
      <c r="M14" s="2"/>
      <c r="N14" s="2"/>
      <c r="O14" s="2"/>
      <c r="P14" s="2"/>
      <c r="Q14" s="2"/>
    </row>
    <row r="15" spans="2:17" ht="13.2" customHeight="1">
      <c r="B15" s="54"/>
      <c r="C15" s="54"/>
      <c r="D15" s="58"/>
      <c r="E15" s="69" t="s">
        <v>110</v>
      </c>
      <c r="F15" s="69" t="s">
        <v>24</v>
      </c>
      <c r="G15" s="561" t="s">
        <v>4424</v>
      </c>
      <c r="L15" s="2"/>
      <c r="M15" s="2"/>
      <c r="N15" s="2"/>
      <c r="O15" s="2"/>
      <c r="P15" s="2"/>
      <c r="Q15" s="2"/>
    </row>
    <row r="16" spans="2:17" ht="13.2" customHeight="1">
      <c r="B16" s="54"/>
      <c r="C16" s="54"/>
      <c r="D16" s="58"/>
      <c r="E16" s="69" t="s">
        <v>111</v>
      </c>
      <c r="F16" s="69" t="s">
        <v>24</v>
      </c>
      <c r="G16" s="561" t="s">
        <v>4425</v>
      </c>
      <c r="L16" s="2"/>
      <c r="M16" s="2"/>
      <c r="N16" s="2"/>
      <c r="O16" s="2"/>
      <c r="P16" s="2"/>
      <c r="Q16" s="2"/>
    </row>
    <row r="17" spans="2:17" ht="13.2" customHeight="1">
      <c r="B17" s="54"/>
      <c r="C17" s="54"/>
      <c r="D17" s="58"/>
      <c r="E17" s="69" t="s">
        <v>112</v>
      </c>
      <c r="F17" s="69" t="s">
        <v>24</v>
      </c>
      <c r="G17" s="561" t="s">
        <v>4423</v>
      </c>
      <c r="L17" s="2"/>
      <c r="M17" s="2"/>
      <c r="N17" s="2"/>
      <c r="O17" s="2"/>
      <c r="P17" s="2"/>
      <c r="Q17" s="2"/>
    </row>
    <row r="18" spans="2:17" ht="13.2" customHeight="1">
      <c r="B18" s="54"/>
      <c r="C18" s="54"/>
      <c r="D18" s="58"/>
      <c r="E18" s="69" t="s">
        <v>126</v>
      </c>
      <c r="F18" s="69" t="s">
        <v>24</v>
      </c>
      <c r="G18" s="561" t="s">
        <v>4567</v>
      </c>
      <c r="L18" s="2"/>
      <c r="M18" s="2"/>
      <c r="N18" s="2"/>
      <c r="O18" s="2"/>
      <c r="P18" s="2"/>
      <c r="Q18" s="2"/>
    </row>
    <row r="19" spans="2:17" ht="13.2" customHeight="1">
      <c r="B19" s="54"/>
      <c r="C19" s="54"/>
      <c r="D19" s="58"/>
      <c r="E19" s="69"/>
      <c r="F19" s="69"/>
      <c r="G19" s="561"/>
      <c r="L19" s="2"/>
      <c r="M19" s="2"/>
      <c r="N19" s="2"/>
      <c r="O19" s="2"/>
      <c r="P19" s="2"/>
      <c r="Q19" s="2"/>
    </row>
    <row r="20" spans="2:17" ht="13.2" customHeight="1">
      <c r="B20" s="54"/>
      <c r="C20" s="54"/>
      <c r="D20" s="59">
        <v>4</v>
      </c>
      <c r="E20" s="69" t="s">
        <v>24</v>
      </c>
      <c r="F20" s="69" t="s">
        <v>24</v>
      </c>
      <c r="G20" s="561" t="s">
        <v>4399</v>
      </c>
      <c r="L20" s="2"/>
      <c r="M20" s="2"/>
      <c r="N20" s="2"/>
      <c r="O20" s="2"/>
      <c r="P20" s="2"/>
      <c r="Q20" s="2"/>
    </row>
    <row r="21" spans="2:17" ht="13.2" customHeight="1">
      <c r="B21" s="54"/>
      <c r="C21" s="54"/>
      <c r="D21" s="59"/>
      <c r="E21" s="69" t="s">
        <v>109</v>
      </c>
      <c r="F21" s="69" t="s">
        <v>24</v>
      </c>
      <c r="G21" s="561" t="s">
        <v>4409</v>
      </c>
      <c r="L21" s="2"/>
      <c r="M21" s="2"/>
      <c r="N21" s="2"/>
      <c r="O21" s="2"/>
      <c r="P21" s="2"/>
      <c r="Q21" s="2"/>
    </row>
    <row r="22" spans="2:17" ht="13.2" customHeight="1">
      <c r="B22" s="54"/>
      <c r="C22" s="54"/>
      <c r="D22" s="59"/>
      <c r="E22" s="69" t="s">
        <v>110</v>
      </c>
      <c r="F22" s="69" t="s">
        <v>24</v>
      </c>
      <c r="G22" s="561" t="s">
        <v>4410</v>
      </c>
      <c r="L22" s="2"/>
      <c r="M22" s="2"/>
      <c r="N22" s="2"/>
      <c r="O22" s="2"/>
      <c r="P22" s="2"/>
      <c r="Q22" s="2"/>
    </row>
    <row r="23" spans="2:17" ht="13.2" customHeight="1">
      <c r="B23" s="54"/>
      <c r="C23" s="54"/>
      <c r="D23" s="59"/>
      <c r="E23" s="69" t="s">
        <v>111</v>
      </c>
      <c r="F23" s="69" t="s">
        <v>24</v>
      </c>
      <c r="G23" s="561" t="s">
        <v>4411</v>
      </c>
      <c r="L23" s="2"/>
      <c r="M23" s="2"/>
      <c r="N23" s="2"/>
      <c r="O23" s="2"/>
      <c r="P23" s="2"/>
      <c r="Q23" s="2"/>
    </row>
    <row r="24" spans="2:17" ht="13.2" customHeight="1">
      <c r="B24" s="54"/>
      <c r="C24" s="54"/>
      <c r="D24" s="59"/>
      <c r="E24" s="69" t="s">
        <v>112</v>
      </c>
      <c r="F24" s="69" t="s">
        <v>24</v>
      </c>
      <c r="G24" s="561" t="s">
        <v>4412</v>
      </c>
      <c r="L24" s="2"/>
      <c r="M24" s="2"/>
      <c r="N24" s="2"/>
      <c r="O24" s="2"/>
      <c r="P24" s="2"/>
      <c r="Q24" s="2"/>
    </row>
    <row r="25" spans="2:17" ht="13.2" customHeight="1">
      <c r="B25" s="54"/>
      <c r="C25" s="54"/>
      <c r="D25" s="59"/>
      <c r="E25" s="69"/>
      <c r="F25" s="69"/>
      <c r="G25" s="561"/>
      <c r="L25" s="2"/>
      <c r="M25" s="2"/>
      <c r="N25" s="2"/>
      <c r="O25" s="2"/>
      <c r="P25" s="2"/>
      <c r="Q25" s="2"/>
    </row>
    <row r="26" spans="2:17" ht="13.2" customHeight="1">
      <c r="B26" s="54"/>
      <c r="C26" s="54"/>
      <c r="D26" s="59">
        <v>5</v>
      </c>
      <c r="E26" s="69" t="s">
        <v>24</v>
      </c>
      <c r="F26" s="69" t="s">
        <v>24</v>
      </c>
      <c r="G26" s="561" t="s">
        <v>4400</v>
      </c>
      <c r="L26" s="2"/>
      <c r="M26" s="2"/>
      <c r="N26" s="2"/>
      <c r="O26" s="2"/>
      <c r="P26" s="2"/>
      <c r="Q26" s="2"/>
    </row>
    <row r="27" spans="2:17" ht="13.2" customHeight="1">
      <c r="B27" s="54"/>
      <c r="C27" s="54"/>
      <c r="D27" s="59"/>
      <c r="E27" s="69" t="s">
        <v>109</v>
      </c>
      <c r="F27" s="69" t="s">
        <v>24</v>
      </c>
      <c r="G27" s="561" t="s">
        <v>4393</v>
      </c>
      <c r="L27" s="2"/>
      <c r="M27" s="2"/>
      <c r="N27" s="2"/>
      <c r="O27" s="2"/>
      <c r="P27" s="2"/>
      <c r="Q27" s="2"/>
    </row>
    <row r="28" spans="2:17" ht="13.2" customHeight="1">
      <c r="B28" s="54"/>
      <c r="C28" s="54"/>
      <c r="D28" s="59"/>
      <c r="E28" s="69" t="s">
        <v>110</v>
      </c>
      <c r="F28" s="69" t="s">
        <v>24</v>
      </c>
      <c r="G28" s="561" t="s">
        <v>4413</v>
      </c>
      <c r="L28" s="2"/>
      <c r="M28" s="2"/>
      <c r="N28" s="2"/>
      <c r="O28" s="2"/>
      <c r="P28" s="2"/>
      <c r="Q28" s="2"/>
    </row>
    <row r="29" spans="2:17" ht="13.2" customHeight="1">
      <c r="B29" s="54"/>
      <c r="C29" s="54"/>
      <c r="D29" s="59"/>
      <c r="E29" s="69" t="s">
        <v>111</v>
      </c>
      <c r="F29" s="69" t="s">
        <v>24</v>
      </c>
      <c r="G29" s="561" t="s">
        <v>4414</v>
      </c>
      <c r="L29" s="2"/>
      <c r="M29" s="2"/>
      <c r="N29" s="2"/>
      <c r="O29" s="2"/>
      <c r="P29" s="2"/>
      <c r="Q29" s="2"/>
    </row>
    <row r="30" spans="2:17" ht="13.2" customHeight="1">
      <c r="B30" s="54"/>
      <c r="C30" s="54"/>
      <c r="D30" s="59"/>
      <c r="E30" s="69" t="s">
        <v>112</v>
      </c>
      <c r="F30" s="69" t="s">
        <v>24</v>
      </c>
      <c r="G30" s="561" t="s">
        <v>4416</v>
      </c>
      <c r="L30" s="2"/>
      <c r="M30" s="2"/>
      <c r="N30" s="2"/>
      <c r="O30" s="2"/>
      <c r="P30" s="2"/>
      <c r="Q30" s="2"/>
    </row>
    <row r="31" spans="2:17" ht="13.2" customHeight="1">
      <c r="B31" s="54"/>
      <c r="C31" s="54"/>
      <c r="D31" s="59"/>
      <c r="E31" s="69" t="s">
        <v>126</v>
      </c>
      <c r="F31" s="69" t="s">
        <v>24</v>
      </c>
      <c r="G31" s="561" t="s">
        <v>4567</v>
      </c>
      <c r="L31" s="2"/>
      <c r="M31" s="2"/>
      <c r="N31" s="2"/>
      <c r="O31" s="2"/>
      <c r="P31" s="2"/>
      <c r="Q31" s="2"/>
    </row>
    <row r="32" spans="2:17" ht="13.2" customHeight="1">
      <c r="B32" s="54"/>
      <c r="C32" s="54"/>
      <c r="D32" s="59"/>
      <c r="E32" s="69"/>
      <c r="F32" s="69"/>
      <c r="G32" s="561"/>
      <c r="L32" s="2"/>
      <c r="M32" s="2"/>
      <c r="N32" s="2"/>
      <c r="O32" s="2"/>
      <c r="P32" s="2"/>
      <c r="Q32" s="2"/>
    </row>
    <row r="33" spans="2:17" ht="13.5" customHeight="1">
      <c r="B33" s="54"/>
      <c r="C33" s="54"/>
      <c r="D33" s="59">
        <v>6</v>
      </c>
      <c r="E33" s="69" t="s">
        <v>24</v>
      </c>
      <c r="F33" s="69" t="s">
        <v>24</v>
      </c>
      <c r="G33" s="561" t="s">
        <v>4401</v>
      </c>
      <c r="L33" s="2"/>
      <c r="M33" s="2"/>
      <c r="N33" s="2"/>
      <c r="O33" s="2"/>
      <c r="P33" s="2"/>
      <c r="Q33" s="2"/>
    </row>
    <row r="34" spans="2:17" ht="13.5" customHeight="1">
      <c r="B34" s="54"/>
      <c r="C34" s="54"/>
      <c r="D34" s="59"/>
      <c r="E34" s="69" t="s">
        <v>109</v>
      </c>
      <c r="F34" s="69" t="s">
        <v>24</v>
      </c>
      <c r="G34" s="561" t="s">
        <v>4419</v>
      </c>
      <c r="L34" s="2"/>
      <c r="M34" s="2"/>
      <c r="N34" s="2"/>
      <c r="O34" s="2"/>
      <c r="P34" s="2"/>
      <c r="Q34" s="2"/>
    </row>
    <row r="35" spans="2:17" ht="13.5" customHeight="1">
      <c r="B35" s="54"/>
      <c r="C35" s="54"/>
      <c r="D35" s="59"/>
      <c r="E35" s="69" t="s">
        <v>110</v>
      </c>
      <c r="F35" s="69" t="s">
        <v>24</v>
      </c>
      <c r="G35" s="561" t="s">
        <v>4415</v>
      </c>
      <c r="L35" s="2"/>
      <c r="M35" s="2"/>
      <c r="N35" s="2"/>
      <c r="O35" s="2"/>
      <c r="P35" s="2"/>
      <c r="Q35" s="2"/>
    </row>
    <row r="36" spans="2:17" ht="13.5" customHeight="1">
      <c r="B36" s="54"/>
      <c r="C36" s="54"/>
      <c r="D36" s="59"/>
      <c r="E36" s="69" t="s">
        <v>111</v>
      </c>
      <c r="F36" s="69" t="s">
        <v>24</v>
      </c>
      <c r="G36" s="561" t="s">
        <v>4417</v>
      </c>
      <c r="L36" s="2"/>
      <c r="M36" s="2"/>
      <c r="N36" s="2"/>
      <c r="O36" s="2"/>
      <c r="P36" s="2"/>
      <c r="Q36" s="2"/>
    </row>
    <row r="37" spans="2:17" ht="13.5" customHeight="1">
      <c r="B37" s="54"/>
      <c r="C37" s="54"/>
      <c r="D37" s="59"/>
      <c r="E37" s="69" t="s">
        <v>112</v>
      </c>
      <c r="F37" s="69" t="s">
        <v>24</v>
      </c>
      <c r="G37" s="561" t="s">
        <v>4418</v>
      </c>
      <c r="L37" s="2"/>
      <c r="M37" s="2"/>
      <c r="N37" s="2"/>
      <c r="O37" s="2"/>
      <c r="P37" s="2"/>
      <c r="Q37" s="2"/>
    </row>
    <row r="38" spans="2:17" ht="13.5" customHeight="1">
      <c r="B38" s="54"/>
      <c r="C38" s="54"/>
      <c r="D38" s="59"/>
      <c r="E38" s="69"/>
      <c r="F38" s="69"/>
      <c r="G38" s="561"/>
      <c r="L38" s="2"/>
      <c r="M38" s="2"/>
      <c r="N38" s="2"/>
      <c r="O38" s="2"/>
      <c r="P38" s="2"/>
      <c r="Q38" s="2"/>
    </row>
    <row r="39" spans="2:17" ht="13.2" customHeight="1">
      <c r="B39" s="54"/>
      <c r="C39" s="54"/>
      <c r="D39" s="59">
        <v>7</v>
      </c>
      <c r="E39" s="69" t="s">
        <v>24</v>
      </c>
      <c r="F39" s="69" t="s">
        <v>24</v>
      </c>
      <c r="G39" s="561" t="s">
        <v>4402</v>
      </c>
      <c r="L39" s="2"/>
      <c r="M39" s="2"/>
      <c r="N39" s="2"/>
      <c r="O39" s="2"/>
      <c r="P39" s="2"/>
      <c r="Q39" s="2"/>
    </row>
    <row r="40" spans="2:17" ht="13.2" customHeight="1">
      <c r="B40" s="54"/>
      <c r="C40" s="54"/>
      <c r="D40" s="59"/>
      <c r="E40" s="69" t="s">
        <v>109</v>
      </c>
      <c r="F40" s="69" t="s">
        <v>24</v>
      </c>
      <c r="G40" s="561" t="s">
        <v>4394</v>
      </c>
      <c r="L40" s="2"/>
      <c r="M40" s="2"/>
      <c r="N40" s="2"/>
      <c r="O40" s="2"/>
      <c r="P40" s="2"/>
      <c r="Q40" s="2"/>
    </row>
    <row r="41" spans="2:17" ht="13.2" customHeight="1">
      <c r="B41" s="54"/>
      <c r="C41" s="54"/>
      <c r="D41" s="59"/>
      <c r="E41" s="69" t="s">
        <v>110</v>
      </c>
      <c r="F41" s="69" t="s">
        <v>24</v>
      </c>
      <c r="G41" s="561" t="s">
        <v>4420</v>
      </c>
      <c r="L41" s="2"/>
      <c r="M41" s="2"/>
      <c r="N41" s="2"/>
      <c r="O41" s="2"/>
      <c r="P41" s="2"/>
      <c r="Q41" s="2"/>
    </row>
    <row r="42" spans="2:17" ht="13.2" customHeight="1">
      <c r="B42" s="54"/>
      <c r="C42" s="54"/>
      <c r="D42" s="59"/>
      <c r="E42" s="69" t="s">
        <v>111</v>
      </c>
      <c r="F42" s="69" t="s">
        <v>24</v>
      </c>
      <c r="G42" s="561" t="s">
        <v>4421</v>
      </c>
      <c r="L42" s="2"/>
      <c r="M42" s="2"/>
      <c r="N42" s="2"/>
      <c r="O42" s="2"/>
      <c r="P42" s="2"/>
      <c r="Q42" s="2"/>
    </row>
    <row r="43" spans="2:17" ht="13.2" customHeight="1">
      <c r="B43" s="54"/>
      <c r="C43" s="54"/>
      <c r="D43" s="59"/>
      <c r="E43" s="69" t="s">
        <v>112</v>
      </c>
      <c r="F43" s="69" t="s">
        <v>24</v>
      </c>
      <c r="G43" s="561" t="s">
        <v>4422</v>
      </c>
      <c r="L43" s="2"/>
      <c r="M43" s="2"/>
      <c r="N43" s="2"/>
      <c r="O43" s="2"/>
      <c r="P43" s="2"/>
      <c r="Q43" s="2"/>
    </row>
    <row r="44" spans="2:17" ht="13.2" customHeight="1">
      <c r="B44" s="54"/>
      <c r="C44" s="54"/>
      <c r="D44" s="59"/>
      <c r="E44" s="69"/>
      <c r="F44" s="69"/>
      <c r="G44" s="561"/>
      <c r="L44" s="2"/>
      <c r="M44" s="2"/>
      <c r="N44" s="2"/>
      <c r="O44" s="2"/>
      <c r="P44" s="2"/>
      <c r="Q44" s="2"/>
    </row>
    <row r="45" spans="2:17" ht="13.2" customHeight="1">
      <c r="B45" s="54"/>
      <c r="C45" s="54"/>
      <c r="D45" s="59">
        <v>8</v>
      </c>
      <c r="E45" s="69" t="s">
        <v>24</v>
      </c>
      <c r="F45" s="69" t="s">
        <v>24</v>
      </c>
      <c r="G45" s="561" t="s">
        <v>4403</v>
      </c>
      <c r="L45" s="2"/>
      <c r="M45" s="2"/>
      <c r="N45" s="2"/>
      <c r="O45" s="2"/>
      <c r="P45" s="2"/>
      <c r="Q45" s="2"/>
    </row>
    <row r="46" spans="2:17" ht="13.2" customHeight="1">
      <c r="B46" s="54"/>
      <c r="C46" s="54"/>
      <c r="D46" s="59"/>
      <c r="E46" s="69" t="s">
        <v>109</v>
      </c>
      <c r="F46" s="69" t="s">
        <v>24</v>
      </c>
      <c r="G46" s="561" t="s">
        <v>4395</v>
      </c>
      <c r="L46" s="2"/>
      <c r="M46" s="2"/>
      <c r="N46" s="2"/>
      <c r="O46" s="2"/>
      <c r="P46" s="2"/>
      <c r="Q46" s="2"/>
    </row>
    <row r="47" spans="2:17" ht="13.2" customHeight="1">
      <c r="B47" s="54"/>
      <c r="C47" s="54"/>
      <c r="D47" s="59"/>
      <c r="E47" s="69" t="s">
        <v>110</v>
      </c>
      <c r="F47" s="69" t="s">
        <v>24</v>
      </c>
      <c r="G47" s="561" t="s">
        <v>4427</v>
      </c>
      <c r="L47" s="2"/>
      <c r="M47" s="2"/>
      <c r="N47" s="2"/>
      <c r="O47" s="2"/>
      <c r="P47" s="2"/>
      <c r="Q47" s="2"/>
    </row>
    <row r="48" spans="2:17" ht="13.2" customHeight="1">
      <c r="B48" s="54"/>
      <c r="C48" s="54"/>
      <c r="D48" s="59"/>
      <c r="E48" s="69" t="s">
        <v>111</v>
      </c>
      <c r="F48" s="69" t="s">
        <v>24</v>
      </c>
      <c r="G48" s="561" t="s">
        <v>4426</v>
      </c>
      <c r="L48" s="2"/>
      <c r="M48" s="2"/>
      <c r="N48" s="2"/>
      <c r="O48" s="2"/>
      <c r="P48" s="2"/>
      <c r="Q48" s="2"/>
    </row>
    <row r="49" spans="2:17" ht="13.2" customHeight="1">
      <c r="B49" s="54"/>
      <c r="C49" s="54"/>
      <c r="D49" s="59"/>
      <c r="E49" s="69" t="s">
        <v>112</v>
      </c>
      <c r="F49" s="69" t="s">
        <v>24</v>
      </c>
      <c r="G49" s="561" t="s">
        <v>4428</v>
      </c>
      <c r="L49" s="2"/>
      <c r="M49" s="2"/>
      <c r="N49" s="2"/>
      <c r="O49" s="2"/>
      <c r="P49" s="2"/>
      <c r="Q49" s="2"/>
    </row>
    <row r="50" spans="2:17" ht="13.2" customHeight="1">
      <c r="B50" s="54"/>
      <c r="C50" s="54"/>
      <c r="D50" s="59"/>
      <c r="E50" s="69" t="s">
        <v>126</v>
      </c>
      <c r="F50" s="69" t="s">
        <v>24</v>
      </c>
      <c r="G50" s="561" t="s">
        <v>4567</v>
      </c>
      <c r="L50" s="2"/>
      <c r="M50" s="2"/>
      <c r="N50" s="2"/>
      <c r="O50" s="2"/>
      <c r="P50" s="2"/>
      <c r="Q50" s="2"/>
    </row>
    <row r="51" spans="2:17" ht="13.2" customHeight="1">
      <c r="B51" s="54"/>
      <c r="C51" s="54"/>
      <c r="D51" s="59"/>
      <c r="E51" s="69"/>
      <c r="F51" s="69"/>
      <c r="G51" s="561"/>
      <c r="L51" s="2"/>
      <c r="M51" s="2"/>
      <c r="N51" s="2"/>
      <c r="O51" s="2"/>
      <c r="P51" s="2"/>
      <c r="Q51" s="2"/>
    </row>
    <row r="52" spans="2:17" ht="13.2" customHeight="1">
      <c r="B52" s="54"/>
      <c r="C52" s="54"/>
      <c r="D52" s="59">
        <v>9</v>
      </c>
      <c r="E52" s="69" t="s">
        <v>24</v>
      </c>
      <c r="F52" s="69" t="s">
        <v>24</v>
      </c>
      <c r="G52" s="561" t="s">
        <v>4404</v>
      </c>
      <c r="L52" s="2"/>
      <c r="M52" s="2"/>
      <c r="N52" s="2"/>
      <c r="O52" s="2"/>
      <c r="P52" s="2"/>
      <c r="Q52" s="2"/>
    </row>
    <row r="53" spans="2:17" ht="13.2" customHeight="1">
      <c r="B53" s="54"/>
      <c r="C53" s="54"/>
      <c r="D53" s="59"/>
      <c r="E53" s="69" t="s">
        <v>109</v>
      </c>
      <c r="F53" s="69" t="s">
        <v>24</v>
      </c>
      <c r="G53" s="561" t="s">
        <v>4396</v>
      </c>
      <c r="L53" s="2"/>
      <c r="M53" s="2"/>
      <c r="N53" s="2"/>
      <c r="O53" s="2"/>
      <c r="P53" s="2"/>
      <c r="Q53" s="2"/>
    </row>
    <row r="54" spans="2:17" ht="13.2" customHeight="1">
      <c r="B54" s="54"/>
      <c r="C54" s="54"/>
      <c r="D54" s="59"/>
      <c r="E54" s="69" t="s">
        <v>110</v>
      </c>
      <c r="F54" s="69" t="s">
        <v>24</v>
      </c>
      <c r="G54" s="561" t="s">
        <v>4429</v>
      </c>
      <c r="L54" s="2"/>
      <c r="M54" s="2"/>
      <c r="N54" s="2"/>
      <c r="O54" s="2"/>
      <c r="P54" s="2"/>
      <c r="Q54" s="2"/>
    </row>
    <row r="55" spans="2:17" ht="13.2" customHeight="1">
      <c r="B55" s="54"/>
      <c r="C55" s="54"/>
      <c r="D55" s="59"/>
      <c r="E55" s="69" t="s">
        <v>111</v>
      </c>
      <c r="F55" s="69" t="s">
        <v>24</v>
      </c>
      <c r="G55" s="561" t="s">
        <v>4430</v>
      </c>
      <c r="L55" s="2"/>
      <c r="M55" s="2"/>
      <c r="N55" s="2"/>
      <c r="O55" s="2"/>
      <c r="P55" s="2"/>
      <c r="Q55" s="2"/>
    </row>
    <row r="56" spans="2:17" ht="13.2" customHeight="1">
      <c r="B56" s="54"/>
      <c r="C56" s="54"/>
      <c r="D56" s="59"/>
      <c r="E56" s="69" t="s">
        <v>112</v>
      </c>
      <c r="F56" s="69" t="s">
        <v>24</v>
      </c>
      <c r="G56" s="561" t="s">
        <v>4431</v>
      </c>
      <c r="L56" s="2"/>
      <c r="M56" s="2"/>
      <c r="N56" s="2"/>
      <c r="O56" s="2"/>
      <c r="P56" s="2"/>
      <c r="Q56" s="2"/>
    </row>
    <row r="57" spans="2:17" ht="13.2" customHeight="1">
      <c r="B57" s="54"/>
      <c r="C57" s="54"/>
      <c r="D57" s="59"/>
      <c r="E57" s="69"/>
      <c r="F57" s="69"/>
      <c r="G57" s="561"/>
      <c r="L57" s="2"/>
      <c r="M57" s="2"/>
      <c r="N57" s="2"/>
      <c r="O57" s="2"/>
      <c r="P57" s="2"/>
      <c r="Q57" s="2"/>
    </row>
    <row r="58" spans="2:17" ht="13.2" customHeight="1">
      <c r="B58" s="54"/>
      <c r="C58" s="54"/>
      <c r="D58" s="59" t="s">
        <v>20</v>
      </c>
      <c r="E58" s="69" t="s">
        <v>24</v>
      </c>
      <c r="F58" s="69" t="s">
        <v>24</v>
      </c>
      <c r="G58" s="561" t="s">
        <v>4405</v>
      </c>
      <c r="L58" s="2"/>
      <c r="M58" s="2"/>
      <c r="N58" s="2"/>
      <c r="O58" s="2"/>
      <c r="P58" s="2"/>
      <c r="Q58" s="2"/>
    </row>
    <row r="59" spans="2:17" ht="13.2" customHeight="1">
      <c r="B59" s="54"/>
      <c r="C59" s="54"/>
      <c r="D59" s="59"/>
      <c r="E59" s="69" t="s">
        <v>109</v>
      </c>
      <c r="F59" s="69" t="s">
        <v>24</v>
      </c>
      <c r="G59" s="561" t="s">
        <v>4397</v>
      </c>
      <c r="L59" s="2"/>
      <c r="M59" s="2"/>
      <c r="N59" s="2"/>
      <c r="O59" s="2"/>
      <c r="P59" s="2"/>
      <c r="Q59" s="2"/>
    </row>
    <row r="60" spans="2:17" ht="13.2" customHeight="1">
      <c r="B60" s="54"/>
      <c r="C60" s="54"/>
      <c r="D60" s="59"/>
      <c r="E60" s="69" t="s">
        <v>112</v>
      </c>
      <c r="F60" s="69" t="s">
        <v>24</v>
      </c>
      <c r="G60" s="561" t="s">
        <v>4432</v>
      </c>
      <c r="L60" s="2"/>
      <c r="M60" s="2"/>
      <c r="N60" s="2"/>
      <c r="O60" s="2"/>
      <c r="P60" s="2"/>
      <c r="Q60" s="2"/>
    </row>
    <row r="61" spans="2:17" ht="13.2" customHeight="1">
      <c r="B61" s="54"/>
      <c r="C61" s="54"/>
      <c r="D61" s="59"/>
      <c r="E61" s="69"/>
      <c r="F61" s="69"/>
      <c r="G61" s="561"/>
      <c r="L61" s="2"/>
      <c r="M61" s="2"/>
      <c r="N61" s="2"/>
      <c r="O61" s="2"/>
      <c r="P61" s="2"/>
      <c r="Q61" s="2"/>
    </row>
    <row r="62" spans="2:17" ht="13.2" customHeight="1">
      <c r="B62" s="54"/>
      <c r="C62" s="54"/>
      <c r="D62" s="59" t="s">
        <v>1064</v>
      </c>
      <c r="E62" s="69" t="s">
        <v>24</v>
      </c>
      <c r="F62" s="69" t="s">
        <v>24</v>
      </c>
      <c r="G62" s="561" t="s">
        <v>4406</v>
      </c>
      <c r="L62" s="2"/>
      <c r="M62" s="2"/>
      <c r="N62" s="2"/>
      <c r="O62" s="2"/>
      <c r="P62" s="2"/>
      <c r="Q62" s="2"/>
    </row>
    <row r="63" spans="2:17" ht="13.2" customHeight="1">
      <c r="B63" s="54"/>
      <c r="C63" s="54"/>
      <c r="D63" s="59"/>
      <c r="E63" s="69" t="s">
        <v>109</v>
      </c>
      <c r="F63" s="69" t="s">
        <v>24</v>
      </c>
      <c r="G63" s="561" t="s">
        <v>4433</v>
      </c>
      <c r="L63" s="2"/>
      <c r="M63" s="2"/>
      <c r="N63" s="2"/>
      <c r="O63" s="2"/>
      <c r="P63" s="2"/>
      <c r="Q63" s="2"/>
    </row>
    <row r="64" spans="2:17" ht="13.2" customHeight="1">
      <c r="B64" s="54"/>
      <c r="C64" s="54"/>
      <c r="D64" s="59"/>
      <c r="E64" s="69" t="s">
        <v>112</v>
      </c>
      <c r="F64" s="69" t="s">
        <v>24</v>
      </c>
      <c r="G64" s="561" t="s">
        <v>4434</v>
      </c>
      <c r="L64" s="2"/>
      <c r="M64" s="2"/>
      <c r="N64" s="2"/>
      <c r="O64" s="2"/>
      <c r="P64" s="2"/>
      <c r="Q64" s="2"/>
    </row>
    <row r="65" spans="2:17" ht="13.2" customHeight="1">
      <c r="B65" s="54"/>
      <c r="C65" s="54"/>
      <c r="D65" s="59"/>
      <c r="E65" s="56"/>
      <c r="F65" s="56"/>
      <c r="G65" s="561"/>
      <c r="L65" s="2"/>
      <c r="M65" s="2"/>
      <c r="N65" s="2"/>
      <c r="O65" s="2"/>
      <c r="P65" s="2"/>
      <c r="Q65" s="2"/>
    </row>
    <row r="66" spans="2:17" ht="13.2" customHeight="1">
      <c r="B66" s="54"/>
      <c r="C66" s="54"/>
      <c r="D66" s="59" t="s">
        <v>1063</v>
      </c>
      <c r="E66" s="69" t="s">
        <v>24</v>
      </c>
      <c r="F66" s="69" t="s">
        <v>24</v>
      </c>
      <c r="G66" s="561" t="s">
        <v>4407</v>
      </c>
      <c r="L66" s="2"/>
      <c r="M66" s="2"/>
      <c r="N66" s="2"/>
      <c r="O66" s="2"/>
      <c r="P66" s="2"/>
      <c r="Q66" s="2"/>
    </row>
    <row r="67" spans="2:17" ht="13.2" customHeight="1">
      <c r="B67" s="54"/>
      <c r="C67" s="54"/>
      <c r="D67" s="59"/>
      <c r="E67" s="69" t="s">
        <v>109</v>
      </c>
      <c r="F67" s="69" t="s">
        <v>24</v>
      </c>
      <c r="G67" s="561" t="s">
        <v>4435</v>
      </c>
      <c r="L67" s="2"/>
      <c r="M67" s="2"/>
      <c r="N67" s="2"/>
      <c r="O67" s="2"/>
      <c r="P67" s="2"/>
      <c r="Q67" s="2"/>
    </row>
    <row r="68" spans="2:17" ht="13.2" customHeight="1">
      <c r="B68" s="54"/>
      <c r="C68" s="54"/>
      <c r="D68" s="59"/>
      <c r="E68" s="69" t="s">
        <v>112</v>
      </c>
      <c r="F68" s="69" t="s">
        <v>24</v>
      </c>
      <c r="G68" s="561" t="s">
        <v>4436</v>
      </c>
      <c r="L68" s="2"/>
      <c r="M68" s="2"/>
      <c r="N68" s="2"/>
      <c r="O68" s="2"/>
      <c r="P68" s="2"/>
      <c r="Q68" s="2"/>
    </row>
    <row r="69" spans="2:17" ht="13.2" customHeight="1">
      <c r="B69" s="54"/>
      <c r="C69" s="54"/>
      <c r="D69" s="59"/>
      <c r="E69" s="56"/>
      <c r="F69" s="56"/>
      <c r="G69" s="561"/>
      <c r="L69" s="2"/>
      <c r="M69" s="2"/>
      <c r="N69" s="2"/>
      <c r="O69" s="2"/>
      <c r="P69" s="2"/>
      <c r="Q69" s="2"/>
    </row>
    <row r="70" spans="2:17" ht="13.2" customHeight="1">
      <c r="B70" s="54"/>
      <c r="C70" s="54"/>
      <c r="D70" s="59" t="s">
        <v>72</v>
      </c>
      <c r="E70" s="69" t="s">
        <v>24</v>
      </c>
      <c r="F70" s="69" t="s">
        <v>24</v>
      </c>
      <c r="G70" s="561" t="s">
        <v>4408</v>
      </c>
      <c r="L70" s="2"/>
      <c r="M70" s="2"/>
      <c r="N70" s="2"/>
      <c r="O70" s="2"/>
      <c r="P70" s="2"/>
      <c r="Q70" s="2"/>
    </row>
    <row r="71" spans="2:17" ht="13.2" customHeight="1">
      <c r="B71" s="54"/>
      <c r="C71" s="54"/>
      <c r="D71" s="59"/>
      <c r="E71" s="69" t="s">
        <v>109</v>
      </c>
      <c r="F71" s="69" t="s">
        <v>24</v>
      </c>
      <c r="G71" s="561" t="s">
        <v>4437</v>
      </c>
      <c r="L71" s="2"/>
      <c r="M71" s="2"/>
      <c r="N71" s="2"/>
      <c r="O71" s="2"/>
      <c r="P71" s="2"/>
      <c r="Q71" s="2"/>
    </row>
    <row r="72" spans="2:17" ht="13.2" customHeight="1">
      <c r="B72" s="54"/>
      <c r="C72" s="54"/>
      <c r="D72" s="59"/>
      <c r="E72" s="69" t="s">
        <v>112</v>
      </c>
      <c r="F72" s="69" t="s">
        <v>24</v>
      </c>
      <c r="G72" s="561" t="s">
        <v>4438</v>
      </c>
      <c r="L72" s="2"/>
      <c r="M72" s="2"/>
      <c r="N72" s="2"/>
      <c r="O72" s="2"/>
      <c r="P72" s="2"/>
      <c r="Q72" s="2"/>
    </row>
    <row r="73" spans="2:17" ht="12.6" customHeight="1">
      <c r="B73" s="57"/>
      <c r="C73" s="58"/>
      <c r="D73" s="57"/>
      <c r="E73" s="57"/>
      <c r="F73" s="57"/>
      <c r="G73" s="561"/>
      <c r="L73" s="2"/>
      <c r="M73" s="2"/>
      <c r="N73" s="2"/>
      <c r="O73" s="2"/>
      <c r="P73" s="2"/>
      <c r="Q73" s="2"/>
    </row>
    <row r="74" spans="2:17" ht="12.6" customHeight="1">
      <c r="B74" s="54"/>
      <c r="C74" s="54"/>
      <c r="D74" s="58" t="s">
        <v>71</v>
      </c>
      <c r="E74" s="56"/>
      <c r="F74" s="56"/>
      <c r="G74" s="561" t="s">
        <v>760</v>
      </c>
      <c r="L74" s="2"/>
      <c r="M74" s="2"/>
      <c r="N74" s="2"/>
      <c r="O74" s="2"/>
      <c r="P74" s="2"/>
      <c r="Q74" s="2"/>
    </row>
    <row r="75" spans="2:17" ht="12.6" customHeight="1">
      <c r="B75" s="54"/>
      <c r="C75" s="54"/>
      <c r="D75" s="57"/>
      <c r="E75" s="69" t="s">
        <v>761</v>
      </c>
      <c r="F75" s="69" t="s">
        <v>24</v>
      </c>
      <c r="G75" s="561" t="s">
        <v>763</v>
      </c>
      <c r="L75" s="2"/>
      <c r="M75" s="2"/>
      <c r="N75" s="2"/>
      <c r="O75" s="2"/>
      <c r="P75" s="2"/>
      <c r="Q75" s="2"/>
    </row>
    <row r="76" spans="2:17" ht="12.6" customHeight="1">
      <c r="B76" s="54"/>
      <c r="C76" s="54"/>
      <c r="D76" s="57"/>
      <c r="E76" s="69" t="s">
        <v>761</v>
      </c>
      <c r="F76" s="69" t="s">
        <v>109</v>
      </c>
      <c r="G76" s="561" t="s">
        <v>4383</v>
      </c>
      <c r="L76" s="2"/>
      <c r="M76" s="2"/>
      <c r="N76" s="2"/>
      <c r="O76" s="2"/>
      <c r="P76" s="2"/>
      <c r="Q76" s="2"/>
    </row>
    <row r="77" spans="2:17" ht="12.6" customHeight="1">
      <c r="B77" s="54"/>
      <c r="C77" s="54"/>
      <c r="D77" s="57"/>
      <c r="E77" s="69" t="s">
        <v>761</v>
      </c>
      <c r="F77" s="69" t="s">
        <v>110</v>
      </c>
      <c r="G77" s="561" t="s">
        <v>4384</v>
      </c>
      <c r="L77" s="2"/>
      <c r="M77" s="2"/>
      <c r="N77" s="2"/>
      <c r="O77" s="2"/>
      <c r="P77" s="2"/>
      <c r="Q77" s="2"/>
    </row>
    <row r="78" spans="2:17" ht="12.6" customHeight="1">
      <c r="B78" s="54"/>
      <c r="C78" s="54"/>
      <c r="D78" s="57"/>
      <c r="E78" s="69" t="s">
        <v>761</v>
      </c>
      <c r="F78" s="69" t="s">
        <v>111</v>
      </c>
      <c r="G78" s="561" t="s">
        <v>4385</v>
      </c>
      <c r="L78" s="2"/>
      <c r="M78" s="2"/>
      <c r="N78" s="2"/>
      <c r="O78" s="2"/>
      <c r="P78" s="2"/>
      <c r="Q78" s="2"/>
    </row>
    <row r="79" spans="2:17" ht="12.6" customHeight="1">
      <c r="B79" s="54"/>
      <c r="C79" s="54"/>
      <c r="D79" s="57"/>
      <c r="E79" s="69" t="s">
        <v>761</v>
      </c>
      <c r="F79" s="69" t="s">
        <v>112</v>
      </c>
      <c r="G79" s="561" t="s">
        <v>4386</v>
      </c>
      <c r="L79" s="2"/>
      <c r="M79" s="2"/>
      <c r="N79" s="2"/>
      <c r="O79" s="2"/>
      <c r="P79" s="2"/>
      <c r="Q79" s="2"/>
    </row>
    <row r="80" spans="2:17" ht="12.6" customHeight="1">
      <c r="B80" s="54"/>
      <c r="C80" s="54"/>
      <c r="D80" s="57"/>
      <c r="E80" s="69" t="s">
        <v>761</v>
      </c>
      <c r="F80" s="69" t="s">
        <v>126</v>
      </c>
      <c r="G80" s="561" t="s">
        <v>4567</v>
      </c>
      <c r="L80" s="2"/>
      <c r="M80" s="2"/>
      <c r="N80" s="2"/>
      <c r="O80" s="2"/>
      <c r="P80" s="2"/>
      <c r="Q80" s="2"/>
    </row>
    <row r="81" spans="2:17" ht="12.6" customHeight="1">
      <c r="B81" s="54"/>
      <c r="C81" s="54"/>
      <c r="D81" s="57"/>
      <c r="E81" s="69" t="s">
        <v>762</v>
      </c>
      <c r="F81" s="69" t="s">
        <v>24</v>
      </c>
      <c r="G81" s="561" t="s">
        <v>764</v>
      </c>
      <c r="L81" s="2"/>
      <c r="M81" s="2"/>
      <c r="N81" s="2"/>
      <c r="O81" s="2"/>
      <c r="P81" s="2"/>
      <c r="Q81" s="2"/>
    </row>
    <row r="82" spans="2:17" ht="12.6" customHeight="1">
      <c r="B82" s="54"/>
      <c r="C82" s="54"/>
      <c r="D82" s="57"/>
      <c r="E82" s="69" t="s">
        <v>762</v>
      </c>
      <c r="F82" s="69" t="s">
        <v>109</v>
      </c>
      <c r="G82" s="561" t="s">
        <v>4387</v>
      </c>
      <c r="L82" s="2"/>
      <c r="M82" s="2"/>
      <c r="N82" s="2"/>
      <c r="O82" s="2"/>
      <c r="P82" s="2"/>
      <c r="Q82" s="2"/>
    </row>
    <row r="83" spans="2:17" ht="12.6" customHeight="1">
      <c r="B83" s="54"/>
      <c r="C83" s="54"/>
      <c r="D83" s="57"/>
      <c r="E83" s="69" t="s">
        <v>762</v>
      </c>
      <c r="F83" s="69" t="s">
        <v>110</v>
      </c>
      <c r="G83" s="561" t="s">
        <v>4388</v>
      </c>
      <c r="L83" s="2"/>
      <c r="M83" s="2"/>
      <c r="N83" s="2"/>
      <c r="O83" s="2"/>
      <c r="P83" s="2"/>
      <c r="Q83" s="2"/>
    </row>
    <row r="84" spans="2:17" ht="12.6" customHeight="1">
      <c r="B84" s="54"/>
      <c r="C84" s="54"/>
      <c r="D84" s="57"/>
      <c r="E84" s="69" t="s">
        <v>762</v>
      </c>
      <c r="F84" s="69" t="s">
        <v>111</v>
      </c>
      <c r="G84" s="561" t="s">
        <v>4389</v>
      </c>
      <c r="L84" s="2"/>
      <c r="M84" s="2"/>
      <c r="N84" s="2"/>
      <c r="O84" s="2"/>
      <c r="P84" s="2"/>
      <c r="Q84" s="2"/>
    </row>
    <row r="85" spans="2:17" ht="12.6" customHeight="1">
      <c r="B85" s="54"/>
      <c r="C85" s="54"/>
      <c r="D85" s="57"/>
      <c r="E85" s="69" t="s">
        <v>762</v>
      </c>
      <c r="F85" s="69" t="s">
        <v>112</v>
      </c>
      <c r="G85" s="561" t="s">
        <v>4390</v>
      </c>
      <c r="L85" s="2"/>
      <c r="M85" s="2"/>
      <c r="N85" s="2"/>
      <c r="O85" s="2"/>
      <c r="P85" s="2"/>
      <c r="Q85" s="2"/>
    </row>
    <row r="86" spans="2:17" ht="12.6" customHeight="1">
      <c r="B86" s="54"/>
      <c r="C86" s="54"/>
      <c r="D86" s="57"/>
      <c r="E86" s="69" t="s">
        <v>762</v>
      </c>
      <c r="F86" s="69" t="s">
        <v>126</v>
      </c>
      <c r="G86" s="561" t="s">
        <v>4567</v>
      </c>
      <c r="L86" s="2"/>
      <c r="M86" s="2"/>
      <c r="N86" s="2"/>
      <c r="O86" s="2"/>
      <c r="P86" s="2"/>
      <c r="Q86" s="2"/>
    </row>
    <row r="87" spans="2:17" ht="12.6" customHeight="1">
      <c r="B87" s="54"/>
      <c r="C87" s="54"/>
      <c r="D87" s="57" t="s">
        <v>89</v>
      </c>
      <c r="E87" s="56"/>
      <c r="F87" s="56"/>
      <c r="G87" s="560"/>
      <c r="L87" s="2"/>
      <c r="M87" s="2"/>
      <c r="N87" s="2"/>
      <c r="O87" s="2"/>
      <c r="P87" s="2"/>
      <c r="Q87" s="2"/>
    </row>
    <row r="88" spans="2:17" ht="13.2" customHeight="1">
      <c r="B88" s="57"/>
      <c r="C88" s="58" t="s">
        <v>18</v>
      </c>
      <c r="D88" s="57"/>
      <c r="E88" s="57"/>
      <c r="F88" s="57"/>
      <c r="G88" s="559" t="s">
        <v>113</v>
      </c>
      <c r="L88" s="2"/>
      <c r="M88" s="2"/>
      <c r="N88" s="2"/>
      <c r="O88" s="2"/>
      <c r="P88" s="2"/>
      <c r="Q88" s="2"/>
    </row>
    <row r="89" spans="2:17" ht="12.6" customHeight="1">
      <c r="B89" s="57"/>
      <c r="C89" s="58"/>
      <c r="D89" s="57" t="s">
        <v>89</v>
      </c>
      <c r="E89" s="57"/>
      <c r="F89" s="57"/>
      <c r="G89" s="562" t="s">
        <v>94</v>
      </c>
      <c r="L89" s="2"/>
      <c r="M89" s="2"/>
      <c r="N89" s="2"/>
      <c r="O89" s="2"/>
      <c r="P89" s="2"/>
      <c r="Q89" s="2"/>
    </row>
    <row r="90" spans="2:17" ht="12.6" customHeight="1">
      <c r="B90" s="57"/>
      <c r="C90" s="58"/>
      <c r="D90" s="54">
        <v>1</v>
      </c>
      <c r="E90" s="57"/>
      <c r="F90" s="57"/>
      <c r="G90" s="561" t="s">
        <v>3576</v>
      </c>
      <c r="L90" s="2"/>
      <c r="M90" s="2"/>
      <c r="N90" s="2"/>
      <c r="O90" s="2"/>
      <c r="P90" s="2"/>
      <c r="Q90" s="2"/>
    </row>
    <row r="91" spans="2:17" ht="12.6" customHeight="1">
      <c r="B91" s="57"/>
      <c r="C91" s="58"/>
      <c r="D91" s="54"/>
      <c r="E91" s="57" t="s">
        <v>3577</v>
      </c>
      <c r="F91" s="58" t="s">
        <v>24</v>
      </c>
      <c r="G91" s="561" t="s">
        <v>4568</v>
      </c>
      <c r="H91" s="2"/>
      <c r="L91" s="2"/>
      <c r="M91" s="2"/>
      <c r="N91" s="2"/>
      <c r="O91" s="2"/>
      <c r="P91" s="2"/>
      <c r="Q91" s="2"/>
    </row>
    <row r="92" spans="2:17" ht="12.6" customHeight="1">
      <c r="B92" s="57"/>
      <c r="C92" s="58"/>
      <c r="D92" s="57"/>
      <c r="E92" s="57"/>
      <c r="F92" s="57"/>
      <c r="G92" s="562"/>
      <c r="H92" s="2"/>
      <c r="L92" s="2"/>
      <c r="M92" s="2"/>
      <c r="N92" s="2"/>
      <c r="O92" s="2"/>
      <c r="P92" s="2"/>
      <c r="Q92" s="2"/>
    </row>
    <row r="93" spans="2:17" ht="13.2" customHeight="1">
      <c r="B93" s="54"/>
      <c r="C93" s="54"/>
      <c r="D93" s="59" t="s">
        <v>72</v>
      </c>
      <c r="E93" s="59"/>
      <c r="F93" s="59"/>
      <c r="G93" s="561" t="s">
        <v>114</v>
      </c>
      <c r="H93" s="2"/>
      <c r="L93" s="2"/>
      <c r="M93" s="2"/>
      <c r="N93" s="2"/>
      <c r="O93" s="2"/>
      <c r="P93" s="2"/>
      <c r="Q93" s="2"/>
    </row>
    <row r="94" spans="2:17" ht="13.2" customHeight="1">
      <c r="B94" s="54"/>
      <c r="C94" s="54"/>
      <c r="D94" s="59"/>
      <c r="E94" s="58" t="s">
        <v>3578</v>
      </c>
      <c r="F94" s="58" t="s">
        <v>24</v>
      </c>
      <c r="G94" s="561" t="s">
        <v>4569</v>
      </c>
      <c r="H94" s="2"/>
      <c r="L94" s="2"/>
      <c r="M94" s="2"/>
      <c r="N94" s="2"/>
      <c r="O94" s="2"/>
      <c r="P94" s="2"/>
      <c r="Q94" s="2"/>
    </row>
    <row r="95" spans="2:17" ht="12.6" customHeight="1">
      <c r="B95" s="54"/>
      <c r="C95" s="54"/>
      <c r="D95" s="59"/>
      <c r="E95" s="57" t="s">
        <v>115</v>
      </c>
      <c r="F95" s="58" t="s">
        <v>24</v>
      </c>
      <c r="G95" s="561" t="s">
        <v>4570</v>
      </c>
      <c r="L95" s="2"/>
      <c r="M95" s="2"/>
      <c r="N95" s="2"/>
      <c r="O95" s="2"/>
      <c r="P95" s="2"/>
      <c r="Q95" s="2"/>
    </row>
    <row r="96" spans="2:17" ht="12.6" customHeight="1">
      <c r="B96" s="54"/>
      <c r="C96" s="54"/>
      <c r="D96" s="59"/>
      <c r="E96" s="57"/>
      <c r="F96" s="58"/>
      <c r="G96" s="561"/>
      <c r="L96" s="2"/>
      <c r="M96" s="2"/>
      <c r="N96" s="2"/>
      <c r="O96" s="2"/>
      <c r="P96" s="2"/>
      <c r="Q96" s="2"/>
    </row>
    <row r="97" spans="2:17" ht="13.2" customHeight="1">
      <c r="B97" s="54"/>
      <c r="C97" s="54"/>
      <c r="D97" s="68" t="s">
        <v>89</v>
      </c>
      <c r="E97" s="55"/>
      <c r="F97" s="67"/>
      <c r="G97" s="1062" t="s">
        <v>94</v>
      </c>
      <c r="L97" s="2"/>
      <c r="M97" s="2"/>
      <c r="N97" s="2"/>
      <c r="O97" s="2"/>
      <c r="P97" s="2"/>
      <c r="Q97" s="2"/>
    </row>
    <row r="98" spans="2:17" ht="13.2" customHeight="1">
      <c r="B98" s="57"/>
      <c r="C98" s="58" t="s">
        <v>17</v>
      </c>
      <c r="D98" s="57"/>
      <c r="E98" s="57"/>
      <c r="F98" s="57"/>
      <c r="G98" s="559" t="s">
        <v>1006</v>
      </c>
      <c r="L98" s="2"/>
      <c r="M98" s="2"/>
      <c r="N98" s="2"/>
      <c r="O98" s="2"/>
      <c r="P98" s="2"/>
      <c r="Q98" s="2"/>
    </row>
    <row r="99" spans="2:17" ht="13.2" customHeight="1">
      <c r="B99" s="54"/>
      <c r="C99" s="54"/>
      <c r="D99" s="57" t="s">
        <v>89</v>
      </c>
      <c r="E99" s="57"/>
      <c r="F99" s="57"/>
      <c r="G99" s="562" t="s">
        <v>94</v>
      </c>
      <c r="L99" s="2"/>
      <c r="M99" s="2"/>
      <c r="N99" s="2"/>
      <c r="O99" s="2"/>
      <c r="P99" s="2"/>
      <c r="Q99" s="2"/>
    </row>
    <row r="100" spans="2:17" ht="12" customHeight="1">
      <c r="B100" s="54"/>
      <c r="C100" s="54"/>
      <c r="D100" s="59" t="s">
        <v>11</v>
      </c>
      <c r="E100" s="59"/>
      <c r="F100" s="59"/>
      <c r="G100" s="561" t="s">
        <v>4571</v>
      </c>
      <c r="L100" s="2"/>
      <c r="M100" s="2"/>
      <c r="N100" s="2"/>
      <c r="O100" s="2"/>
      <c r="P100" s="2"/>
      <c r="Q100" s="2"/>
    </row>
    <row r="101" spans="2:17" ht="12" customHeight="1">
      <c r="B101" s="54"/>
      <c r="C101" s="54"/>
      <c r="D101" s="59"/>
      <c r="E101" s="57" t="s">
        <v>109</v>
      </c>
      <c r="F101" s="58" t="s">
        <v>24</v>
      </c>
      <c r="G101" s="561" t="s">
        <v>117</v>
      </c>
      <c r="L101" s="2"/>
      <c r="M101" s="2"/>
      <c r="N101" s="2"/>
      <c r="O101" s="2"/>
      <c r="P101" s="2"/>
      <c r="Q101" s="2"/>
    </row>
    <row r="102" spans="2:17" ht="12" customHeight="1">
      <c r="B102" s="54"/>
      <c r="C102" s="54"/>
      <c r="D102" s="59"/>
      <c r="E102" s="57" t="s">
        <v>109</v>
      </c>
      <c r="F102" s="57" t="s">
        <v>109</v>
      </c>
      <c r="G102" s="561" t="s">
        <v>118</v>
      </c>
      <c r="L102" s="2"/>
      <c r="M102" s="2"/>
      <c r="N102" s="2"/>
      <c r="O102" s="2"/>
      <c r="P102" s="2"/>
      <c r="Q102" s="2"/>
    </row>
    <row r="103" spans="2:17" ht="12" customHeight="1">
      <c r="B103" s="54"/>
      <c r="C103" s="54"/>
      <c r="D103" s="59"/>
      <c r="E103" s="57" t="s">
        <v>109</v>
      </c>
      <c r="F103" s="57" t="s">
        <v>110</v>
      </c>
      <c r="G103" s="561" t="s">
        <v>119</v>
      </c>
      <c r="L103" s="2"/>
      <c r="M103" s="2"/>
      <c r="N103" s="2"/>
      <c r="O103" s="2"/>
      <c r="P103" s="2"/>
      <c r="Q103" s="2"/>
    </row>
    <row r="104" spans="2:17" ht="12" customHeight="1">
      <c r="B104" s="54"/>
      <c r="C104" s="54"/>
      <c r="D104" s="59"/>
      <c r="E104" s="57" t="s">
        <v>109</v>
      </c>
      <c r="F104" s="57" t="s">
        <v>111</v>
      </c>
      <c r="G104" s="567" t="s">
        <v>1659</v>
      </c>
      <c r="L104" s="2"/>
      <c r="M104" s="2"/>
      <c r="N104" s="2"/>
      <c r="O104" s="2"/>
      <c r="P104" s="2"/>
      <c r="Q104" s="2"/>
    </row>
    <row r="105" spans="2:17" ht="12" customHeight="1">
      <c r="B105" s="54"/>
      <c r="C105" s="54"/>
      <c r="D105" s="59"/>
      <c r="E105" s="57" t="s">
        <v>109</v>
      </c>
      <c r="F105" s="57" t="s">
        <v>112</v>
      </c>
      <c r="G105" s="561" t="s">
        <v>1660</v>
      </c>
      <c r="L105" s="2"/>
      <c r="M105" s="2"/>
      <c r="N105" s="2"/>
      <c r="O105" s="2"/>
      <c r="P105" s="2"/>
      <c r="Q105" s="2"/>
    </row>
    <row r="106" spans="2:17" ht="12" customHeight="1">
      <c r="B106" s="54"/>
      <c r="C106" s="54"/>
      <c r="D106" s="59"/>
      <c r="E106" s="57" t="s">
        <v>109</v>
      </c>
      <c r="F106" s="57" t="s">
        <v>279</v>
      </c>
      <c r="G106" s="561" t="s">
        <v>120</v>
      </c>
      <c r="L106" s="2"/>
      <c r="M106" s="2"/>
      <c r="N106" s="2"/>
      <c r="O106" s="2"/>
      <c r="P106" s="2"/>
      <c r="Q106" s="2"/>
    </row>
    <row r="107" spans="2:17" ht="12" customHeight="1">
      <c r="B107" s="54"/>
      <c r="C107" s="54"/>
      <c r="D107" s="59"/>
      <c r="E107" s="57" t="s">
        <v>110</v>
      </c>
      <c r="F107" s="57" t="s">
        <v>24</v>
      </c>
      <c r="G107" s="561" t="s">
        <v>4482</v>
      </c>
      <c r="L107" s="2"/>
      <c r="M107" s="2"/>
      <c r="N107" s="2"/>
      <c r="O107" s="2"/>
      <c r="P107" s="2"/>
      <c r="Q107" s="2"/>
    </row>
    <row r="108" spans="2:17" ht="12" customHeight="1">
      <c r="B108" s="54"/>
      <c r="C108" s="54"/>
      <c r="D108" s="127">
        <v>10</v>
      </c>
      <c r="E108" s="62"/>
      <c r="F108" s="62"/>
      <c r="G108" s="561" t="s">
        <v>186</v>
      </c>
      <c r="L108" s="2"/>
      <c r="M108" s="2"/>
      <c r="N108" s="2"/>
      <c r="O108" s="2"/>
      <c r="P108" s="2"/>
      <c r="Q108" s="2"/>
    </row>
    <row r="109" spans="2:17" ht="12" customHeight="1">
      <c r="B109" s="54"/>
      <c r="C109" s="54"/>
      <c r="D109" s="59"/>
      <c r="E109" s="57" t="s">
        <v>192</v>
      </c>
      <c r="F109" s="57"/>
      <c r="G109" s="561" t="s">
        <v>193</v>
      </c>
      <c r="L109" s="2"/>
      <c r="M109" s="2"/>
      <c r="N109" s="2"/>
      <c r="O109" s="2"/>
      <c r="P109" s="2"/>
      <c r="Q109" s="2"/>
    </row>
    <row r="110" spans="2:17" ht="12" customHeight="1">
      <c r="B110" s="54"/>
      <c r="C110" s="54"/>
      <c r="D110" s="59"/>
      <c r="E110" s="57" t="s">
        <v>190</v>
      </c>
      <c r="F110" s="57"/>
      <c r="G110" s="561" t="s">
        <v>191</v>
      </c>
      <c r="L110" s="2"/>
      <c r="M110" s="2"/>
      <c r="N110" s="2"/>
      <c r="O110" s="2"/>
      <c r="P110" s="2"/>
      <c r="Q110" s="2"/>
    </row>
    <row r="111" spans="2:17" ht="12" customHeight="1">
      <c r="B111" s="54"/>
      <c r="C111" s="54"/>
      <c r="D111" s="59"/>
      <c r="E111" s="57" t="s">
        <v>168</v>
      </c>
      <c r="F111" s="57"/>
      <c r="G111" s="561" t="s">
        <v>4572</v>
      </c>
      <c r="L111" s="2"/>
      <c r="M111" s="2"/>
      <c r="N111" s="2"/>
      <c r="O111" s="2"/>
      <c r="P111" s="2"/>
      <c r="Q111" s="2"/>
    </row>
    <row r="112" spans="2:17" ht="13.2" customHeight="1">
      <c r="B112" s="54"/>
      <c r="C112" s="54"/>
      <c r="D112" s="59"/>
      <c r="E112" s="57" t="s">
        <v>279</v>
      </c>
      <c r="F112" s="57"/>
      <c r="G112" s="561" t="s">
        <v>280</v>
      </c>
      <c r="L112" s="2"/>
      <c r="M112" s="2"/>
      <c r="N112" s="2"/>
      <c r="O112" s="2"/>
      <c r="P112" s="2"/>
      <c r="Q112" s="2"/>
    </row>
    <row r="113" spans="1:17" ht="13.2" customHeight="1">
      <c r="B113" s="54"/>
      <c r="C113" s="54"/>
      <c r="D113" s="59"/>
      <c r="E113" s="57" t="s">
        <v>187</v>
      </c>
      <c r="F113" s="57"/>
      <c r="G113" s="561" t="s">
        <v>4573</v>
      </c>
      <c r="L113" s="2"/>
      <c r="M113" s="2"/>
      <c r="N113" s="2"/>
      <c r="O113" s="2"/>
      <c r="P113" s="2"/>
      <c r="Q113" s="2"/>
    </row>
    <row r="114" spans="1:17" ht="13.2" customHeight="1">
      <c r="B114" s="54"/>
      <c r="C114" s="54"/>
      <c r="D114" s="59"/>
      <c r="E114" s="57" t="s">
        <v>188</v>
      </c>
      <c r="F114" s="57"/>
      <c r="G114" s="561" t="s">
        <v>189</v>
      </c>
      <c r="L114" s="2"/>
      <c r="M114" s="2"/>
      <c r="N114" s="2"/>
      <c r="O114" s="2"/>
      <c r="P114" s="2"/>
      <c r="Q114" s="2"/>
    </row>
    <row r="115" spans="1:17" ht="10.5" customHeight="1">
      <c r="B115" s="54"/>
      <c r="C115" s="54"/>
      <c r="D115" s="59"/>
      <c r="E115" s="57" t="s">
        <v>569</v>
      </c>
      <c r="F115" s="58" t="s">
        <v>24</v>
      </c>
      <c r="G115" s="561" t="s">
        <v>4574</v>
      </c>
      <c r="L115" s="2"/>
      <c r="M115" s="2"/>
      <c r="N115" s="2"/>
      <c r="O115" s="2"/>
      <c r="P115" s="2"/>
      <c r="Q115" s="2"/>
    </row>
    <row r="116" spans="1:17" ht="13.2" customHeight="1" thickBot="1">
      <c r="B116" s="174"/>
      <c r="C116" s="174"/>
      <c r="D116" s="175" t="s">
        <v>89</v>
      </c>
      <c r="E116" s="175"/>
      <c r="F116" s="175"/>
      <c r="G116" s="563" t="s">
        <v>94</v>
      </c>
      <c r="L116" s="2"/>
      <c r="M116" s="2"/>
      <c r="N116" s="2"/>
      <c r="O116" s="2"/>
      <c r="P116" s="2"/>
      <c r="Q116" s="2"/>
    </row>
    <row r="117" spans="1:17" ht="13.2" customHeight="1">
      <c r="B117" s="122" t="s">
        <v>18</v>
      </c>
      <c r="C117" s="121"/>
      <c r="D117" s="121"/>
      <c r="E117" s="121"/>
      <c r="F117" s="121"/>
      <c r="G117" s="564" t="s">
        <v>121</v>
      </c>
      <c r="L117" s="2"/>
      <c r="M117" s="2"/>
      <c r="N117" s="2"/>
      <c r="O117" s="2"/>
      <c r="P117" s="2"/>
      <c r="Q117" s="2"/>
    </row>
    <row r="118" spans="1:17" ht="13.2" customHeight="1">
      <c r="B118" s="209"/>
      <c r="C118" s="209" t="s">
        <v>23</v>
      </c>
      <c r="D118" s="210"/>
      <c r="E118" s="210"/>
      <c r="F118" s="210"/>
      <c r="G118" s="565" t="s">
        <v>1366</v>
      </c>
      <c r="L118" s="2"/>
      <c r="M118" s="2"/>
      <c r="N118" s="2"/>
      <c r="O118" s="2"/>
      <c r="P118" s="2"/>
      <c r="Q118" s="2"/>
    </row>
    <row r="119" spans="1:17" ht="13.2" customHeight="1">
      <c r="B119" s="209"/>
      <c r="C119" s="209"/>
      <c r="D119" s="57" t="s">
        <v>89</v>
      </c>
      <c r="E119" s="68"/>
      <c r="F119" s="68"/>
      <c r="G119" s="562" t="s">
        <v>94</v>
      </c>
      <c r="L119" s="2"/>
      <c r="M119" s="2"/>
      <c r="N119" s="2"/>
      <c r="O119" s="2"/>
      <c r="P119" s="2"/>
      <c r="Q119" s="2"/>
    </row>
    <row r="120" spans="1:17" ht="13.2" customHeight="1">
      <c r="B120" s="209"/>
      <c r="C120" s="209"/>
      <c r="D120" s="127" t="s">
        <v>9</v>
      </c>
      <c r="E120" s="210"/>
      <c r="F120" s="210"/>
      <c r="G120" s="566" t="s">
        <v>1367</v>
      </c>
      <c r="L120" s="2"/>
      <c r="M120" s="2"/>
      <c r="N120" s="2"/>
      <c r="O120" s="2"/>
      <c r="P120" s="2"/>
      <c r="Q120" s="2"/>
    </row>
    <row r="121" spans="1:17" ht="13.2" customHeight="1">
      <c r="B121" s="209"/>
      <c r="C121" s="209"/>
      <c r="D121" s="127"/>
      <c r="E121" s="210" t="s">
        <v>109</v>
      </c>
      <c r="F121" s="58" t="s">
        <v>24</v>
      </c>
      <c r="G121" s="566" t="s">
        <v>1368</v>
      </c>
      <c r="L121" s="2"/>
      <c r="M121" s="2"/>
      <c r="N121" s="2"/>
      <c r="O121" s="2"/>
      <c r="P121" s="2"/>
      <c r="Q121" s="2"/>
    </row>
    <row r="122" spans="1:17" ht="13.2" customHeight="1">
      <c r="B122" s="209"/>
      <c r="C122" s="209"/>
      <c r="D122" s="127"/>
      <c r="E122" s="57" t="s">
        <v>110</v>
      </c>
      <c r="F122" s="58" t="s">
        <v>24</v>
      </c>
      <c r="G122" s="566" t="s">
        <v>1609</v>
      </c>
      <c r="L122" s="2"/>
      <c r="M122" s="2"/>
      <c r="N122" s="2"/>
      <c r="O122" s="2"/>
      <c r="P122" s="2"/>
      <c r="Q122" s="2"/>
    </row>
    <row r="123" spans="1:17" ht="14.25" customHeight="1">
      <c r="B123" s="209"/>
      <c r="C123" s="209"/>
      <c r="D123" s="127"/>
      <c r="E123" s="57" t="s">
        <v>111</v>
      </c>
      <c r="F123" s="58" t="s">
        <v>24</v>
      </c>
      <c r="G123" s="567" t="s">
        <v>185</v>
      </c>
      <c r="L123" s="2"/>
      <c r="M123" s="2"/>
      <c r="N123" s="2"/>
      <c r="O123" s="2"/>
      <c r="P123" s="2"/>
      <c r="Q123" s="2"/>
    </row>
    <row r="124" spans="1:17" s="2" customFormat="1" ht="13.2" customHeight="1">
      <c r="A124" s="1"/>
      <c r="B124" s="209"/>
      <c r="C124" s="209"/>
      <c r="D124" s="57" t="s">
        <v>89</v>
      </c>
      <c r="E124" s="68"/>
      <c r="F124" s="68"/>
      <c r="G124" s="562" t="s">
        <v>94</v>
      </c>
    </row>
    <row r="125" spans="1:17" s="2" customFormat="1" ht="13.2" customHeight="1">
      <c r="B125" s="209"/>
      <c r="C125" s="209"/>
      <c r="D125" s="54">
        <v>9</v>
      </c>
      <c r="E125" s="68"/>
      <c r="F125" s="68"/>
      <c r="G125" s="566" t="s">
        <v>1610</v>
      </c>
    </row>
    <row r="126" spans="1:17" s="2" customFormat="1" ht="13.2" customHeight="1">
      <c r="B126" s="209"/>
      <c r="C126" s="209"/>
      <c r="D126" s="54"/>
      <c r="E126" s="68" t="s">
        <v>109</v>
      </c>
      <c r="F126" s="58" t="s">
        <v>24</v>
      </c>
      <c r="G126" s="566" t="s">
        <v>1598</v>
      </c>
    </row>
    <row r="127" spans="1:17" s="2" customFormat="1" ht="13.2" customHeight="1">
      <c r="B127" s="209"/>
      <c r="C127" s="209"/>
      <c r="D127" s="54"/>
      <c r="E127" s="68" t="s">
        <v>110</v>
      </c>
      <c r="F127" s="58" t="s">
        <v>24</v>
      </c>
      <c r="G127" s="566" t="s">
        <v>1599</v>
      </c>
    </row>
    <row r="128" spans="1:17" s="2" customFormat="1" ht="13.2" customHeight="1">
      <c r="B128" s="209"/>
      <c r="C128" s="209"/>
      <c r="D128" s="54"/>
      <c r="E128" s="68" t="s">
        <v>111</v>
      </c>
      <c r="F128" s="58" t="s">
        <v>24</v>
      </c>
      <c r="G128" s="566" t="s">
        <v>185</v>
      </c>
    </row>
    <row r="129" spans="1:17" s="2" customFormat="1" ht="13.2" customHeight="1">
      <c r="B129" s="209"/>
      <c r="C129" s="209"/>
      <c r="D129" s="656">
        <v>10</v>
      </c>
      <c r="E129" s="68"/>
      <c r="F129" s="68"/>
      <c r="G129" s="566" t="s">
        <v>1527</v>
      </c>
    </row>
    <row r="130" spans="1:17" s="2" customFormat="1" ht="13.2" customHeight="1">
      <c r="B130" s="209"/>
      <c r="C130" s="209"/>
      <c r="D130" s="54"/>
      <c r="E130" s="68" t="s">
        <v>109</v>
      </c>
      <c r="F130" s="58" t="s">
        <v>24</v>
      </c>
      <c r="G130" s="566" t="s">
        <v>1600</v>
      </c>
    </row>
    <row r="131" spans="1:17" ht="13.2" customHeight="1">
      <c r="A131" s="2"/>
      <c r="B131" s="209"/>
      <c r="C131" s="209"/>
      <c r="D131" s="57"/>
      <c r="E131" s="68" t="s">
        <v>110</v>
      </c>
      <c r="F131" s="58" t="s">
        <v>24</v>
      </c>
      <c r="G131" s="566" t="s">
        <v>185</v>
      </c>
      <c r="L131" s="2"/>
      <c r="M131" s="2"/>
      <c r="N131" s="2"/>
      <c r="O131" s="2"/>
      <c r="P131" s="2"/>
      <c r="Q131" s="2"/>
    </row>
    <row r="132" spans="1:17" ht="13.2" customHeight="1">
      <c r="B132" s="209"/>
      <c r="C132" s="209"/>
      <c r="D132" s="57"/>
      <c r="E132" s="68"/>
      <c r="F132" s="68"/>
      <c r="G132" s="562"/>
      <c r="L132" s="2"/>
      <c r="M132" s="2"/>
      <c r="N132" s="2"/>
      <c r="O132" s="2"/>
      <c r="P132" s="2"/>
      <c r="Q132" s="2"/>
    </row>
    <row r="133" spans="1:17" ht="13.2" customHeight="1">
      <c r="B133" s="57"/>
      <c r="C133" s="58" t="s">
        <v>18</v>
      </c>
      <c r="D133" s="57"/>
      <c r="E133" s="57"/>
      <c r="F133" s="57"/>
      <c r="G133" s="559" t="s">
        <v>1382</v>
      </c>
      <c r="L133" s="2"/>
      <c r="M133" s="2"/>
      <c r="N133" s="2"/>
      <c r="O133" s="2"/>
      <c r="P133" s="2"/>
      <c r="Q133" s="2"/>
    </row>
    <row r="134" spans="1:17" ht="13.2" customHeight="1">
      <c r="B134" s="57"/>
      <c r="C134" s="58"/>
      <c r="D134" s="127" t="s">
        <v>23</v>
      </c>
      <c r="E134" s="68"/>
      <c r="F134" s="68"/>
      <c r="G134" s="566" t="s">
        <v>1381</v>
      </c>
      <c r="L134" s="2"/>
      <c r="M134" s="2"/>
      <c r="N134" s="2"/>
      <c r="O134" s="2"/>
      <c r="P134" s="2"/>
      <c r="Q134" s="2"/>
    </row>
    <row r="135" spans="1:17" ht="13.2" customHeight="1">
      <c r="B135" s="57"/>
      <c r="C135" s="58"/>
      <c r="D135" s="57"/>
      <c r="E135" s="57" t="s">
        <v>109</v>
      </c>
      <c r="F135" s="58" t="s">
        <v>24</v>
      </c>
      <c r="G135" s="561" t="s">
        <v>1369</v>
      </c>
      <c r="L135" s="2"/>
      <c r="M135" s="2"/>
      <c r="N135" s="2"/>
      <c r="O135" s="2"/>
      <c r="P135" s="2"/>
      <c r="Q135" s="2"/>
    </row>
    <row r="136" spans="1:17" ht="13.2" customHeight="1">
      <c r="B136" s="57"/>
      <c r="C136" s="58"/>
      <c r="D136" s="57" t="s">
        <v>89</v>
      </c>
      <c r="E136" s="68"/>
      <c r="F136" s="68"/>
      <c r="G136" s="562" t="s">
        <v>94</v>
      </c>
      <c r="L136" s="2"/>
      <c r="M136" s="2"/>
      <c r="N136" s="2"/>
      <c r="O136" s="2"/>
      <c r="P136" s="2"/>
      <c r="Q136" s="2"/>
    </row>
    <row r="137" spans="1:17" ht="13.2" customHeight="1">
      <c r="B137" s="54"/>
      <c r="C137" s="54"/>
      <c r="D137" s="127" t="s">
        <v>22</v>
      </c>
      <c r="E137" s="57"/>
      <c r="F137" s="57"/>
      <c r="G137" s="566" t="s">
        <v>1611</v>
      </c>
      <c r="L137" s="2"/>
      <c r="M137" s="2"/>
      <c r="N137" s="2"/>
      <c r="O137" s="2"/>
      <c r="P137" s="2"/>
      <c r="Q137" s="2"/>
    </row>
    <row r="138" spans="1:17" ht="13.2" customHeight="1">
      <c r="B138" s="54"/>
      <c r="C138" s="54"/>
      <c r="D138" s="57"/>
      <c r="E138" s="57" t="s">
        <v>109</v>
      </c>
      <c r="F138" s="58" t="s">
        <v>24</v>
      </c>
      <c r="G138" s="567" t="s">
        <v>4575</v>
      </c>
      <c r="L138" s="2"/>
      <c r="M138" s="2"/>
      <c r="N138" s="2"/>
      <c r="O138" s="2"/>
      <c r="P138" s="2"/>
      <c r="Q138" s="2"/>
    </row>
    <row r="139" spans="1:17" ht="13.2" customHeight="1">
      <c r="B139" s="54"/>
      <c r="C139" s="54"/>
      <c r="D139" s="57"/>
      <c r="E139" s="57" t="s">
        <v>110</v>
      </c>
      <c r="F139" s="58" t="s">
        <v>24</v>
      </c>
      <c r="G139" s="561" t="s">
        <v>1370</v>
      </c>
      <c r="L139" s="2"/>
      <c r="M139" s="2"/>
      <c r="N139" s="2"/>
      <c r="O139" s="2"/>
      <c r="P139" s="2"/>
      <c r="Q139" s="2"/>
    </row>
    <row r="140" spans="1:17" ht="13.2" customHeight="1">
      <c r="B140" s="54"/>
      <c r="C140" s="54"/>
      <c r="D140" s="57"/>
      <c r="E140" s="57" t="s">
        <v>111</v>
      </c>
      <c r="F140" s="58" t="s">
        <v>24</v>
      </c>
      <c r="G140" s="567" t="s">
        <v>185</v>
      </c>
      <c r="L140" s="2"/>
      <c r="M140" s="2"/>
      <c r="N140" s="2"/>
      <c r="O140" s="2"/>
      <c r="P140" s="2"/>
      <c r="Q140" s="2"/>
    </row>
    <row r="141" spans="1:17" ht="13.2" customHeight="1">
      <c r="B141" s="54"/>
      <c r="C141" s="54"/>
      <c r="D141" s="127" t="s">
        <v>11</v>
      </c>
      <c r="E141" s="128"/>
      <c r="F141" s="128"/>
      <c r="G141" s="561" t="s">
        <v>283</v>
      </c>
      <c r="L141" s="2"/>
      <c r="M141" s="2"/>
      <c r="N141" s="2"/>
      <c r="O141" s="2"/>
      <c r="P141" s="2"/>
      <c r="Q141" s="2"/>
    </row>
    <row r="142" spans="1:17" ht="13.2" customHeight="1">
      <c r="B142" s="54"/>
      <c r="C142" s="54"/>
      <c r="D142" s="128"/>
      <c r="E142" s="57" t="s">
        <v>109</v>
      </c>
      <c r="F142" s="58" t="s">
        <v>24</v>
      </c>
      <c r="G142" s="561" t="s">
        <v>194</v>
      </c>
      <c r="L142" s="2"/>
      <c r="M142" s="2"/>
      <c r="N142" s="2"/>
      <c r="O142" s="2"/>
      <c r="P142" s="2"/>
      <c r="Q142" s="2"/>
    </row>
    <row r="143" spans="1:17" ht="13.2" customHeight="1">
      <c r="B143" s="54"/>
      <c r="C143" s="54"/>
      <c r="D143" s="128"/>
      <c r="E143" s="57" t="s">
        <v>110</v>
      </c>
      <c r="F143" s="58" t="s">
        <v>24</v>
      </c>
      <c r="G143" s="561" t="s">
        <v>195</v>
      </c>
      <c r="L143" s="2"/>
      <c r="M143" s="2"/>
      <c r="N143" s="2"/>
      <c r="O143" s="2"/>
      <c r="P143" s="2"/>
      <c r="Q143" s="2"/>
    </row>
    <row r="144" spans="1:17" ht="13.2" customHeight="1">
      <c r="B144" s="54"/>
      <c r="C144" s="54"/>
      <c r="D144" s="128"/>
      <c r="E144" s="57" t="s">
        <v>111</v>
      </c>
      <c r="F144" s="58" t="s">
        <v>24</v>
      </c>
      <c r="G144" s="561" t="s">
        <v>196</v>
      </c>
      <c r="L144" s="2"/>
      <c r="M144" s="2"/>
      <c r="N144" s="2"/>
      <c r="O144" s="2"/>
      <c r="P144" s="2"/>
      <c r="Q144" s="2"/>
    </row>
    <row r="145" spans="2:17" ht="13.2" customHeight="1">
      <c r="B145" s="54"/>
      <c r="C145" s="54"/>
      <c r="D145" s="59" t="s">
        <v>21</v>
      </c>
      <c r="E145" s="65"/>
      <c r="F145" s="65"/>
      <c r="G145" s="561" t="s">
        <v>4576</v>
      </c>
      <c r="L145" s="2"/>
      <c r="M145" s="2"/>
      <c r="N145" s="2"/>
      <c r="O145" s="2"/>
      <c r="P145" s="2"/>
      <c r="Q145" s="2"/>
    </row>
    <row r="146" spans="2:17" ht="13.2" customHeight="1">
      <c r="B146" s="54"/>
      <c r="C146" s="54"/>
      <c r="D146" s="59"/>
      <c r="E146" s="57" t="s">
        <v>109</v>
      </c>
      <c r="F146" s="58" t="s">
        <v>24</v>
      </c>
      <c r="G146" s="561" t="s">
        <v>122</v>
      </c>
      <c r="L146" s="2"/>
      <c r="M146" s="2"/>
      <c r="N146" s="2"/>
      <c r="O146" s="2"/>
      <c r="P146" s="2"/>
      <c r="Q146" s="2"/>
    </row>
    <row r="147" spans="2:17" ht="13.2" customHeight="1">
      <c r="B147" s="54"/>
      <c r="C147" s="54"/>
      <c r="D147" s="59"/>
      <c r="E147" s="57" t="s">
        <v>110</v>
      </c>
      <c r="F147" s="58" t="s">
        <v>24</v>
      </c>
      <c r="G147" s="561" t="s">
        <v>123</v>
      </c>
      <c r="L147" s="2"/>
      <c r="M147" s="2"/>
      <c r="N147" s="2"/>
      <c r="O147" s="2"/>
      <c r="P147" s="2"/>
      <c r="Q147" s="2"/>
    </row>
    <row r="148" spans="2:17" ht="13.2" customHeight="1">
      <c r="B148" s="54"/>
      <c r="C148" s="54"/>
      <c r="D148" s="59"/>
      <c r="E148" s="57" t="s">
        <v>111</v>
      </c>
      <c r="F148" s="58" t="s">
        <v>24</v>
      </c>
      <c r="G148" s="561" t="s">
        <v>124</v>
      </c>
      <c r="L148" s="2"/>
      <c r="M148" s="2"/>
      <c r="N148" s="2"/>
      <c r="O148" s="2"/>
      <c r="P148" s="2"/>
      <c r="Q148" s="2"/>
    </row>
    <row r="149" spans="2:17" ht="13.2" customHeight="1">
      <c r="B149" s="54"/>
      <c r="C149" s="54"/>
      <c r="D149" s="59"/>
      <c r="E149" s="57" t="s">
        <v>112</v>
      </c>
      <c r="F149" s="58" t="s">
        <v>24</v>
      </c>
      <c r="G149" s="561" t="s">
        <v>125</v>
      </c>
      <c r="L149" s="2"/>
      <c r="M149" s="2"/>
      <c r="N149" s="2"/>
      <c r="O149" s="2"/>
      <c r="P149" s="2"/>
      <c r="Q149" s="2"/>
    </row>
    <row r="150" spans="2:17" ht="13.2" customHeight="1">
      <c r="B150" s="54"/>
      <c r="C150" s="54"/>
      <c r="D150" s="59"/>
      <c r="E150" s="57" t="s">
        <v>126</v>
      </c>
      <c r="F150" s="58" t="s">
        <v>24</v>
      </c>
      <c r="G150" s="561" t="s">
        <v>127</v>
      </c>
      <c r="L150" s="2"/>
      <c r="M150" s="2"/>
      <c r="N150" s="2"/>
      <c r="O150" s="2"/>
      <c r="P150" s="2"/>
      <c r="Q150" s="2"/>
    </row>
    <row r="151" spans="2:17" ht="13.2" customHeight="1">
      <c r="B151" s="54"/>
      <c r="C151" s="54"/>
      <c r="D151" s="59"/>
      <c r="E151" s="57" t="s">
        <v>128</v>
      </c>
      <c r="F151" s="58" t="s">
        <v>24</v>
      </c>
      <c r="G151" s="561" t="s">
        <v>129</v>
      </c>
      <c r="L151" s="2"/>
      <c r="M151" s="2"/>
      <c r="N151" s="2"/>
      <c r="O151" s="2"/>
      <c r="P151" s="2"/>
      <c r="Q151" s="2"/>
    </row>
    <row r="152" spans="2:17" ht="13.2" customHeight="1">
      <c r="B152" s="54"/>
      <c r="C152" s="54"/>
      <c r="D152" s="173">
        <v>12</v>
      </c>
      <c r="E152" s="62"/>
      <c r="F152" s="63"/>
      <c r="G152" s="561" t="s">
        <v>1380</v>
      </c>
      <c r="L152" s="2"/>
      <c r="M152" s="2"/>
      <c r="N152" s="2"/>
      <c r="O152" s="2"/>
      <c r="P152" s="2"/>
      <c r="Q152" s="2"/>
    </row>
    <row r="153" spans="2:17" ht="13.2" customHeight="1">
      <c r="B153" s="54"/>
      <c r="C153" s="54"/>
      <c r="D153" s="59"/>
      <c r="E153" s="57" t="s">
        <v>109</v>
      </c>
      <c r="F153" s="58" t="s">
        <v>24</v>
      </c>
      <c r="G153" s="561" t="s">
        <v>284</v>
      </c>
      <c r="L153" s="2"/>
      <c r="M153" s="2"/>
      <c r="N153" s="2"/>
      <c r="O153" s="2"/>
      <c r="P153" s="2"/>
      <c r="Q153" s="2"/>
    </row>
    <row r="154" spans="2:17" ht="12.75" customHeight="1">
      <c r="B154" s="54"/>
      <c r="C154" s="54"/>
      <c r="D154" s="59"/>
      <c r="E154" s="57" t="s">
        <v>110</v>
      </c>
      <c r="F154" s="58" t="s">
        <v>24</v>
      </c>
      <c r="G154" s="561" t="s">
        <v>285</v>
      </c>
      <c r="L154" s="2"/>
      <c r="M154" s="2"/>
      <c r="N154" s="2"/>
      <c r="O154" s="2"/>
      <c r="P154" s="2"/>
      <c r="Q154" s="2"/>
    </row>
    <row r="155" spans="2:17">
      <c r="B155" s="54"/>
      <c r="C155" s="54"/>
      <c r="D155" s="59" t="s">
        <v>71</v>
      </c>
      <c r="E155" s="59"/>
      <c r="F155" s="59"/>
      <c r="G155" s="561" t="s">
        <v>692</v>
      </c>
      <c r="L155" s="2"/>
      <c r="M155" s="2"/>
      <c r="N155" s="2"/>
      <c r="O155" s="2"/>
      <c r="P155" s="2"/>
      <c r="Q155" s="2"/>
    </row>
    <row r="156" spans="2:17">
      <c r="B156" s="54"/>
      <c r="C156" s="54"/>
      <c r="D156" s="59"/>
      <c r="E156" s="57" t="s">
        <v>109</v>
      </c>
      <c r="F156" s="58" t="s">
        <v>24</v>
      </c>
      <c r="G156" s="561" t="s">
        <v>197</v>
      </c>
      <c r="L156" s="2"/>
      <c r="M156" s="2"/>
      <c r="N156" s="2"/>
      <c r="O156" s="2"/>
      <c r="P156" s="2"/>
      <c r="Q156" s="2"/>
    </row>
    <row r="157" spans="2:17">
      <c r="B157" s="54"/>
      <c r="C157" s="54"/>
      <c r="D157" s="59"/>
      <c r="E157" s="58" t="s">
        <v>110</v>
      </c>
      <c r="F157" s="58" t="s">
        <v>24</v>
      </c>
      <c r="G157" s="561" t="s">
        <v>1371</v>
      </c>
      <c r="L157" s="2"/>
      <c r="M157" s="2"/>
      <c r="N157" s="2"/>
      <c r="O157" s="2"/>
      <c r="P157" s="2"/>
      <c r="Q157" s="2"/>
    </row>
    <row r="158" spans="2:17">
      <c r="B158" s="54"/>
      <c r="C158" s="54"/>
      <c r="D158" s="59"/>
      <c r="E158" s="58" t="s">
        <v>111</v>
      </c>
      <c r="F158" s="58" t="s">
        <v>24</v>
      </c>
      <c r="G158" s="561" t="s">
        <v>1612</v>
      </c>
      <c r="L158" s="2"/>
      <c r="M158" s="2"/>
      <c r="N158" s="2"/>
      <c r="O158" s="2"/>
      <c r="P158" s="2"/>
      <c r="Q158" s="2"/>
    </row>
    <row r="159" spans="2:17">
      <c r="B159" s="54"/>
      <c r="C159" s="54"/>
      <c r="D159" s="59"/>
      <c r="E159" s="58" t="s">
        <v>112</v>
      </c>
      <c r="F159" s="58" t="s">
        <v>24</v>
      </c>
      <c r="G159" s="561" t="s">
        <v>196</v>
      </c>
      <c r="L159" s="2"/>
      <c r="M159" s="2"/>
      <c r="N159" s="2"/>
      <c r="O159" s="2"/>
      <c r="P159" s="2"/>
      <c r="Q159" s="2"/>
    </row>
    <row r="160" spans="2:17">
      <c r="B160" s="54"/>
      <c r="C160" s="54"/>
      <c r="D160" s="59" t="s">
        <v>69</v>
      </c>
      <c r="E160" s="59"/>
      <c r="F160" s="59"/>
      <c r="G160" s="561" t="s">
        <v>198</v>
      </c>
      <c r="L160" s="2"/>
      <c r="M160" s="2"/>
      <c r="N160" s="2"/>
      <c r="O160" s="2"/>
      <c r="P160" s="2"/>
      <c r="Q160" s="2"/>
    </row>
    <row r="161" spans="1:17">
      <c r="B161" s="54"/>
      <c r="C161" s="54"/>
      <c r="D161" s="59"/>
      <c r="E161" s="57" t="s">
        <v>109</v>
      </c>
      <c r="F161" s="58" t="s">
        <v>24</v>
      </c>
      <c r="G161" s="561" t="s">
        <v>199</v>
      </c>
      <c r="L161" s="2"/>
      <c r="M161" s="2"/>
      <c r="N161" s="2"/>
      <c r="O161" s="2"/>
      <c r="P161" s="2"/>
      <c r="Q161" s="2"/>
    </row>
    <row r="162" spans="1:17" s="2" customFormat="1">
      <c r="A162" s="1"/>
      <c r="B162" s="54"/>
      <c r="C162" s="54"/>
      <c r="D162" s="59"/>
      <c r="E162" s="57" t="s">
        <v>110</v>
      </c>
      <c r="F162" s="58" t="s">
        <v>24</v>
      </c>
      <c r="G162" s="561" t="s">
        <v>200</v>
      </c>
    </row>
    <row r="163" spans="1:17" s="2" customFormat="1">
      <c r="B163" s="54"/>
      <c r="C163" s="54"/>
      <c r="D163" s="657">
        <v>17</v>
      </c>
      <c r="E163" s="57"/>
      <c r="F163" s="58"/>
      <c r="G163" s="561" t="s">
        <v>1613</v>
      </c>
    </row>
    <row r="164" spans="1:17" s="2" customFormat="1">
      <c r="B164" s="54"/>
      <c r="C164" s="54"/>
      <c r="D164" s="59"/>
      <c r="E164" s="57" t="s">
        <v>109</v>
      </c>
      <c r="F164" s="58" t="s">
        <v>24</v>
      </c>
      <c r="G164" s="567" t="s">
        <v>1581</v>
      </c>
    </row>
    <row r="165" spans="1:17" s="2" customFormat="1">
      <c r="B165" s="54"/>
      <c r="C165" s="54"/>
      <c r="D165" s="59"/>
      <c r="E165" s="57" t="s">
        <v>110</v>
      </c>
      <c r="F165" s="58" t="s">
        <v>24</v>
      </c>
      <c r="G165" s="567" t="s">
        <v>1582</v>
      </c>
    </row>
    <row r="166" spans="1:17" s="2" customFormat="1">
      <c r="B166" s="54"/>
      <c r="C166" s="54"/>
      <c r="D166" s="59"/>
      <c r="E166" s="57" t="s">
        <v>110</v>
      </c>
      <c r="F166" s="58" t="s">
        <v>109</v>
      </c>
      <c r="G166" s="567" t="s">
        <v>1583</v>
      </c>
    </row>
    <row r="167" spans="1:17" s="2" customFormat="1">
      <c r="B167" s="54"/>
      <c r="C167" s="54"/>
      <c r="D167" s="59"/>
      <c r="E167" s="57" t="s">
        <v>110</v>
      </c>
      <c r="F167" s="58" t="s">
        <v>110</v>
      </c>
      <c r="G167" s="567" t="s">
        <v>1584</v>
      </c>
    </row>
    <row r="168" spans="1:17" s="2" customFormat="1">
      <c r="B168" s="54"/>
      <c r="C168" s="54"/>
      <c r="D168" s="59"/>
      <c r="E168" s="57" t="s">
        <v>111</v>
      </c>
      <c r="F168" s="58" t="s">
        <v>24</v>
      </c>
      <c r="G168" s="567" t="s">
        <v>1585</v>
      </c>
    </row>
    <row r="169" spans="1:17">
      <c r="A169" s="2"/>
      <c r="B169" s="54"/>
      <c r="C169" s="54"/>
      <c r="D169" s="59"/>
      <c r="E169" s="57"/>
      <c r="F169" s="58"/>
      <c r="G169" s="561"/>
      <c r="L169" s="2"/>
      <c r="M169" s="2"/>
      <c r="N169" s="2"/>
      <c r="O169" s="2"/>
      <c r="P169" s="2"/>
      <c r="Q169" s="2"/>
    </row>
    <row r="170" spans="1:17">
      <c r="B170" s="54"/>
      <c r="C170" s="54"/>
      <c r="D170" s="59" t="s">
        <v>8</v>
      </c>
      <c r="E170" s="59"/>
      <c r="F170" s="59"/>
      <c r="G170" s="561" t="s">
        <v>201</v>
      </c>
      <c r="L170" s="2"/>
      <c r="M170" s="2"/>
      <c r="N170" s="2"/>
      <c r="O170" s="2"/>
      <c r="P170" s="2"/>
      <c r="Q170" s="2"/>
    </row>
    <row r="171" spans="1:17" ht="12.75" customHeight="1">
      <c r="B171" s="54"/>
      <c r="C171" s="54"/>
      <c r="D171" s="59"/>
      <c r="E171" s="57" t="s">
        <v>109</v>
      </c>
      <c r="F171" s="58" t="s">
        <v>24</v>
      </c>
      <c r="G171" s="561" t="s">
        <v>202</v>
      </c>
      <c r="L171" s="2"/>
      <c r="M171" s="2"/>
      <c r="N171" s="2"/>
      <c r="O171" s="2"/>
      <c r="P171" s="2"/>
      <c r="Q171" s="2"/>
    </row>
    <row r="172" spans="1:17" ht="12.75" customHeight="1">
      <c r="B172" s="54"/>
      <c r="C172" s="54"/>
      <c r="D172" s="59"/>
      <c r="E172" s="57" t="s">
        <v>109</v>
      </c>
      <c r="F172" s="58" t="s">
        <v>109</v>
      </c>
      <c r="G172" s="567" t="s">
        <v>1372</v>
      </c>
      <c r="L172" s="2"/>
      <c r="M172" s="2"/>
      <c r="N172" s="2"/>
      <c r="O172" s="2"/>
      <c r="P172" s="2"/>
      <c r="Q172" s="2"/>
    </row>
    <row r="173" spans="1:17" ht="12.75" customHeight="1">
      <c r="B173" s="54"/>
      <c r="C173" s="54"/>
      <c r="D173" s="59"/>
      <c r="E173" s="57" t="s">
        <v>109</v>
      </c>
      <c r="F173" s="58" t="s">
        <v>110</v>
      </c>
      <c r="G173" s="567" t="s">
        <v>159</v>
      </c>
      <c r="H173" s="1017"/>
      <c r="I173" s="1017"/>
      <c r="L173" s="2"/>
      <c r="M173" s="2"/>
      <c r="N173" s="2"/>
      <c r="O173" s="2"/>
      <c r="P173" s="2"/>
      <c r="Q173" s="2"/>
    </row>
    <row r="174" spans="1:17" ht="12.75" customHeight="1">
      <c r="B174" s="54"/>
      <c r="C174" s="54"/>
      <c r="D174" s="59"/>
      <c r="E174" s="57" t="s">
        <v>110</v>
      </c>
      <c r="F174" s="58" t="s">
        <v>24</v>
      </c>
      <c r="G174" s="561" t="s">
        <v>203</v>
      </c>
      <c r="H174" s="1017"/>
      <c r="I174" s="1017"/>
      <c r="L174" s="2"/>
      <c r="M174" s="2"/>
      <c r="N174" s="2"/>
      <c r="O174" s="2"/>
      <c r="P174" s="2"/>
      <c r="Q174" s="2"/>
    </row>
    <row r="175" spans="1:17" ht="12.75" customHeight="1">
      <c r="B175" s="54"/>
      <c r="C175" s="54"/>
      <c r="D175" s="59"/>
      <c r="E175" s="57" t="s">
        <v>111</v>
      </c>
      <c r="F175" s="58" t="s">
        <v>24</v>
      </c>
      <c r="G175" s="561" t="s">
        <v>196</v>
      </c>
      <c r="H175" s="1017"/>
      <c r="I175" s="1017"/>
      <c r="L175" s="2"/>
      <c r="M175" s="2"/>
      <c r="N175" s="2"/>
      <c r="O175" s="2"/>
      <c r="P175" s="2"/>
      <c r="Q175" s="2"/>
    </row>
    <row r="176" spans="1:17" ht="12.75" customHeight="1">
      <c r="B176" s="54"/>
      <c r="C176" s="54"/>
      <c r="D176" s="59" t="s">
        <v>7</v>
      </c>
      <c r="E176" s="59"/>
      <c r="F176" s="59"/>
      <c r="G176" s="561" t="s">
        <v>204</v>
      </c>
      <c r="H176" s="1017"/>
      <c r="I176" s="1017"/>
      <c r="L176" s="2"/>
      <c r="M176" s="2"/>
      <c r="N176" s="2"/>
      <c r="O176" s="2"/>
      <c r="P176" s="2"/>
      <c r="Q176" s="2"/>
    </row>
    <row r="177" spans="1:17" ht="12.75" customHeight="1">
      <c r="B177" s="54"/>
      <c r="C177" s="54"/>
      <c r="D177" s="59"/>
      <c r="E177" s="58" t="s">
        <v>109</v>
      </c>
      <c r="F177" s="58" t="s">
        <v>24</v>
      </c>
      <c r="G177" s="561" t="s">
        <v>205</v>
      </c>
      <c r="H177" s="1017"/>
      <c r="I177" s="1017"/>
      <c r="L177" s="2"/>
      <c r="M177" s="2"/>
      <c r="N177" s="2"/>
      <c r="O177" s="2"/>
      <c r="P177" s="2"/>
      <c r="Q177" s="2"/>
    </row>
    <row r="178" spans="1:17" ht="12.75" customHeight="1">
      <c r="B178" s="54"/>
      <c r="C178" s="54"/>
      <c r="D178" s="59"/>
      <c r="E178" s="58" t="s">
        <v>109</v>
      </c>
      <c r="F178" s="58" t="s">
        <v>109</v>
      </c>
      <c r="G178" s="567" t="s">
        <v>1373</v>
      </c>
      <c r="H178" s="1017"/>
      <c r="I178" s="1017"/>
      <c r="L178" s="2"/>
      <c r="M178" s="2"/>
      <c r="N178" s="2"/>
      <c r="O178" s="2"/>
      <c r="P178" s="2"/>
      <c r="Q178" s="2"/>
    </row>
    <row r="179" spans="1:17" ht="12.75" customHeight="1">
      <c r="B179" s="54"/>
      <c r="C179" s="54"/>
      <c r="D179" s="59"/>
      <c r="E179" s="58" t="s">
        <v>109</v>
      </c>
      <c r="F179" s="58" t="s">
        <v>110</v>
      </c>
      <c r="G179" s="568" t="s">
        <v>1374</v>
      </c>
      <c r="H179" s="1017"/>
      <c r="I179" s="1017"/>
      <c r="L179" s="2"/>
      <c r="M179" s="2"/>
      <c r="N179" s="2"/>
      <c r="O179" s="2"/>
      <c r="P179" s="2"/>
      <c r="Q179" s="2"/>
    </row>
    <row r="180" spans="1:17" ht="12.75" customHeight="1">
      <c r="B180" s="54"/>
      <c r="C180" s="54"/>
      <c r="D180" s="59"/>
      <c r="E180" s="58" t="s">
        <v>109</v>
      </c>
      <c r="F180" s="58" t="s">
        <v>111</v>
      </c>
      <c r="G180" s="568" t="s">
        <v>185</v>
      </c>
      <c r="H180" s="1017"/>
      <c r="I180" s="1017"/>
      <c r="L180" s="2"/>
      <c r="M180" s="2"/>
      <c r="N180" s="2"/>
      <c r="O180" s="2"/>
      <c r="P180" s="2"/>
      <c r="Q180" s="2"/>
    </row>
    <row r="181" spans="1:17" ht="12.75" customHeight="1">
      <c r="B181" s="54"/>
      <c r="C181" s="54"/>
      <c r="D181" s="59"/>
      <c r="E181" s="57" t="s">
        <v>110</v>
      </c>
      <c r="F181" s="58" t="s">
        <v>24</v>
      </c>
      <c r="G181" s="566" t="s">
        <v>899</v>
      </c>
      <c r="H181" s="1017"/>
      <c r="I181" s="1017"/>
      <c r="L181" s="2"/>
      <c r="M181" s="2"/>
      <c r="N181" s="2"/>
      <c r="O181" s="2"/>
      <c r="P181" s="2"/>
      <c r="Q181" s="2"/>
    </row>
    <row r="182" spans="1:17" ht="12.75" customHeight="1">
      <c r="B182" s="54"/>
      <c r="C182" s="54"/>
      <c r="D182" s="59"/>
      <c r="E182" s="57" t="s">
        <v>111</v>
      </c>
      <c r="F182" s="58" t="s">
        <v>24</v>
      </c>
      <c r="G182" s="566" t="s">
        <v>1375</v>
      </c>
      <c r="H182" s="1017"/>
      <c r="I182" s="1017"/>
      <c r="L182" s="2"/>
      <c r="M182" s="2"/>
      <c r="N182" s="2"/>
      <c r="O182" s="2"/>
      <c r="P182" s="2"/>
      <c r="Q182" s="2"/>
    </row>
    <row r="183" spans="1:17" ht="12.75" customHeight="1">
      <c r="B183" s="54"/>
      <c r="C183" s="54"/>
      <c r="D183" s="59"/>
      <c r="E183" s="57" t="s">
        <v>112</v>
      </c>
      <c r="F183" s="58" t="s">
        <v>24</v>
      </c>
      <c r="G183" s="566" t="s">
        <v>1376</v>
      </c>
      <c r="H183" s="1017"/>
      <c r="I183" s="1017"/>
      <c r="L183" s="2"/>
      <c r="M183" s="2"/>
      <c r="N183" s="2"/>
      <c r="O183" s="2"/>
      <c r="P183" s="2"/>
      <c r="Q183" s="2"/>
    </row>
    <row r="184" spans="1:17" ht="12.75" customHeight="1">
      <c r="B184" s="54"/>
      <c r="C184" s="54"/>
      <c r="D184" s="59"/>
      <c r="E184" s="57" t="s">
        <v>126</v>
      </c>
      <c r="F184" s="58" t="s">
        <v>24</v>
      </c>
      <c r="G184" s="561" t="s">
        <v>196</v>
      </c>
      <c r="H184" s="1017"/>
      <c r="I184" s="1017"/>
      <c r="L184" s="2"/>
      <c r="M184" s="2"/>
      <c r="N184" s="2"/>
      <c r="O184" s="2"/>
      <c r="P184" s="2"/>
      <c r="Q184" s="2"/>
    </row>
    <row r="185" spans="1:17" s="2" customFormat="1" ht="12.75" customHeight="1">
      <c r="A185" s="1"/>
      <c r="B185" s="53"/>
      <c r="C185" s="53"/>
      <c r="D185" s="64" t="s">
        <v>89</v>
      </c>
      <c r="E185" s="64"/>
      <c r="F185" s="64"/>
      <c r="G185" s="569" t="s">
        <v>94</v>
      </c>
      <c r="H185" s="206"/>
      <c r="I185" s="206"/>
    </row>
    <row r="186" spans="1:17" s="2" customFormat="1" ht="12.75" customHeight="1">
      <c r="B186" s="54"/>
      <c r="C186" s="54"/>
      <c r="D186" s="173">
        <v>22</v>
      </c>
      <c r="E186" s="57"/>
      <c r="F186" s="57"/>
      <c r="G186" s="566" t="s">
        <v>1605</v>
      </c>
      <c r="H186" s="206"/>
      <c r="I186" s="206"/>
    </row>
    <row r="187" spans="1:17" s="2" customFormat="1" ht="12.75" customHeight="1">
      <c r="B187" s="54"/>
      <c r="C187" s="54"/>
      <c r="D187" s="173"/>
      <c r="E187" s="57" t="s">
        <v>109</v>
      </c>
      <c r="F187" s="57" t="s">
        <v>24</v>
      </c>
      <c r="G187" s="567" t="s">
        <v>1601</v>
      </c>
      <c r="H187" s="206"/>
      <c r="I187" s="206"/>
    </row>
    <row r="188" spans="1:17" s="2" customFormat="1" ht="12.75" customHeight="1">
      <c r="B188" s="54"/>
      <c r="C188" s="54"/>
      <c r="D188" s="173"/>
      <c r="E188" s="57" t="s">
        <v>110</v>
      </c>
      <c r="F188" s="58" t="s">
        <v>24</v>
      </c>
      <c r="G188" s="567" t="s">
        <v>1602</v>
      </c>
      <c r="H188" s="206"/>
      <c r="I188" s="206"/>
    </row>
    <row r="189" spans="1:17" s="2" customFormat="1" ht="12.75" customHeight="1">
      <c r="B189" s="54"/>
      <c r="C189" s="54"/>
      <c r="D189" s="173"/>
      <c r="E189" s="57" t="s">
        <v>111</v>
      </c>
      <c r="F189" s="58" t="s">
        <v>24</v>
      </c>
      <c r="G189" s="567" t="s">
        <v>1603</v>
      </c>
      <c r="H189" s="206"/>
      <c r="I189" s="206"/>
    </row>
    <row r="190" spans="1:17" s="2" customFormat="1" ht="12.75" customHeight="1">
      <c r="B190" s="54"/>
      <c r="C190" s="54"/>
      <c r="D190" s="57"/>
      <c r="E190" s="57" t="s">
        <v>112</v>
      </c>
      <c r="F190" s="58" t="s">
        <v>24</v>
      </c>
      <c r="G190" s="567" t="s">
        <v>1604</v>
      </c>
      <c r="H190" s="206"/>
      <c r="I190" s="206"/>
    </row>
    <row r="191" spans="1:17" s="2" customFormat="1" ht="12.75" customHeight="1">
      <c r="B191" s="54"/>
      <c r="C191" s="54"/>
      <c r="D191" s="57"/>
      <c r="E191" s="57" t="s">
        <v>126</v>
      </c>
      <c r="F191" s="58" t="s">
        <v>24</v>
      </c>
      <c r="G191" s="567" t="s">
        <v>1528</v>
      </c>
      <c r="H191" s="206"/>
      <c r="I191" s="206"/>
    </row>
    <row r="192" spans="1:17" s="2" customFormat="1" ht="12.75" customHeight="1">
      <c r="B192" s="54"/>
      <c r="C192" s="54"/>
      <c r="D192" s="57"/>
      <c r="E192" s="57" t="s">
        <v>128</v>
      </c>
      <c r="F192" s="58" t="s">
        <v>24</v>
      </c>
      <c r="G192" s="567" t="s">
        <v>1529</v>
      </c>
      <c r="H192" s="206"/>
      <c r="I192" s="206"/>
    </row>
    <row r="193" spans="1:17" s="2" customFormat="1" ht="12.75" customHeight="1">
      <c r="B193" s="54"/>
      <c r="C193" s="54"/>
      <c r="D193" s="57"/>
      <c r="E193" s="57" t="s">
        <v>168</v>
      </c>
      <c r="F193" s="58" t="s">
        <v>24</v>
      </c>
      <c r="G193" s="567" t="s">
        <v>1530</v>
      </c>
      <c r="H193" s="206"/>
      <c r="I193" s="206"/>
    </row>
    <row r="194" spans="1:17" s="2" customFormat="1" ht="12.75" customHeight="1">
      <c r="B194" s="54"/>
      <c r="C194" s="54"/>
      <c r="D194" s="57"/>
      <c r="E194" s="57" t="s">
        <v>1606</v>
      </c>
      <c r="F194" s="58" t="s">
        <v>24</v>
      </c>
      <c r="G194" s="567" t="s">
        <v>185</v>
      </c>
      <c r="H194" s="206"/>
      <c r="I194" s="206"/>
    </row>
    <row r="195" spans="1:17" s="2" customFormat="1" ht="12.75" customHeight="1">
      <c r="B195" s="53"/>
      <c r="C195" s="53"/>
      <c r="D195" s="658">
        <v>23</v>
      </c>
      <c r="E195" s="64"/>
      <c r="F195" s="516"/>
      <c r="G195" s="659" t="s">
        <v>1531</v>
      </c>
      <c r="H195" s="206"/>
      <c r="I195" s="206"/>
    </row>
    <row r="196" spans="1:17" s="2" customFormat="1" ht="12.75" customHeight="1">
      <c r="B196" s="54"/>
      <c r="C196" s="54"/>
      <c r="D196" s="173"/>
      <c r="E196" s="57" t="s">
        <v>109</v>
      </c>
      <c r="F196" s="57" t="s">
        <v>24</v>
      </c>
      <c r="G196" s="567" t="s">
        <v>1532</v>
      </c>
      <c r="H196" s="206"/>
      <c r="I196" s="206"/>
    </row>
    <row r="197" spans="1:17" s="2" customFormat="1" ht="24" customHeight="1">
      <c r="B197" s="54"/>
      <c r="C197" s="54"/>
      <c r="D197" s="57"/>
      <c r="E197" s="57" t="s">
        <v>110</v>
      </c>
      <c r="F197" s="58" t="s">
        <v>24</v>
      </c>
      <c r="G197" s="687" t="s">
        <v>1655</v>
      </c>
      <c r="H197" s="206"/>
      <c r="I197" s="206"/>
    </row>
    <row r="198" spans="1:17" s="2" customFormat="1" ht="13.2" customHeight="1">
      <c r="B198" s="54"/>
      <c r="C198" s="54"/>
      <c r="D198" s="57"/>
      <c r="E198" s="57" t="s">
        <v>111</v>
      </c>
      <c r="F198" s="58" t="s">
        <v>24</v>
      </c>
      <c r="G198" s="688" t="s">
        <v>185</v>
      </c>
      <c r="H198" s="206"/>
      <c r="I198" s="206"/>
    </row>
    <row r="199" spans="1:17">
      <c r="A199" s="2"/>
      <c r="B199" s="697"/>
      <c r="C199" s="697"/>
      <c r="D199" s="698"/>
      <c r="E199" s="698"/>
      <c r="F199" s="698"/>
      <c r="G199" s="699"/>
      <c r="L199" s="2"/>
      <c r="M199" s="2"/>
      <c r="N199" s="2"/>
      <c r="O199" s="2"/>
      <c r="P199" s="2"/>
      <c r="Q199" s="2"/>
    </row>
    <row r="200" spans="1:17" s="15" customFormat="1" ht="20.100000000000001" customHeight="1">
      <c r="A200" s="1"/>
      <c r="B200" s="700"/>
      <c r="C200" s="700"/>
      <c r="D200" s="700"/>
      <c r="E200" s="700"/>
      <c r="F200" s="700"/>
      <c r="G200" s="700"/>
      <c r="L200" s="2"/>
      <c r="M200" s="2"/>
      <c r="N200" s="2"/>
      <c r="O200" s="2"/>
      <c r="P200" s="23"/>
      <c r="Q200" s="23"/>
    </row>
    <row r="201" spans="1:17" ht="15" thickBot="1">
      <c r="A201" s="15"/>
      <c r="B201" s="149" t="s">
        <v>106</v>
      </c>
      <c r="C201" s="150" t="s">
        <v>105</v>
      </c>
      <c r="D201" s="150" t="s">
        <v>104</v>
      </c>
      <c r="E201" s="150" t="s">
        <v>103</v>
      </c>
      <c r="F201" s="150" t="s">
        <v>102</v>
      </c>
      <c r="G201" s="557" t="s">
        <v>101</v>
      </c>
      <c r="H201" s="1017"/>
      <c r="I201" s="1017"/>
      <c r="L201" s="2"/>
      <c r="M201" s="2"/>
      <c r="N201" s="2"/>
      <c r="O201" s="2"/>
      <c r="P201" s="2"/>
      <c r="Q201" s="2"/>
    </row>
    <row r="202" spans="1:17">
      <c r="B202" s="122" t="s">
        <v>17</v>
      </c>
      <c r="C202" s="121"/>
      <c r="D202" s="121"/>
      <c r="E202" s="121"/>
      <c r="F202" s="121"/>
      <c r="G202" s="564" t="s">
        <v>588</v>
      </c>
      <c r="L202" s="2"/>
      <c r="M202" s="2"/>
      <c r="N202" s="2"/>
      <c r="O202" s="2"/>
      <c r="P202" s="2"/>
      <c r="Q202" s="2"/>
    </row>
    <row r="203" spans="1:17">
      <c r="B203" s="57"/>
      <c r="C203" s="58" t="s">
        <v>11</v>
      </c>
      <c r="D203" s="57"/>
      <c r="E203" s="57"/>
      <c r="F203" s="57"/>
      <c r="G203" s="559" t="s">
        <v>719</v>
      </c>
      <c r="L203" s="2"/>
      <c r="M203" s="2"/>
      <c r="N203" s="2"/>
      <c r="O203" s="2"/>
      <c r="P203" s="2"/>
      <c r="Q203" s="2"/>
    </row>
    <row r="204" spans="1:17" s="16" customFormat="1" ht="14.25" customHeight="1">
      <c r="A204" s="1"/>
      <c r="B204" s="54"/>
      <c r="C204" s="54"/>
      <c r="D204" s="59" t="s">
        <v>18</v>
      </c>
      <c r="E204" s="59"/>
      <c r="F204" s="59"/>
      <c r="G204" s="561" t="s">
        <v>159</v>
      </c>
      <c r="L204" s="2"/>
      <c r="M204" s="2"/>
      <c r="N204" s="2"/>
      <c r="O204" s="2"/>
      <c r="P204" s="1082"/>
      <c r="Q204" s="1082"/>
    </row>
    <row r="205" spans="1:17">
      <c r="A205" s="16"/>
      <c r="B205" s="57"/>
      <c r="C205" s="57"/>
      <c r="D205" s="66"/>
      <c r="E205" s="57" t="s">
        <v>720</v>
      </c>
      <c r="F205" s="58" t="s">
        <v>24</v>
      </c>
      <c r="G205" s="566" t="s">
        <v>721</v>
      </c>
      <c r="L205" s="2"/>
      <c r="M205" s="2"/>
      <c r="N205" s="2"/>
      <c r="O205" s="2"/>
      <c r="P205" s="2"/>
      <c r="Q205" s="2"/>
    </row>
    <row r="206" spans="1:17">
      <c r="B206" s="54"/>
      <c r="C206" s="54"/>
      <c r="D206" s="57"/>
      <c r="E206" s="57" t="s">
        <v>279</v>
      </c>
      <c r="F206" s="58" t="s">
        <v>24</v>
      </c>
      <c r="G206" s="561" t="s">
        <v>722</v>
      </c>
      <c r="L206" s="2"/>
      <c r="M206" s="2"/>
      <c r="N206" s="2"/>
      <c r="O206" s="2"/>
      <c r="P206" s="2"/>
      <c r="Q206" s="2"/>
    </row>
    <row r="207" spans="1:17" ht="14.4" thickBot="1">
      <c r="B207" s="225"/>
      <c r="C207" s="225"/>
      <c r="D207" s="64" t="s">
        <v>89</v>
      </c>
      <c r="E207" s="64"/>
      <c r="F207" s="64"/>
      <c r="G207" s="569" t="s">
        <v>94</v>
      </c>
      <c r="L207" s="2"/>
      <c r="M207" s="2"/>
      <c r="N207" s="2"/>
      <c r="O207" s="2"/>
      <c r="P207" s="2"/>
      <c r="Q207" s="2"/>
    </row>
    <row r="208" spans="1:17">
      <c r="B208" s="122" t="s">
        <v>22</v>
      </c>
      <c r="C208" s="121"/>
      <c r="D208" s="121"/>
      <c r="E208" s="121"/>
      <c r="F208" s="121"/>
      <c r="G208" s="564" t="s">
        <v>100</v>
      </c>
      <c r="L208" s="2"/>
      <c r="M208" s="2"/>
      <c r="N208" s="2"/>
      <c r="O208" s="2"/>
      <c r="P208" s="2"/>
      <c r="Q208" s="2"/>
    </row>
    <row r="209" spans="1:17">
      <c r="B209" s="57"/>
      <c r="C209" s="58" t="s">
        <v>23</v>
      </c>
      <c r="D209" s="57"/>
      <c r="E209" s="57"/>
      <c r="F209" s="57"/>
      <c r="G209" s="559" t="s">
        <v>130</v>
      </c>
      <c r="L209" s="2"/>
      <c r="M209" s="2"/>
      <c r="N209" s="2"/>
      <c r="O209" s="2"/>
      <c r="P209" s="2"/>
      <c r="Q209" s="2"/>
    </row>
    <row r="210" spans="1:17" s="16" customFormat="1" ht="14.25" customHeight="1">
      <c r="A210" s="1"/>
      <c r="B210" s="54"/>
      <c r="C210" s="54"/>
      <c r="D210" s="59" t="s">
        <v>23</v>
      </c>
      <c r="E210" s="59"/>
      <c r="F210" s="59"/>
      <c r="G210" s="561" t="s">
        <v>131</v>
      </c>
      <c r="L210" s="2"/>
      <c r="M210" s="2"/>
      <c r="N210" s="2"/>
      <c r="O210" s="2"/>
      <c r="P210" s="2"/>
      <c r="Q210" s="1082"/>
    </row>
    <row r="211" spans="1:17">
      <c r="A211" s="16"/>
      <c r="B211" s="57"/>
      <c r="C211" s="57"/>
      <c r="D211" s="66"/>
      <c r="E211" s="67" t="s">
        <v>89</v>
      </c>
      <c r="F211" s="67" t="s">
        <v>89</v>
      </c>
      <c r="G211" s="570" t="s">
        <v>132</v>
      </c>
      <c r="L211" s="2"/>
      <c r="M211" s="2"/>
      <c r="N211" s="2"/>
      <c r="O211" s="2"/>
      <c r="P211" s="2"/>
      <c r="Q211" s="2"/>
    </row>
    <row r="212" spans="1:17">
      <c r="B212" s="54"/>
      <c r="C212" s="54"/>
      <c r="D212" s="57" t="s">
        <v>89</v>
      </c>
      <c r="E212" s="68"/>
      <c r="F212" s="68"/>
      <c r="G212" s="562" t="s">
        <v>94</v>
      </c>
      <c r="L212" s="2"/>
      <c r="M212" s="2"/>
      <c r="N212" s="2"/>
      <c r="O212" s="2"/>
      <c r="P212" s="2"/>
      <c r="Q212" s="2"/>
    </row>
    <row r="213" spans="1:17">
      <c r="B213" s="57"/>
      <c r="C213" s="58" t="s">
        <v>22</v>
      </c>
      <c r="D213" s="57"/>
      <c r="E213" s="68"/>
      <c r="F213" s="68"/>
      <c r="G213" s="559" t="s">
        <v>133</v>
      </c>
      <c r="L213" s="2"/>
      <c r="M213" s="2"/>
      <c r="N213" s="2"/>
      <c r="O213" s="2"/>
      <c r="P213" s="2"/>
      <c r="Q213" s="2"/>
    </row>
    <row r="214" spans="1:17" s="17" customFormat="1">
      <c r="A214" s="1"/>
      <c r="B214" s="54"/>
      <c r="C214" s="54"/>
      <c r="D214" s="59" t="s">
        <v>23</v>
      </c>
      <c r="E214" s="129"/>
      <c r="F214" s="56"/>
      <c r="G214" s="561" t="s">
        <v>134</v>
      </c>
      <c r="L214" s="2"/>
      <c r="M214" s="2"/>
      <c r="N214" s="2"/>
      <c r="O214" s="2"/>
      <c r="P214" s="2"/>
      <c r="Q214" s="661"/>
    </row>
    <row r="215" spans="1:17">
      <c r="A215" s="17"/>
      <c r="B215" s="70"/>
      <c r="C215" s="70"/>
      <c r="D215" s="71"/>
      <c r="E215" s="55" t="s">
        <v>89</v>
      </c>
      <c r="F215" s="55" t="s">
        <v>89</v>
      </c>
      <c r="G215" s="570" t="s">
        <v>132</v>
      </c>
      <c r="L215" s="2"/>
      <c r="M215" s="2"/>
      <c r="N215" s="2"/>
      <c r="O215" s="2"/>
      <c r="P215" s="2"/>
      <c r="Q215" s="2"/>
    </row>
    <row r="216" spans="1:17" s="17" customFormat="1">
      <c r="A216" s="1"/>
      <c r="B216" s="54"/>
      <c r="C216" s="54"/>
      <c r="D216" s="59" t="s">
        <v>18</v>
      </c>
      <c r="E216" s="55"/>
      <c r="F216" s="56"/>
      <c r="G216" s="561" t="s">
        <v>135</v>
      </c>
      <c r="L216" s="2"/>
      <c r="M216" s="2"/>
      <c r="N216" s="2"/>
      <c r="O216" s="2"/>
      <c r="P216" s="2"/>
      <c r="Q216" s="661"/>
    </row>
    <row r="217" spans="1:17">
      <c r="A217" s="17"/>
      <c r="B217" s="72"/>
      <c r="C217" s="72"/>
      <c r="D217" s="73"/>
      <c r="E217" s="74" t="s">
        <v>89</v>
      </c>
      <c r="F217" s="74" t="s">
        <v>89</v>
      </c>
      <c r="G217" s="571" t="s">
        <v>132</v>
      </c>
      <c r="L217" s="2"/>
      <c r="M217" s="2"/>
      <c r="N217" s="2"/>
      <c r="O217" s="2"/>
      <c r="P217" s="2"/>
      <c r="Q217" s="2"/>
    </row>
    <row r="218" spans="1:17" s="18" customFormat="1" ht="24.6" customHeight="1">
      <c r="A218" s="1"/>
      <c r="B218" s="141"/>
      <c r="C218" s="141"/>
      <c r="D218" s="142"/>
      <c r="E218" s="143"/>
      <c r="F218" s="143"/>
      <c r="G218" s="144"/>
      <c r="L218" s="2"/>
      <c r="M218" s="2"/>
      <c r="N218" s="2"/>
      <c r="O218" s="2"/>
      <c r="P218" s="2"/>
      <c r="Q218" s="1083"/>
    </row>
    <row r="219" spans="1:17" s="4" customFormat="1" ht="24" customHeight="1">
      <c r="A219" s="18"/>
      <c r="B219" s="1543" t="s">
        <v>1614</v>
      </c>
      <c r="C219" s="1543"/>
      <c r="D219" s="1543"/>
      <c r="E219" s="1543"/>
      <c r="F219" s="1543"/>
      <c r="G219" s="1543"/>
      <c r="L219" s="2"/>
      <c r="M219" s="2"/>
      <c r="N219" s="2"/>
      <c r="O219" s="2"/>
      <c r="P219" s="2"/>
      <c r="Q219" s="1084"/>
    </row>
    <row r="220" spans="1:17" s="4" customFormat="1" ht="20.100000000000001" customHeight="1">
      <c r="B220" s="145"/>
      <c r="C220" s="145"/>
      <c r="D220" s="146"/>
      <c r="E220" s="145"/>
      <c r="F220" s="147"/>
      <c r="G220" s="148"/>
      <c r="L220" s="2"/>
      <c r="M220" s="2"/>
      <c r="N220" s="2"/>
      <c r="O220" s="2"/>
      <c r="P220" s="2"/>
      <c r="Q220" s="1084"/>
    </row>
    <row r="221" spans="1:17" ht="14.4" thickBot="1">
      <c r="A221" s="4"/>
      <c r="B221" s="149" t="s">
        <v>106</v>
      </c>
      <c r="C221" s="150" t="s">
        <v>105</v>
      </c>
      <c r="D221" s="150" t="s">
        <v>104</v>
      </c>
      <c r="E221" s="150" t="s">
        <v>103</v>
      </c>
      <c r="F221" s="150" t="s">
        <v>102</v>
      </c>
      <c r="G221" s="557" t="s">
        <v>101</v>
      </c>
      <c r="L221" s="2"/>
      <c r="M221" s="2"/>
      <c r="N221" s="2"/>
      <c r="O221" s="2"/>
      <c r="P221" s="1082"/>
      <c r="Q221" s="2"/>
    </row>
    <row r="222" spans="1:17">
      <c r="B222" s="102" t="s">
        <v>22</v>
      </c>
      <c r="C222" s="102" t="s">
        <v>11</v>
      </c>
      <c r="D222" s="103"/>
      <c r="E222" s="103"/>
      <c r="F222" s="103"/>
      <c r="G222" s="572" t="s">
        <v>136</v>
      </c>
      <c r="L222" s="2"/>
      <c r="M222" s="2"/>
      <c r="N222" s="2"/>
      <c r="O222" s="2"/>
      <c r="P222" s="2"/>
      <c r="Q222" s="2"/>
    </row>
    <row r="223" spans="1:17" s="17" customFormat="1">
      <c r="A223" s="1"/>
      <c r="B223" s="54"/>
      <c r="C223" s="54"/>
      <c r="D223" s="59" t="s">
        <v>23</v>
      </c>
      <c r="E223" s="62"/>
      <c r="F223" s="59"/>
      <c r="G223" s="561" t="s">
        <v>137</v>
      </c>
      <c r="L223" s="2"/>
      <c r="M223" s="2"/>
      <c r="N223" s="2"/>
      <c r="O223" s="2"/>
      <c r="P223" s="2"/>
      <c r="Q223" s="661"/>
    </row>
    <row r="224" spans="1:17">
      <c r="A224" s="17"/>
      <c r="B224" s="70"/>
      <c r="C224" s="70"/>
      <c r="D224" s="71"/>
      <c r="E224" s="55" t="s">
        <v>89</v>
      </c>
      <c r="F224" s="71"/>
      <c r="G224" s="570" t="s">
        <v>138</v>
      </c>
      <c r="L224" s="2"/>
      <c r="M224" s="2"/>
      <c r="N224" s="2"/>
      <c r="O224" s="2"/>
      <c r="P224" s="2"/>
      <c r="Q224" s="2"/>
    </row>
    <row r="225" spans="1:17" s="17" customFormat="1">
      <c r="A225" s="1"/>
      <c r="B225" s="54"/>
      <c r="C225" s="54"/>
      <c r="D225" s="59" t="s">
        <v>18</v>
      </c>
      <c r="E225" s="55"/>
      <c r="F225" s="59"/>
      <c r="G225" s="561" t="s">
        <v>134</v>
      </c>
      <c r="L225" s="2"/>
      <c r="M225" s="2"/>
      <c r="N225" s="2"/>
      <c r="O225" s="2"/>
      <c r="P225" s="661"/>
      <c r="Q225" s="661"/>
    </row>
    <row r="226" spans="1:17">
      <c r="A226" s="17"/>
      <c r="B226" s="70"/>
      <c r="C226" s="70"/>
      <c r="D226" s="71"/>
      <c r="E226" s="55" t="s">
        <v>89</v>
      </c>
      <c r="F226" s="71"/>
      <c r="G226" s="570" t="s">
        <v>138</v>
      </c>
      <c r="L226" s="2"/>
      <c r="M226" s="2"/>
      <c r="N226" s="2"/>
      <c r="O226" s="2"/>
      <c r="P226" s="2"/>
      <c r="Q226" s="2"/>
    </row>
    <row r="227" spans="1:17" s="17" customFormat="1">
      <c r="A227" s="1"/>
      <c r="B227" s="54"/>
      <c r="C227" s="54"/>
      <c r="D227" s="59" t="s">
        <v>17</v>
      </c>
      <c r="E227" s="55"/>
      <c r="F227" s="59"/>
      <c r="G227" s="561" t="s">
        <v>135</v>
      </c>
      <c r="L227" s="2"/>
      <c r="M227" s="2"/>
      <c r="N227" s="2"/>
      <c r="O227" s="2"/>
      <c r="P227" s="661"/>
      <c r="Q227" s="661"/>
    </row>
    <row r="228" spans="1:17" ht="10.5" customHeight="1">
      <c r="A228" s="17"/>
      <c r="B228" s="72"/>
      <c r="C228" s="72"/>
      <c r="D228" s="73"/>
      <c r="E228" s="74" t="s">
        <v>89</v>
      </c>
      <c r="F228" s="73"/>
      <c r="G228" s="571" t="s">
        <v>138</v>
      </c>
      <c r="L228" s="2"/>
      <c r="M228" s="2"/>
      <c r="N228" s="2"/>
      <c r="O228" s="2"/>
      <c r="P228" s="2"/>
      <c r="Q228" s="2"/>
    </row>
    <row r="229" spans="1:17" s="20" customFormat="1" ht="27" customHeight="1">
      <c r="A229" s="1"/>
      <c r="B229" s="30"/>
      <c r="C229" s="30"/>
      <c r="D229" s="31"/>
      <c r="E229" s="31"/>
      <c r="F229" s="31"/>
      <c r="G229" s="35"/>
      <c r="H229" s="1541"/>
      <c r="I229" s="1541"/>
      <c r="J229" s="1541"/>
      <c r="K229" s="1541"/>
      <c r="L229" s="2"/>
      <c r="M229" s="2"/>
      <c r="N229" s="2"/>
      <c r="O229" s="2"/>
      <c r="P229" s="1083"/>
    </row>
    <row r="230" spans="1:17" s="2" customFormat="1" ht="23.4" customHeight="1">
      <c r="A230" s="20"/>
      <c r="B230" s="1543" t="s">
        <v>272</v>
      </c>
      <c r="C230" s="1543"/>
      <c r="D230" s="1543"/>
      <c r="E230" s="1543"/>
      <c r="F230" s="1543"/>
      <c r="G230" s="1543"/>
      <c r="H230" s="1542"/>
      <c r="I230" s="1542"/>
      <c r="J230" s="1542"/>
      <c r="K230" s="1542"/>
      <c r="P230" s="1084"/>
    </row>
    <row r="231" spans="1:17" s="2" customFormat="1">
      <c r="B231" s="36"/>
      <c r="C231" s="37" t="s">
        <v>206</v>
      </c>
      <c r="D231" s="31"/>
      <c r="E231" s="38"/>
      <c r="F231" s="38"/>
      <c r="G231" s="130"/>
      <c r="H231" s="1542"/>
      <c r="I231" s="1542"/>
      <c r="J231" s="1542"/>
      <c r="K231" s="1542"/>
      <c r="P231" s="1084"/>
    </row>
    <row r="232" spans="1:17" s="2" customFormat="1">
      <c r="B232" s="36"/>
      <c r="C232" s="37" t="s">
        <v>207</v>
      </c>
      <c r="D232" s="31"/>
      <c r="E232" s="38"/>
      <c r="F232" s="38"/>
      <c r="G232" s="130"/>
      <c r="H232" s="1542"/>
      <c r="I232" s="1542"/>
      <c r="J232" s="1542"/>
      <c r="K232" s="1542"/>
    </row>
    <row r="233" spans="1:17" s="2" customFormat="1">
      <c r="B233" s="36"/>
      <c r="C233" s="37" t="s">
        <v>208</v>
      </c>
      <c r="D233" s="31"/>
      <c r="E233" s="38"/>
      <c r="F233" s="38"/>
      <c r="G233" s="130"/>
      <c r="H233" s="1542"/>
      <c r="I233" s="1542"/>
      <c r="J233" s="1542"/>
      <c r="K233" s="1542"/>
    </row>
    <row r="234" spans="1:17" s="660" customFormat="1">
      <c r="A234" s="2"/>
      <c r="B234" s="36"/>
      <c r="C234" s="37" t="s">
        <v>209</v>
      </c>
      <c r="D234" s="31"/>
      <c r="E234" s="38"/>
      <c r="F234" s="38"/>
      <c r="G234" s="130"/>
      <c r="H234" s="1542"/>
      <c r="I234" s="1542"/>
      <c r="J234" s="1542"/>
      <c r="K234" s="1542"/>
      <c r="L234" s="2"/>
      <c r="M234" s="2"/>
      <c r="N234" s="2"/>
      <c r="O234" s="2"/>
      <c r="P234" s="661"/>
    </row>
    <row r="235" spans="1:17" s="2" customFormat="1">
      <c r="A235" s="660"/>
      <c r="B235" s="36"/>
      <c r="C235" s="37" t="s">
        <v>210</v>
      </c>
      <c r="D235" s="31"/>
      <c r="E235" s="38"/>
      <c r="F235" s="38"/>
      <c r="G235" s="130"/>
      <c r="H235" s="1542"/>
      <c r="I235" s="1542"/>
      <c r="J235" s="1542"/>
      <c r="K235" s="1542"/>
    </row>
    <row r="236" spans="1:17" ht="27" customHeight="1">
      <c r="A236" s="2"/>
      <c r="B236" s="1038"/>
      <c r="C236" s="1039"/>
      <c r="D236" s="1040"/>
      <c r="E236" s="1041"/>
      <c r="F236" s="1041"/>
      <c r="G236" s="1042"/>
      <c r="L236" s="2"/>
      <c r="M236" s="2"/>
      <c r="N236" s="2"/>
      <c r="O236" s="2"/>
      <c r="P236" s="661"/>
      <c r="Q236" s="2"/>
    </row>
    <row r="237" spans="1:17" ht="10.5" customHeight="1">
      <c r="B237" s="1543" t="s">
        <v>1571</v>
      </c>
      <c r="C237" s="1543"/>
      <c r="D237" s="1543"/>
      <c r="E237" s="1543"/>
      <c r="F237" s="1543"/>
      <c r="G237" s="1543"/>
      <c r="L237" s="2"/>
      <c r="M237" s="2"/>
      <c r="N237" s="2"/>
      <c r="O237" s="2"/>
      <c r="P237" s="2"/>
      <c r="Q237" s="2"/>
    </row>
    <row r="238" spans="1:17" ht="20.100000000000001" customHeight="1">
      <c r="B238" s="30"/>
      <c r="C238" s="30"/>
      <c r="D238" s="31"/>
      <c r="E238" s="31"/>
      <c r="F238" s="31"/>
      <c r="G238" s="35"/>
      <c r="L238" s="2"/>
      <c r="M238" s="2"/>
      <c r="N238" s="2"/>
      <c r="O238" s="2"/>
      <c r="P238" s="661"/>
      <c r="Q238" s="2"/>
    </row>
    <row r="239" spans="1:17" s="2" customFormat="1" ht="12.75" customHeight="1" thickBot="1">
      <c r="A239" s="1"/>
      <c r="B239" s="149" t="s">
        <v>106</v>
      </c>
      <c r="C239" s="150" t="s">
        <v>105</v>
      </c>
      <c r="D239" s="150" t="s">
        <v>104</v>
      </c>
      <c r="E239" s="150" t="s">
        <v>103</v>
      </c>
      <c r="F239" s="150" t="s">
        <v>102</v>
      </c>
      <c r="G239" s="557" t="s">
        <v>101</v>
      </c>
    </row>
    <row r="240" spans="1:17" s="2" customFormat="1" ht="12.75" customHeight="1">
      <c r="B240" s="102" t="s">
        <v>22</v>
      </c>
      <c r="C240" s="102">
        <v>6</v>
      </c>
      <c r="D240" s="102" t="s">
        <v>24</v>
      </c>
      <c r="E240" s="103"/>
      <c r="F240" s="103"/>
      <c r="G240" s="572" t="s">
        <v>1006</v>
      </c>
      <c r="P240" s="20"/>
    </row>
    <row r="241" spans="1:17" s="2" customFormat="1" ht="12.75" customHeight="1">
      <c r="B241" s="70"/>
      <c r="C241" s="70"/>
      <c r="D241" s="71"/>
      <c r="E241" s="68" t="s">
        <v>110</v>
      </c>
      <c r="F241" s="178"/>
      <c r="G241" s="561" t="s">
        <v>1572</v>
      </c>
    </row>
    <row r="242" spans="1:17" s="2" customFormat="1" ht="12.75" customHeight="1">
      <c r="B242" s="70"/>
      <c r="C242" s="70"/>
      <c r="D242" s="71"/>
      <c r="E242" s="68"/>
      <c r="F242" s="178" t="s">
        <v>1579</v>
      </c>
      <c r="G242" s="567" t="s">
        <v>1580</v>
      </c>
    </row>
    <row r="243" spans="1:17" s="2" customFormat="1" ht="12.75" customHeight="1">
      <c r="B243" s="70"/>
      <c r="C243" s="70"/>
      <c r="D243" s="71"/>
      <c r="E243" s="68"/>
      <c r="F243" s="178" t="s">
        <v>187</v>
      </c>
      <c r="G243" s="567" t="s">
        <v>1547</v>
      </c>
    </row>
    <row r="244" spans="1:17" s="2" customFormat="1" ht="12.75" customHeight="1">
      <c r="B244" s="70"/>
      <c r="C244" s="70"/>
      <c r="D244" s="71"/>
      <c r="E244" s="68"/>
      <c r="F244" s="178" t="s">
        <v>279</v>
      </c>
      <c r="G244" s="567" t="s">
        <v>1548</v>
      </c>
    </row>
    <row r="245" spans="1:17" s="2" customFormat="1" ht="12.75" customHeight="1">
      <c r="B245" s="70"/>
      <c r="C245" s="70"/>
      <c r="D245" s="71"/>
      <c r="E245" s="68" t="s">
        <v>111</v>
      </c>
      <c r="F245" s="178"/>
      <c r="G245" s="561" t="s">
        <v>1573</v>
      </c>
      <c r="P245" s="660"/>
    </row>
    <row r="246" spans="1:17" s="2" customFormat="1" ht="12.75" customHeight="1">
      <c r="B246" s="70"/>
      <c r="C246" s="70"/>
      <c r="D246" s="71"/>
      <c r="E246" s="68"/>
      <c r="F246" s="178" t="s">
        <v>187</v>
      </c>
      <c r="G246" s="567" t="s">
        <v>1547</v>
      </c>
    </row>
    <row r="247" spans="1:17" s="2" customFormat="1" ht="12.75" customHeight="1">
      <c r="B247" s="70"/>
      <c r="C247" s="70"/>
      <c r="D247" s="71"/>
      <c r="E247" s="68"/>
      <c r="F247" s="68" t="s">
        <v>279</v>
      </c>
      <c r="G247" s="567" t="s">
        <v>1548</v>
      </c>
    </row>
    <row r="248" spans="1:17">
      <c r="A248" s="2"/>
      <c r="B248" s="988"/>
      <c r="C248" s="988"/>
      <c r="D248" s="989"/>
      <c r="E248" s="990" t="s">
        <v>112</v>
      </c>
      <c r="F248" s="990"/>
      <c r="G248" s="991" t="s">
        <v>1549</v>
      </c>
      <c r="L248" s="2"/>
      <c r="M248" s="2"/>
      <c r="N248" s="2"/>
      <c r="O248" s="2"/>
      <c r="P248" s="2"/>
      <c r="Q248" s="2"/>
    </row>
    <row r="249" spans="1:17" ht="27" customHeight="1">
      <c r="B249" s="36"/>
      <c r="C249" s="37"/>
      <c r="D249" s="31"/>
      <c r="E249" s="38"/>
      <c r="F249" s="38"/>
      <c r="G249" s="130"/>
      <c r="L249" s="2"/>
      <c r="M249" s="2"/>
      <c r="N249" s="2"/>
      <c r="O249" s="2"/>
      <c r="P249" s="2"/>
      <c r="Q249" s="2"/>
    </row>
    <row r="250" spans="1:17" ht="12.75" customHeight="1">
      <c r="B250" s="36"/>
      <c r="C250" s="37"/>
      <c r="D250" s="31"/>
      <c r="E250" s="38"/>
      <c r="F250" s="38"/>
      <c r="G250" s="130"/>
      <c r="L250" s="2"/>
      <c r="M250" s="2"/>
      <c r="N250" s="2"/>
      <c r="O250" s="2"/>
      <c r="P250" s="2"/>
      <c r="Q250" s="2"/>
    </row>
    <row r="251" spans="1:17" ht="12.75" customHeight="1">
      <c r="B251" s="1543" t="s">
        <v>6093</v>
      </c>
      <c r="C251" s="1543"/>
      <c r="D251" s="1543"/>
      <c r="E251" s="1543"/>
      <c r="F251" s="1543"/>
      <c r="G251" s="1543"/>
      <c r="L251" s="2"/>
      <c r="M251" s="2"/>
      <c r="N251" s="2"/>
      <c r="O251" s="2"/>
      <c r="P251" s="2"/>
      <c r="Q251" s="2"/>
    </row>
    <row r="252" spans="1:17" ht="12.75" customHeight="1">
      <c r="B252" s="30"/>
      <c r="C252" s="30"/>
      <c r="D252" s="31"/>
      <c r="E252" s="31"/>
      <c r="F252" s="31"/>
      <c r="G252" s="35"/>
      <c r="L252" s="2"/>
      <c r="M252" s="2"/>
      <c r="N252" s="2"/>
      <c r="O252" s="2"/>
      <c r="P252" s="2"/>
      <c r="Q252" s="2"/>
    </row>
    <row r="253" spans="1:17" ht="12.75" customHeight="1" thickBot="1">
      <c r="B253" s="1466" t="s">
        <v>106</v>
      </c>
      <c r="C253" s="1467" t="s">
        <v>105</v>
      </c>
      <c r="D253" s="1467" t="s">
        <v>104</v>
      </c>
      <c r="E253" s="1467" t="s">
        <v>103</v>
      </c>
      <c r="F253" s="1467" t="s">
        <v>102</v>
      </c>
      <c r="G253" s="1468" t="s">
        <v>101</v>
      </c>
      <c r="L253" s="2"/>
      <c r="M253" s="2"/>
      <c r="N253" s="2"/>
      <c r="O253" s="2"/>
      <c r="P253" s="2"/>
      <c r="Q253" s="2"/>
    </row>
    <row r="254" spans="1:17" ht="12.75" customHeight="1">
      <c r="B254" s="102" t="s">
        <v>22</v>
      </c>
      <c r="C254" s="102">
        <v>7</v>
      </c>
      <c r="D254" s="102" t="s">
        <v>24</v>
      </c>
      <c r="E254" s="103"/>
      <c r="F254" s="103"/>
      <c r="G254" s="572" t="s">
        <v>6087</v>
      </c>
      <c r="L254" s="2"/>
      <c r="M254" s="2"/>
      <c r="N254" s="2"/>
      <c r="O254" s="2"/>
      <c r="P254" s="2"/>
      <c r="Q254" s="2"/>
    </row>
    <row r="255" spans="1:17" ht="12.75" customHeight="1">
      <c r="B255" s="70"/>
      <c r="C255" s="70"/>
      <c r="D255" s="71" t="s">
        <v>145</v>
      </c>
      <c r="E255" s="68"/>
      <c r="F255" s="178"/>
      <c r="G255" s="561" t="s">
        <v>6088</v>
      </c>
      <c r="L255" s="2"/>
      <c r="M255" s="2"/>
      <c r="N255" s="2"/>
      <c r="O255" s="2"/>
      <c r="P255" s="2"/>
      <c r="Q255" s="2"/>
    </row>
    <row r="256" spans="1:17" ht="12.75" customHeight="1">
      <c r="B256" s="70"/>
      <c r="C256" s="70"/>
      <c r="D256" s="71"/>
      <c r="E256" s="68" t="s">
        <v>109</v>
      </c>
      <c r="F256" s="1469" t="s">
        <v>24</v>
      </c>
      <c r="G256" s="561" t="s">
        <v>6089</v>
      </c>
      <c r="L256" s="2"/>
      <c r="M256" s="2"/>
      <c r="N256" s="2"/>
      <c r="O256" s="2"/>
      <c r="P256" s="2"/>
      <c r="Q256" s="2"/>
    </row>
    <row r="257" spans="2:17" ht="12.75" customHeight="1">
      <c r="B257" s="70"/>
      <c r="C257" s="70"/>
      <c r="D257" s="71"/>
      <c r="E257" s="68"/>
      <c r="F257" s="55" t="s">
        <v>89</v>
      </c>
      <c r="G257" s="570" t="s">
        <v>6092</v>
      </c>
      <c r="L257" s="2"/>
      <c r="M257" s="2"/>
      <c r="N257" s="2"/>
      <c r="O257" s="2"/>
      <c r="P257" s="2"/>
      <c r="Q257" s="2"/>
    </row>
    <row r="258" spans="2:17" ht="12.75" customHeight="1">
      <c r="B258" s="70"/>
      <c r="C258" s="70"/>
      <c r="D258" s="71"/>
      <c r="E258" s="68" t="s">
        <v>110</v>
      </c>
      <c r="F258" s="1469" t="s">
        <v>24</v>
      </c>
      <c r="G258" s="561" t="s">
        <v>6090</v>
      </c>
      <c r="L258" s="2"/>
      <c r="M258" s="2"/>
      <c r="N258" s="2"/>
      <c r="O258" s="2"/>
      <c r="P258" s="2"/>
      <c r="Q258" s="2"/>
    </row>
    <row r="259" spans="2:17" ht="12.75" customHeight="1">
      <c r="B259" s="70"/>
      <c r="C259" s="70"/>
      <c r="D259" s="71"/>
      <c r="E259" s="68"/>
      <c r="F259" s="55" t="s">
        <v>89</v>
      </c>
      <c r="G259" s="570" t="s">
        <v>6092</v>
      </c>
      <c r="L259" s="2"/>
      <c r="M259" s="2"/>
      <c r="N259" s="2"/>
      <c r="O259" s="2"/>
      <c r="P259" s="2"/>
      <c r="Q259" s="2"/>
    </row>
    <row r="260" spans="2:17" ht="12.75" customHeight="1">
      <c r="B260" s="70"/>
      <c r="C260" s="70"/>
      <c r="D260" s="71"/>
      <c r="E260" s="68" t="s">
        <v>111</v>
      </c>
      <c r="F260" s="1469" t="s">
        <v>24</v>
      </c>
      <c r="G260" s="561" t="s">
        <v>3714</v>
      </c>
      <c r="L260" s="2"/>
      <c r="M260" s="2"/>
      <c r="N260" s="2"/>
      <c r="O260" s="2"/>
      <c r="P260" s="2"/>
      <c r="Q260" s="2"/>
    </row>
    <row r="261" spans="2:17" ht="12.75" customHeight="1">
      <c r="B261" s="70"/>
      <c r="C261" s="70"/>
      <c r="D261" s="71"/>
      <c r="E261" s="68"/>
      <c r="F261" s="55" t="s">
        <v>89</v>
      </c>
      <c r="G261" s="570" t="s">
        <v>6092</v>
      </c>
      <c r="L261" s="2"/>
      <c r="M261" s="2"/>
      <c r="N261" s="2"/>
      <c r="O261" s="2"/>
      <c r="P261" s="2"/>
      <c r="Q261" s="2"/>
    </row>
    <row r="262" spans="2:17" ht="12.75" customHeight="1">
      <c r="B262" s="70"/>
      <c r="C262" s="70"/>
      <c r="D262" s="71"/>
      <c r="E262" s="68" t="s">
        <v>112</v>
      </c>
      <c r="F262" s="1469" t="s">
        <v>24</v>
      </c>
      <c r="G262" s="561" t="s">
        <v>6091</v>
      </c>
      <c r="L262" s="2"/>
      <c r="M262" s="2"/>
      <c r="N262" s="2"/>
      <c r="O262" s="2"/>
      <c r="P262" s="2"/>
      <c r="Q262" s="2"/>
    </row>
    <row r="263" spans="2:17" ht="12.75" customHeight="1">
      <c r="B263" s="988"/>
      <c r="C263" s="988"/>
      <c r="D263" s="989"/>
      <c r="E263" s="990"/>
      <c r="F263" s="55" t="s">
        <v>89</v>
      </c>
      <c r="G263" s="570" t="s">
        <v>6092</v>
      </c>
      <c r="L263" s="2"/>
      <c r="M263" s="2"/>
      <c r="N263" s="2"/>
      <c r="O263" s="2"/>
      <c r="P263" s="2"/>
      <c r="Q263" s="2"/>
    </row>
    <row r="264" spans="2:17" ht="12.75" customHeight="1">
      <c r="B264" s="36"/>
      <c r="C264" s="37"/>
      <c r="D264" s="31"/>
      <c r="E264" s="38"/>
      <c r="F264" s="38"/>
      <c r="G264" s="130"/>
      <c r="L264" s="2"/>
      <c r="M264" s="2"/>
      <c r="N264" s="2"/>
      <c r="O264" s="2"/>
      <c r="P264" s="2"/>
      <c r="Q264" s="2"/>
    </row>
    <row r="265" spans="2:17" ht="16.2" customHeight="1">
      <c r="B265" s="36"/>
      <c r="C265" s="37"/>
      <c r="D265" s="31"/>
      <c r="E265" s="38"/>
      <c r="F265" s="38"/>
      <c r="G265" s="130"/>
      <c r="L265" s="2"/>
      <c r="M265" s="2"/>
      <c r="N265" s="2"/>
      <c r="O265" s="2"/>
      <c r="P265" s="2"/>
      <c r="Q265" s="2"/>
    </row>
    <row r="266" spans="2:17" ht="14.25" customHeight="1">
      <c r="B266" s="1543" t="s">
        <v>695</v>
      </c>
      <c r="C266" s="1543"/>
      <c r="D266" s="1543"/>
      <c r="E266" s="1543"/>
      <c r="F266" s="1543"/>
      <c r="G266" s="1543"/>
      <c r="L266" s="2"/>
      <c r="M266" s="2"/>
      <c r="N266" s="2"/>
      <c r="O266" s="2"/>
      <c r="P266" s="2"/>
      <c r="Q266" s="2"/>
    </row>
    <row r="267" spans="2:17" ht="20.100000000000001" customHeight="1">
      <c r="B267" s="1074"/>
      <c r="C267" s="1074"/>
      <c r="D267" s="1074"/>
      <c r="E267" s="1074"/>
      <c r="F267" s="1074"/>
      <c r="G267" s="1074"/>
      <c r="L267" s="2"/>
      <c r="M267" s="2"/>
      <c r="N267" s="2"/>
      <c r="O267" s="2"/>
      <c r="P267" s="2"/>
      <c r="Q267" s="2"/>
    </row>
    <row r="268" spans="2:17" ht="14.4" thickBot="1">
      <c r="B268" s="149" t="s">
        <v>106</v>
      </c>
      <c r="C268" s="150" t="s">
        <v>105</v>
      </c>
      <c r="D268" s="150" t="s">
        <v>104</v>
      </c>
      <c r="E268" s="150" t="s">
        <v>103</v>
      </c>
      <c r="F268" s="150" t="s">
        <v>102</v>
      </c>
      <c r="G268" s="557" t="s">
        <v>101</v>
      </c>
      <c r="L268" s="2"/>
      <c r="M268" s="2"/>
      <c r="N268" s="2"/>
      <c r="O268" s="2"/>
      <c r="P268" s="2"/>
      <c r="Q268" s="2"/>
    </row>
    <row r="269" spans="2:17">
      <c r="B269" s="102" t="s">
        <v>22</v>
      </c>
      <c r="C269" s="102">
        <v>8</v>
      </c>
      <c r="D269" s="103"/>
      <c r="E269" s="103"/>
      <c r="F269" s="103"/>
      <c r="G269" s="572" t="s">
        <v>282</v>
      </c>
      <c r="L269" s="2"/>
      <c r="M269" s="2"/>
      <c r="N269" s="2"/>
      <c r="O269" s="2"/>
      <c r="P269" s="2"/>
      <c r="Q269" s="2"/>
    </row>
    <row r="270" spans="2:17">
      <c r="B270" s="54"/>
      <c r="C270" s="54"/>
      <c r="D270" s="59">
        <v>2</v>
      </c>
      <c r="E270" s="62"/>
      <c r="F270" s="59"/>
      <c r="G270" s="561" t="s">
        <v>220</v>
      </c>
      <c r="L270" s="2"/>
      <c r="M270" s="2"/>
      <c r="N270" s="2"/>
      <c r="O270" s="2"/>
      <c r="P270" s="2"/>
      <c r="Q270" s="2"/>
    </row>
    <row r="271" spans="2:17">
      <c r="B271" s="70"/>
      <c r="C271" s="70"/>
      <c r="D271" s="71"/>
      <c r="E271" s="68" t="s">
        <v>109</v>
      </c>
      <c r="F271" s="178" t="s">
        <v>24</v>
      </c>
      <c r="G271" s="561" t="s">
        <v>461</v>
      </c>
      <c r="L271" s="2"/>
      <c r="M271" s="2"/>
      <c r="N271" s="2"/>
      <c r="O271" s="2"/>
      <c r="P271" s="2"/>
      <c r="Q271" s="2"/>
    </row>
    <row r="272" spans="2:17">
      <c r="B272" s="70"/>
      <c r="C272" s="70"/>
      <c r="D272" s="71"/>
      <c r="E272" s="68" t="s">
        <v>110</v>
      </c>
      <c r="F272" s="178" t="s">
        <v>24</v>
      </c>
      <c r="G272" s="561" t="s">
        <v>696</v>
      </c>
      <c r="L272" s="2"/>
      <c r="M272" s="2"/>
      <c r="N272" s="2"/>
      <c r="O272" s="2"/>
      <c r="P272" s="2"/>
      <c r="Q272" s="2"/>
    </row>
    <row r="273" spans="1:17">
      <c r="B273" s="724"/>
      <c r="C273" s="724"/>
      <c r="D273" s="71"/>
      <c r="E273" s="68" t="s">
        <v>1722</v>
      </c>
      <c r="F273" s="178" t="s">
        <v>24</v>
      </c>
      <c r="G273" s="561" t="s">
        <v>1723</v>
      </c>
      <c r="L273" s="2"/>
      <c r="M273" s="2"/>
      <c r="N273" s="2"/>
      <c r="O273" s="2"/>
      <c r="P273" s="2"/>
      <c r="Q273" s="2"/>
    </row>
    <row r="274" spans="1:17">
      <c r="B274" s="58" t="s">
        <v>22</v>
      </c>
      <c r="C274" s="58">
        <v>6</v>
      </c>
      <c r="D274" s="58" t="s">
        <v>24</v>
      </c>
      <c r="E274" s="64"/>
      <c r="F274" s="64"/>
      <c r="G274" s="573" t="s">
        <v>1311</v>
      </c>
      <c r="L274" s="2"/>
      <c r="M274" s="2"/>
      <c r="N274" s="2"/>
      <c r="O274" s="2"/>
      <c r="P274" s="2"/>
      <c r="Q274" s="2"/>
    </row>
    <row r="275" spans="1:17">
      <c r="B275" s="517"/>
      <c r="C275" s="517"/>
      <c r="D275" s="518"/>
      <c r="E275" s="519" t="s">
        <v>109</v>
      </c>
      <c r="F275" s="520" t="s">
        <v>24</v>
      </c>
      <c r="G275" s="574" t="s">
        <v>1312</v>
      </c>
      <c r="L275" s="2"/>
      <c r="M275" s="2"/>
      <c r="N275" s="2"/>
      <c r="O275" s="2"/>
      <c r="P275" s="2"/>
      <c r="Q275" s="2"/>
    </row>
    <row r="276" spans="1:17" ht="21.75" customHeight="1">
      <c r="B276" s="93"/>
      <c r="C276" s="93"/>
      <c r="D276" s="84"/>
      <c r="E276" s="42"/>
      <c r="F276" s="42"/>
      <c r="G276" s="35"/>
      <c r="L276" s="2"/>
      <c r="M276" s="2"/>
      <c r="N276" s="2"/>
      <c r="O276" s="2"/>
      <c r="P276" s="2"/>
      <c r="Q276" s="2"/>
    </row>
    <row r="277" spans="1:17" ht="20.100000000000001" customHeight="1">
      <c r="B277" s="40"/>
      <c r="C277" s="40"/>
      <c r="D277" s="40"/>
      <c r="E277" s="40"/>
      <c r="F277" s="40"/>
      <c r="G277" s="40"/>
      <c r="L277" s="2"/>
      <c r="M277" s="2"/>
      <c r="N277" s="2"/>
      <c r="O277" s="2"/>
      <c r="P277" s="2"/>
      <c r="Q277" s="2"/>
    </row>
    <row r="278" spans="1:17" s="21" customFormat="1" ht="14.4" thickBot="1">
      <c r="A278" s="1"/>
      <c r="B278" s="149" t="s">
        <v>106</v>
      </c>
      <c r="C278" s="150" t="s">
        <v>105</v>
      </c>
      <c r="D278" s="150" t="s">
        <v>104</v>
      </c>
      <c r="E278" s="150" t="s">
        <v>103</v>
      </c>
      <c r="F278" s="150" t="s">
        <v>102</v>
      </c>
      <c r="G278" s="557" t="s">
        <v>101</v>
      </c>
      <c r="L278" s="2"/>
      <c r="M278" s="2"/>
      <c r="N278" s="2"/>
      <c r="O278" s="2"/>
      <c r="P278" s="2"/>
      <c r="Q278" s="660"/>
    </row>
    <row r="279" spans="1:17">
      <c r="A279" s="21"/>
      <c r="B279" s="85" t="s">
        <v>11</v>
      </c>
      <c r="C279" s="86"/>
      <c r="D279" s="86"/>
      <c r="E279" s="87"/>
      <c r="F279" s="87"/>
      <c r="G279" s="575" t="s">
        <v>98</v>
      </c>
      <c r="L279" s="2"/>
      <c r="M279" s="2"/>
      <c r="N279" s="2"/>
      <c r="O279" s="2"/>
      <c r="P279" s="2"/>
      <c r="Q279" s="2"/>
    </row>
    <row r="280" spans="1:17">
      <c r="B280" s="77"/>
      <c r="C280" s="58" t="s">
        <v>23</v>
      </c>
      <c r="D280" s="77"/>
      <c r="E280" s="77"/>
      <c r="F280" s="77"/>
      <c r="G280" s="559" t="s">
        <v>130</v>
      </c>
      <c r="L280" s="2"/>
      <c r="M280" s="2"/>
      <c r="N280" s="2"/>
      <c r="O280" s="2"/>
      <c r="P280" s="2"/>
      <c r="Q280" s="2"/>
    </row>
    <row r="281" spans="1:17" s="21" customFormat="1">
      <c r="A281" s="1"/>
      <c r="B281" s="78"/>
      <c r="C281" s="54"/>
      <c r="D281" s="79" t="s">
        <v>139</v>
      </c>
      <c r="E281" s="79"/>
      <c r="F281" s="79"/>
      <c r="G281" s="561" t="s">
        <v>140</v>
      </c>
      <c r="L281" s="2"/>
      <c r="M281" s="2"/>
      <c r="N281" s="2"/>
      <c r="O281" s="2"/>
      <c r="P281" s="2"/>
      <c r="Q281" s="660"/>
    </row>
    <row r="282" spans="1:17">
      <c r="A282" s="21"/>
      <c r="B282" s="80"/>
      <c r="C282" s="70"/>
      <c r="D282" s="81"/>
      <c r="E282" s="55" t="s">
        <v>89</v>
      </c>
      <c r="F282" s="82"/>
      <c r="G282" s="570" t="s">
        <v>132</v>
      </c>
      <c r="L282" s="2"/>
      <c r="M282" s="2"/>
      <c r="N282" s="2"/>
      <c r="O282" s="2"/>
      <c r="P282" s="2"/>
      <c r="Q282" s="2"/>
    </row>
    <row r="283" spans="1:17">
      <c r="B283" s="77"/>
      <c r="C283" s="58" t="s">
        <v>18</v>
      </c>
      <c r="D283" s="77"/>
      <c r="E283" s="68"/>
      <c r="F283" s="77"/>
      <c r="G283" s="559" t="s">
        <v>141</v>
      </c>
      <c r="L283" s="2"/>
      <c r="M283" s="2"/>
      <c r="N283" s="2"/>
      <c r="O283" s="2"/>
      <c r="P283" s="2"/>
      <c r="Q283" s="2"/>
    </row>
    <row r="284" spans="1:17" s="21" customFormat="1">
      <c r="A284" s="1"/>
      <c r="B284" s="78"/>
      <c r="C284" s="54"/>
      <c r="D284" s="79" t="s">
        <v>139</v>
      </c>
      <c r="E284" s="56"/>
      <c r="F284" s="79"/>
      <c r="G284" s="561" t="s">
        <v>140</v>
      </c>
      <c r="L284" s="2"/>
      <c r="M284" s="2"/>
      <c r="N284" s="2"/>
      <c r="O284" s="2"/>
      <c r="P284" s="2"/>
      <c r="Q284" s="660"/>
    </row>
    <row r="285" spans="1:17">
      <c r="A285" s="21"/>
      <c r="B285" s="80"/>
      <c r="C285" s="70"/>
      <c r="D285" s="81"/>
      <c r="E285" s="55" t="s">
        <v>89</v>
      </c>
      <c r="F285" s="82"/>
      <c r="G285" s="570" t="s">
        <v>132</v>
      </c>
      <c r="L285" s="2"/>
      <c r="M285" s="2"/>
      <c r="N285" s="2"/>
      <c r="O285" s="2"/>
      <c r="P285" s="2"/>
      <c r="Q285" s="2"/>
    </row>
    <row r="286" spans="1:17" s="21" customFormat="1">
      <c r="A286" s="1"/>
      <c r="B286" s="77"/>
      <c r="C286" s="58" t="s">
        <v>22</v>
      </c>
      <c r="D286" s="77"/>
      <c r="E286" s="68"/>
      <c r="F286" s="77"/>
      <c r="G286" s="559" t="s">
        <v>133</v>
      </c>
      <c r="L286" s="2"/>
      <c r="M286" s="2"/>
      <c r="N286" s="2"/>
      <c r="O286" s="2"/>
      <c r="P286" s="660"/>
      <c r="Q286" s="660"/>
    </row>
    <row r="287" spans="1:17">
      <c r="A287" s="21"/>
      <c r="B287" s="78"/>
      <c r="C287" s="54"/>
      <c r="D287" s="79" t="s">
        <v>139</v>
      </c>
      <c r="E287" s="56"/>
      <c r="F287" s="79"/>
      <c r="G287" s="561" t="s">
        <v>140</v>
      </c>
      <c r="L287" s="2"/>
      <c r="M287" s="2"/>
      <c r="N287" s="2"/>
      <c r="O287" s="2"/>
      <c r="P287" s="2"/>
      <c r="Q287" s="2"/>
    </row>
    <row r="288" spans="1:17">
      <c r="B288" s="80"/>
      <c r="C288" s="70"/>
      <c r="D288" s="81"/>
      <c r="E288" s="55" t="s">
        <v>89</v>
      </c>
      <c r="F288" s="82"/>
      <c r="G288" s="570" t="s">
        <v>132</v>
      </c>
      <c r="L288" s="2"/>
      <c r="M288" s="2"/>
      <c r="N288" s="2"/>
      <c r="O288" s="2"/>
      <c r="P288" s="2"/>
      <c r="Q288" s="2"/>
    </row>
    <row r="289" spans="1:17" s="6" customFormat="1">
      <c r="A289" s="1"/>
      <c r="B289" s="77"/>
      <c r="C289" s="58" t="s">
        <v>11</v>
      </c>
      <c r="D289" s="77"/>
      <c r="E289" s="68"/>
      <c r="F289" s="77"/>
      <c r="G289" s="559" t="s">
        <v>136</v>
      </c>
      <c r="L289" s="2"/>
      <c r="M289" s="2"/>
      <c r="N289" s="2"/>
      <c r="O289" s="2"/>
      <c r="P289" s="660"/>
      <c r="Q289" s="11"/>
    </row>
    <row r="290" spans="1:17" s="15" customFormat="1">
      <c r="A290" s="6"/>
      <c r="B290" s="78"/>
      <c r="C290" s="54"/>
      <c r="D290" s="79" t="s">
        <v>142</v>
      </c>
      <c r="E290" s="56"/>
      <c r="F290" s="79"/>
      <c r="G290" s="561" t="s">
        <v>140</v>
      </c>
      <c r="L290" s="2"/>
      <c r="M290" s="2"/>
      <c r="N290" s="2"/>
      <c r="O290" s="2"/>
      <c r="P290" s="2"/>
      <c r="Q290" s="23"/>
    </row>
    <row r="291" spans="1:17">
      <c r="A291" s="15"/>
      <c r="B291" s="80"/>
      <c r="C291" s="70"/>
      <c r="D291" s="81"/>
      <c r="E291" s="55" t="s">
        <v>89</v>
      </c>
      <c r="F291" s="82"/>
      <c r="G291" s="570" t="s">
        <v>132</v>
      </c>
      <c r="L291" s="2"/>
      <c r="M291" s="2"/>
      <c r="N291" s="2"/>
      <c r="O291" s="2"/>
      <c r="P291" s="2"/>
      <c r="Q291" s="2"/>
    </row>
    <row r="292" spans="1:17">
      <c r="B292" s="78"/>
      <c r="C292" s="58" t="s">
        <v>10</v>
      </c>
      <c r="D292" s="58" t="s">
        <v>24</v>
      </c>
      <c r="E292" s="83"/>
      <c r="F292" s="78"/>
      <c r="G292" s="559" t="s">
        <v>116</v>
      </c>
      <c r="L292" s="2"/>
      <c r="M292" s="2"/>
      <c r="N292" s="2"/>
      <c r="O292" s="2"/>
      <c r="P292" s="660"/>
      <c r="Q292" s="2"/>
    </row>
    <row r="293" spans="1:17">
      <c r="B293" s="80"/>
      <c r="C293" s="70"/>
      <c r="D293" s="81"/>
      <c r="E293" s="55" t="s">
        <v>89</v>
      </c>
      <c r="F293" s="82"/>
      <c r="G293" s="570" t="s">
        <v>132</v>
      </c>
      <c r="L293" s="2"/>
      <c r="M293" s="2"/>
      <c r="N293" s="2"/>
      <c r="O293" s="2"/>
      <c r="P293" s="2"/>
      <c r="Q293" s="2"/>
    </row>
    <row r="294" spans="1:17">
      <c r="B294" s="77"/>
      <c r="C294" s="58" t="s">
        <v>143</v>
      </c>
      <c r="D294" s="77"/>
      <c r="E294" s="68"/>
      <c r="F294" s="77"/>
      <c r="G294" s="559" t="s">
        <v>144</v>
      </c>
      <c r="L294" s="2"/>
      <c r="M294" s="2"/>
      <c r="N294" s="2"/>
      <c r="O294" s="2"/>
      <c r="P294" s="660"/>
      <c r="Q294" s="2"/>
    </row>
    <row r="295" spans="1:17">
      <c r="B295" s="78"/>
      <c r="C295" s="54"/>
      <c r="D295" s="79" t="s">
        <v>145</v>
      </c>
      <c r="E295" s="56"/>
      <c r="F295" s="79"/>
      <c r="G295" s="561" t="s">
        <v>140</v>
      </c>
      <c r="L295" s="2"/>
      <c r="M295" s="2"/>
      <c r="N295" s="2"/>
      <c r="O295" s="2"/>
      <c r="P295" s="2"/>
      <c r="Q295" s="2"/>
    </row>
    <row r="296" spans="1:17">
      <c r="B296" s="80"/>
      <c r="C296" s="70"/>
      <c r="D296" s="81"/>
      <c r="E296" s="68" t="s">
        <v>109</v>
      </c>
      <c r="F296" s="1469" t="s">
        <v>24</v>
      </c>
      <c r="G296" s="561" t="s">
        <v>6089</v>
      </c>
      <c r="L296" s="2"/>
      <c r="M296" s="2"/>
      <c r="N296" s="2"/>
      <c r="O296" s="2"/>
      <c r="P296" s="2"/>
      <c r="Q296" s="2"/>
    </row>
    <row r="297" spans="1:17">
      <c r="B297" s="80"/>
      <c r="C297" s="70"/>
      <c r="D297" s="81"/>
      <c r="E297" s="68"/>
      <c r="F297" s="55" t="s">
        <v>89</v>
      </c>
      <c r="G297" s="570" t="s">
        <v>6092</v>
      </c>
      <c r="L297" s="2"/>
      <c r="M297" s="2"/>
      <c r="N297" s="2"/>
      <c r="O297" s="2"/>
      <c r="P297" s="2"/>
      <c r="Q297" s="2"/>
    </row>
    <row r="298" spans="1:17">
      <c r="B298" s="80"/>
      <c r="C298" s="70"/>
      <c r="D298" s="81"/>
      <c r="E298" s="68" t="s">
        <v>110</v>
      </c>
      <c r="F298" s="1469" t="s">
        <v>24</v>
      </c>
      <c r="G298" s="561" t="s">
        <v>6090</v>
      </c>
      <c r="L298" s="2"/>
      <c r="M298" s="2"/>
      <c r="N298" s="2"/>
      <c r="O298" s="2"/>
      <c r="P298" s="2"/>
      <c r="Q298" s="2"/>
    </row>
    <row r="299" spans="1:17">
      <c r="B299" s="80"/>
      <c r="C299" s="70"/>
      <c r="D299" s="81"/>
      <c r="E299" s="68"/>
      <c r="F299" s="55" t="s">
        <v>89</v>
      </c>
      <c r="G299" s="570" t="s">
        <v>6092</v>
      </c>
      <c r="L299" s="2"/>
      <c r="M299" s="2"/>
      <c r="N299" s="2"/>
      <c r="O299" s="2"/>
      <c r="P299" s="2"/>
      <c r="Q299" s="2"/>
    </row>
    <row r="300" spans="1:17">
      <c r="B300" s="80"/>
      <c r="C300" s="70"/>
      <c r="D300" s="81"/>
      <c r="E300" s="68" t="s">
        <v>111</v>
      </c>
      <c r="F300" s="1469" t="s">
        <v>24</v>
      </c>
      <c r="G300" s="561" t="s">
        <v>3714</v>
      </c>
      <c r="L300" s="2"/>
      <c r="M300" s="2"/>
      <c r="N300" s="2"/>
      <c r="O300" s="2"/>
      <c r="P300" s="2"/>
      <c r="Q300" s="2"/>
    </row>
    <row r="301" spans="1:17">
      <c r="B301" s="1446"/>
      <c r="C301" s="1447"/>
      <c r="D301" s="1448"/>
      <c r="E301" s="68"/>
      <c r="F301" s="55" t="s">
        <v>89</v>
      </c>
      <c r="G301" s="570" t="s">
        <v>6092</v>
      </c>
      <c r="L301" s="2"/>
      <c r="M301" s="2"/>
      <c r="N301" s="2"/>
      <c r="O301" s="2"/>
      <c r="P301" s="2"/>
      <c r="Q301" s="2"/>
    </row>
    <row r="302" spans="1:17">
      <c r="B302" s="1446"/>
      <c r="C302" s="1447"/>
      <c r="D302" s="1448"/>
      <c r="E302" s="68" t="s">
        <v>112</v>
      </c>
      <c r="F302" s="1469" t="s">
        <v>24</v>
      </c>
      <c r="G302" s="561" t="s">
        <v>6091</v>
      </c>
      <c r="L302" s="2"/>
      <c r="M302" s="2"/>
      <c r="N302" s="2"/>
      <c r="O302" s="2"/>
      <c r="P302" s="2"/>
      <c r="Q302" s="2"/>
    </row>
    <row r="303" spans="1:17">
      <c r="B303" s="1444"/>
      <c r="C303" s="988"/>
      <c r="D303" s="1445"/>
      <c r="E303" s="990"/>
      <c r="F303" s="55" t="s">
        <v>89</v>
      </c>
      <c r="G303" s="1470" t="s">
        <v>6092</v>
      </c>
      <c r="L303" s="2"/>
      <c r="M303" s="2"/>
      <c r="N303" s="2"/>
      <c r="O303" s="2"/>
      <c r="P303" s="2"/>
      <c r="Q303" s="2"/>
    </row>
    <row r="304" spans="1:17" ht="15" customHeight="1">
      <c r="B304" s="1545" t="s">
        <v>6094</v>
      </c>
      <c r="C304" s="1545"/>
      <c r="D304" s="1545"/>
      <c r="E304" s="1545"/>
      <c r="F304" s="1545"/>
      <c r="G304" s="1545"/>
      <c r="L304" s="2"/>
      <c r="M304" s="2"/>
      <c r="N304" s="2"/>
      <c r="O304" s="2"/>
      <c r="P304" s="2"/>
      <c r="Q304" s="2"/>
    </row>
    <row r="305" spans="1:17" ht="27" customHeight="1">
      <c r="B305" s="36"/>
      <c r="C305" s="41"/>
      <c r="D305" s="41"/>
      <c r="E305" s="42"/>
      <c r="F305" s="41"/>
      <c r="G305" s="43"/>
      <c r="L305" s="2"/>
      <c r="M305" s="2"/>
      <c r="N305" s="2"/>
      <c r="O305" s="2"/>
      <c r="P305" s="2"/>
      <c r="Q305" s="2"/>
    </row>
    <row r="306" spans="1:17" ht="7.2" customHeight="1">
      <c r="B306" s="1544" t="s">
        <v>697</v>
      </c>
      <c r="C306" s="1544"/>
      <c r="D306" s="1544"/>
      <c r="E306" s="1544"/>
      <c r="F306" s="1544"/>
      <c r="G306" s="1544"/>
      <c r="L306" s="2"/>
      <c r="M306" s="2"/>
      <c r="N306" s="2"/>
      <c r="O306" s="2"/>
      <c r="P306" s="2"/>
      <c r="Q306" s="2"/>
    </row>
    <row r="307" spans="1:17" ht="20.100000000000001" customHeight="1">
      <c r="B307" s="1077"/>
      <c r="C307" s="1077"/>
      <c r="D307" s="1077"/>
      <c r="E307" s="1077"/>
      <c r="F307" s="1077"/>
      <c r="G307" s="1077"/>
      <c r="L307" s="2"/>
      <c r="M307" s="2"/>
      <c r="N307" s="2"/>
      <c r="O307" s="2"/>
      <c r="P307" s="11"/>
      <c r="Q307" s="2"/>
    </row>
    <row r="308" spans="1:17" ht="12.75" customHeight="1" thickBot="1">
      <c r="B308" s="151" t="s">
        <v>106</v>
      </c>
      <c r="C308" s="152" t="s">
        <v>105</v>
      </c>
      <c r="D308" s="152" t="s">
        <v>104</v>
      </c>
      <c r="E308" s="153" t="s">
        <v>103</v>
      </c>
      <c r="F308" s="152" t="s">
        <v>102</v>
      </c>
      <c r="G308" s="576" t="s">
        <v>101</v>
      </c>
      <c r="L308" s="2"/>
      <c r="M308" s="2"/>
      <c r="N308" s="2"/>
      <c r="O308" s="2"/>
      <c r="P308" s="23"/>
      <c r="Q308" s="2"/>
    </row>
    <row r="309" spans="1:17" ht="12.75" customHeight="1">
      <c r="B309" s="211" t="s">
        <v>10</v>
      </c>
      <c r="C309" s="212"/>
      <c r="D309" s="212"/>
      <c r="E309" s="213"/>
      <c r="F309" s="213"/>
      <c r="G309" s="577" t="s">
        <v>146</v>
      </c>
      <c r="L309" s="2"/>
      <c r="M309" s="2"/>
      <c r="N309" s="2"/>
      <c r="O309" s="2"/>
      <c r="P309" s="2"/>
      <c r="Q309" s="2"/>
    </row>
    <row r="310" spans="1:17" ht="12.75" customHeight="1">
      <c r="B310" s="57"/>
      <c r="C310" s="58" t="s">
        <v>18</v>
      </c>
      <c r="D310" s="57"/>
      <c r="E310" s="57"/>
      <c r="F310" s="57"/>
      <c r="G310" s="559" t="s">
        <v>147</v>
      </c>
      <c r="L310" s="2"/>
      <c r="M310" s="2"/>
      <c r="N310" s="2"/>
      <c r="O310" s="2"/>
      <c r="P310" s="2"/>
      <c r="Q310" s="2"/>
    </row>
    <row r="311" spans="1:17" ht="12.75" customHeight="1">
      <c r="B311" s="54"/>
      <c r="C311" s="54"/>
      <c r="D311" s="57" t="s">
        <v>89</v>
      </c>
      <c r="E311" s="59"/>
      <c r="F311" s="59"/>
      <c r="G311" s="559" t="s">
        <v>94</v>
      </c>
      <c r="L311" s="2"/>
      <c r="M311" s="2"/>
      <c r="N311" s="2"/>
      <c r="O311" s="2"/>
      <c r="P311" s="2"/>
      <c r="Q311" s="2"/>
    </row>
    <row r="312" spans="1:17" ht="12.75" customHeight="1">
      <c r="B312" s="54"/>
      <c r="C312" s="54"/>
      <c r="D312" s="54" t="s">
        <v>17</v>
      </c>
      <c r="E312" s="59"/>
      <c r="F312" s="59"/>
      <c r="G312" s="561" t="s">
        <v>120</v>
      </c>
      <c r="L312" s="2"/>
      <c r="M312" s="2"/>
      <c r="N312" s="2"/>
      <c r="O312" s="2"/>
      <c r="P312" s="2"/>
      <c r="Q312" s="2"/>
    </row>
    <row r="313" spans="1:17">
      <c r="B313" s="54"/>
      <c r="C313" s="54"/>
      <c r="D313" s="54"/>
      <c r="E313" s="689" t="s">
        <v>1662</v>
      </c>
      <c r="F313" s="689" t="s">
        <v>24</v>
      </c>
      <c r="G313" s="690" t="s">
        <v>1671</v>
      </c>
      <c r="L313" s="2"/>
      <c r="M313" s="2"/>
      <c r="N313" s="2"/>
      <c r="O313" s="2"/>
      <c r="P313" s="2"/>
      <c r="Q313" s="2"/>
    </row>
    <row r="314" spans="1:17" ht="12.75" customHeight="1">
      <c r="B314" s="54"/>
      <c r="C314" s="54"/>
      <c r="D314" s="54"/>
      <c r="E314" s="689" t="s">
        <v>1654</v>
      </c>
      <c r="F314" s="689" t="s">
        <v>24</v>
      </c>
      <c r="G314" s="690" t="s">
        <v>1672</v>
      </c>
      <c r="L314" s="2"/>
      <c r="M314" s="2"/>
      <c r="N314" s="2"/>
      <c r="O314" s="2"/>
      <c r="P314" s="2"/>
      <c r="Q314" s="2"/>
    </row>
    <row r="315" spans="1:17" s="17" customFormat="1" ht="12.75" customHeight="1">
      <c r="A315" s="1"/>
      <c r="B315" s="54"/>
      <c r="C315" s="54"/>
      <c r="D315" s="54"/>
      <c r="E315" s="58" t="s">
        <v>148</v>
      </c>
      <c r="F315" s="58" t="s">
        <v>24</v>
      </c>
      <c r="G315" s="561" t="s">
        <v>1673</v>
      </c>
      <c r="L315" s="2"/>
      <c r="M315" s="2"/>
      <c r="N315" s="2"/>
      <c r="O315" s="2"/>
      <c r="P315" s="2"/>
      <c r="Q315" s="661"/>
    </row>
    <row r="316" spans="1:17" s="17" customFormat="1" ht="12.75" customHeight="1">
      <c r="B316" s="740"/>
      <c r="C316" s="741"/>
      <c r="D316" s="741"/>
      <c r="E316" s="708" t="s">
        <v>1263</v>
      </c>
      <c r="F316" s="709" t="s">
        <v>24</v>
      </c>
      <c r="G316" s="561" t="s">
        <v>1674</v>
      </c>
      <c r="L316" s="2"/>
      <c r="M316" s="2"/>
      <c r="N316" s="2"/>
      <c r="O316" s="2"/>
      <c r="P316" s="2"/>
      <c r="Q316" s="661"/>
    </row>
    <row r="317" spans="1:17" s="17" customFormat="1" ht="12.75" customHeight="1">
      <c r="B317" s="740"/>
      <c r="C317" s="741"/>
      <c r="D317" s="741"/>
      <c r="E317" s="708" t="s">
        <v>1762</v>
      </c>
      <c r="F317" s="709" t="s">
        <v>24</v>
      </c>
      <c r="G317" s="561" t="s">
        <v>1819</v>
      </c>
      <c r="L317" s="2"/>
      <c r="M317" s="2"/>
      <c r="N317" s="2"/>
      <c r="O317" s="2"/>
      <c r="P317" s="2"/>
      <c r="Q317" s="661"/>
    </row>
    <row r="318" spans="1:17" s="15" customFormat="1" ht="12.75" customHeight="1">
      <c r="A318" s="17"/>
      <c r="B318" s="740"/>
      <c r="C318" s="741"/>
      <c r="D318" s="741"/>
      <c r="E318" s="708" t="s">
        <v>279</v>
      </c>
      <c r="F318" s="709" t="s">
        <v>24</v>
      </c>
      <c r="G318" s="561" t="s">
        <v>1675</v>
      </c>
      <c r="L318" s="2"/>
      <c r="M318" s="2"/>
      <c r="N318" s="2"/>
      <c r="O318" s="2"/>
      <c r="P318" s="2"/>
      <c r="Q318" s="23"/>
    </row>
    <row r="319" spans="1:17" s="15" customFormat="1" ht="12.75" customHeight="1">
      <c r="B319" s="209" t="s">
        <v>143</v>
      </c>
      <c r="C319" s="210"/>
      <c r="D319" s="210"/>
      <c r="E319" s="210"/>
      <c r="F319" s="210"/>
      <c r="G319" s="565" t="s">
        <v>149</v>
      </c>
      <c r="L319" s="2"/>
      <c r="M319" s="2"/>
      <c r="N319" s="2"/>
      <c r="O319" s="2"/>
      <c r="P319" s="2"/>
      <c r="Q319" s="23"/>
    </row>
    <row r="320" spans="1:17" ht="12.75" customHeight="1">
      <c r="A320" s="15"/>
      <c r="B320" s="57"/>
      <c r="C320" s="58" t="s">
        <v>23</v>
      </c>
      <c r="D320" s="57"/>
      <c r="E320" s="62"/>
      <c r="F320" s="62"/>
      <c r="G320" s="559" t="s">
        <v>150</v>
      </c>
      <c r="L320" s="2"/>
      <c r="M320" s="2"/>
      <c r="N320" s="2"/>
      <c r="O320" s="2"/>
      <c r="P320" s="2"/>
      <c r="Q320" s="2"/>
    </row>
    <row r="321" spans="1:17" ht="12.75" customHeight="1">
      <c r="B321" s="131"/>
      <c r="C321" s="131"/>
      <c r="D321" s="132" t="s">
        <v>23</v>
      </c>
      <c r="E321" s="133"/>
      <c r="F321" s="133"/>
      <c r="G321" s="578" t="s">
        <v>211</v>
      </c>
      <c r="L321" s="2"/>
      <c r="M321" s="2"/>
      <c r="N321" s="2"/>
      <c r="O321" s="2"/>
      <c r="P321" s="2"/>
      <c r="Q321" s="2"/>
    </row>
    <row r="322" spans="1:17" s="15" customFormat="1" ht="12.75" customHeight="1">
      <c r="A322" s="1"/>
      <c r="B322" s="131"/>
      <c r="C322" s="131"/>
      <c r="D322" s="131"/>
      <c r="E322" s="133" t="s">
        <v>89</v>
      </c>
      <c r="F322" s="135"/>
      <c r="G322" s="579" t="s">
        <v>212</v>
      </c>
      <c r="L322" s="2"/>
      <c r="M322" s="2"/>
      <c r="N322" s="2"/>
      <c r="O322" s="2"/>
      <c r="P322" s="2"/>
      <c r="Q322" s="23"/>
    </row>
    <row r="323" spans="1:17" s="15" customFormat="1" ht="12.75" customHeight="1">
      <c r="B323" s="131"/>
      <c r="C323" s="131"/>
      <c r="D323" s="131"/>
      <c r="E323" s="133"/>
      <c r="F323" s="131" t="s">
        <v>109</v>
      </c>
      <c r="G323" s="578" t="s">
        <v>213</v>
      </c>
      <c r="L323" s="2"/>
      <c r="M323" s="2"/>
      <c r="N323" s="2"/>
      <c r="O323" s="2"/>
      <c r="P323" s="2"/>
      <c r="Q323" s="23"/>
    </row>
    <row r="324" spans="1:17" ht="12.75" customHeight="1">
      <c r="A324" s="15"/>
      <c r="B324" s="134"/>
      <c r="C324" s="134"/>
      <c r="D324" s="134"/>
      <c r="E324" s="134"/>
      <c r="F324" s="131" t="s">
        <v>110</v>
      </c>
      <c r="G324" s="578" t="s">
        <v>214</v>
      </c>
      <c r="L324" s="2"/>
      <c r="M324" s="2"/>
      <c r="N324" s="2"/>
      <c r="O324" s="2"/>
      <c r="P324" s="2"/>
      <c r="Q324" s="2"/>
    </row>
    <row r="325" spans="1:17" ht="12.75" customHeight="1">
      <c r="B325" s="136"/>
      <c r="C325" s="136"/>
      <c r="D325" s="131" t="s">
        <v>89</v>
      </c>
      <c r="E325" s="136"/>
      <c r="F325" s="136"/>
      <c r="G325" s="580" t="s">
        <v>215</v>
      </c>
      <c r="L325" s="2"/>
      <c r="M325" s="2"/>
      <c r="N325" s="2"/>
      <c r="O325" s="2"/>
      <c r="P325" s="2"/>
      <c r="Q325" s="2"/>
    </row>
    <row r="326" spans="1:17" ht="12.75" customHeight="1">
      <c r="B326" s="54"/>
      <c r="C326" s="54"/>
      <c r="D326" s="59" t="s">
        <v>18</v>
      </c>
      <c r="E326" s="59"/>
      <c r="F326" s="59"/>
      <c r="G326" s="561" t="s">
        <v>151</v>
      </c>
      <c r="L326" s="2"/>
      <c r="M326" s="2"/>
      <c r="N326" s="2"/>
      <c r="O326" s="2"/>
      <c r="P326" s="661"/>
      <c r="Q326" s="2"/>
    </row>
    <row r="327" spans="1:17" ht="12.75" customHeight="1">
      <c r="B327" s="70"/>
      <c r="C327" s="70"/>
      <c r="D327" s="71"/>
      <c r="E327" s="55" t="s">
        <v>89</v>
      </c>
      <c r="F327" s="71"/>
      <c r="G327" s="570" t="s">
        <v>152</v>
      </c>
      <c r="L327" s="2"/>
      <c r="M327" s="2"/>
      <c r="N327" s="2"/>
      <c r="O327" s="2"/>
      <c r="P327" s="661"/>
      <c r="Q327" s="2"/>
    </row>
    <row r="328" spans="1:17" s="15" customFormat="1" ht="12.75" customHeight="1">
      <c r="A328" s="1"/>
      <c r="B328" s="54"/>
      <c r="C328" s="54"/>
      <c r="D328" s="59"/>
      <c r="E328" s="83"/>
      <c r="F328" s="57" t="s">
        <v>109</v>
      </c>
      <c r="G328" s="581" t="s">
        <v>462</v>
      </c>
      <c r="L328" s="2"/>
      <c r="M328" s="2"/>
      <c r="N328" s="2"/>
      <c r="O328" s="2"/>
      <c r="P328" s="661"/>
      <c r="Q328" s="23"/>
    </row>
    <row r="329" spans="1:17" s="15" customFormat="1" ht="12.75" customHeight="1">
      <c r="B329" s="54"/>
      <c r="C329" s="54"/>
      <c r="D329" s="59"/>
      <c r="E329" s="56"/>
      <c r="F329" s="57" t="s">
        <v>110</v>
      </c>
      <c r="G329" s="581" t="s">
        <v>463</v>
      </c>
      <c r="L329" s="2"/>
      <c r="M329" s="2"/>
      <c r="N329" s="2"/>
      <c r="O329" s="2"/>
      <c r="P329" s="23"/>
      <c r="Q329" s="23"/>
    </row>
    <row r="330" spans="1:17" ht="12.75" customHeight="1">
      <c r="A330" s="15"/>
      <c r="B330" s="54"/>
      <c r="C330" s="54"/>
      <c r="D330" s="59" t="s">
        <v>17</v>
      </c>
      <c r="E330" s="56"/>
      <c r="F330" s="59"/>
      <c r="G330" s="561" t="s">
        <v>153</v>
      </c>
      <c r="L330" s="2"/>
      <c r="M330" s="2"/>
      <c r="N330" s="2"/>
      <c r="O330" s="2"/>
      <c r="P330" s="23"/>
      <c r="Q330" s="2"/>
    </row>
    <row r="331" spans="1:17" ht="12.75" customHeight="1">
      <c r="B331" s="54"/>
      <c r="C331" s="54"/>
      <c r="D331" s="59"/>
      <c r="E331" s="55" t="s">
        <v>89</v>
      </c>
      <c r="F331" s="71"/>
      <c r="G331" s="570" t="s">
        <v>152</v>
      </c>
      <c r="L331" s="2"/>
      <c r="M331" s="2"/>
      <c r="N331" s="2"/>
      <c r="O331" s="2"/>
      <c r="P331" s="2"/>
      <c r="Q331" s="2"/>
    </row>
    <row r="332" spans="1:17" ht="12.75" customHeight="1">
      <c r="B332" s="54"/>
      <c r="C332" s="54"/>
      <c r="D332" s="59"/>
      <c r="E332" s="56"/>
      <c r="F332" s="57" t="s">
        <v>109</v>
      </c>
      <c r="G332" s="561" t="s">
        <v>154</v>
      </c>
      <c r="L332" s="1083"/>
      <c r="M332" s="1083"/>
      <c r="N332" s="1083"/>
      <c r="O332" s="1083"/>
      <c r="P332" s="2"/>
      <c r="Q332" s="2"/>
    </row>
    <row r="333" spans="1:17" s="15" customFormat="1" ht="12.75" customHeight="1">
      <c r="A333" s="1"/>
      <c r="B333" s="54"/>
      <c r="C333" s="54"/>
      <c r="D333" s="59"/>
      <c r="E333" s="56"/>
      <c r="F333" s="57" t="s">
        <v>110</v>
      </c>
      <c r="G333" s="561" t="s">
        <v>155</v>
      </c>
      <c r="L333" s="1084"/>
      <c r="M333" s="1084"/>
      <c r="N333" s="1084"/>
      <c r="O333" s="1084"/>
      <c r="P333" s="23"/>
      <c r="Q333" s="23"/>
    </row>
    <row r="334" spans="1:17" s="15" customFormat="1" ht="12.75" customHeight="1">
      <c r="B334" s="136"/>
      <c r="C334" s="136"/>
      <c r="D334" s="136"/>
      <c r="E334" s="136"/>
      <c r="F334" s="179" t="s">
        <v>111</v>
      </c>
      <c r="G334" s="582" t="s">
        <v>216</v>
      </c>
      <c r="L334" s="1084"/>
      <c r="M334" s="1084"/>
      <c r="N334" s="1084"/>
      <c r="O334" s="1084"/>
      <c r="P334" s="23"/>
      <c r="Q334" s="23"/>
    </row>
    <row r="335" spans="1:17" ht="12.75" customHeight="1">
      <c r="A335" s="15"/>
      <c r="B335" s="54"/>
      <c r="C335" s="54"/>
      <c r="D335" s="57" t="s">
        <v>89</v>
      </c>
      <c r="E335" s="56"/>
      <c r="F335" s="59"/>
      <c r="G335" s="559" t="s">
        <v>94</v>
      </c>
      <c r="L335" s="2"/>
      <c r="M335" s="2"/>
      <c r="N335" s="2"/>
      <c r="O335" s="2"/>
      <c r="P335" s="2"/>
      <c r="Q335" s="2"/>
    </row>
    <row r="336" spans="1:17" ht="12.75" customHeight="1">
      <c r="B336" s="54"/>
      <c r="C336" s="54"/>
      <c r="D336" s="59" t="s">
        <v>143</v>
      </c>
      <c r="E336" s="56"/>
      <c r="F336" s="59"/>
      <c r="G336" s="561" t="s">
        <v>156</v>
      </c>
      <c r="L336" s="2"/>
      <c r="M336" s="2"/>
      <c r="N336" s="2"/>
      <c r="O336" s="2"/>
      <c r="P336" s="2"/>
      <c r="Q336" s="2"/>
    </row>
    <row r="337" spans="1:17" s="15" customFormat="1" ht="12.75" customHeight="1">
      <c r="A337" s="1"/>
      <c r="B337" s="54"/>
      <c r="C337" s="54"/>
      <c r="D337" s="59"/>
      <c r="E337" s="55" t="s">
        <v>89</v>
      </c>
      <c r="F337" s="71"/>
      <c r="G337" s="570" t="s">
        <v>152</v>
      </c>
      <c r="L337" s="2"/>
      <c r="M337" s="2"/>
      <c r="N337" s="2"/>
      <c r="O337" s="2"/>
      <c r="P337" s="2"/>
      <c r="Q337" s="23"/>
    </row>
    <row r="338" spans="1:17" s="15" customFormat="1" ht="12.75" customHeight="1">
      <c r="B338" s="54"/>
      <c r="C338" s="54"/>
      <c r="D338" s="59"/>
      <c r="E338" s="56"/>
      <c r="F338" s="57" t="s">
        <v>109</v>
      </c>
      <c r="G338" s="652" t="s">
        <v>1615</v>
      </c>
      <c r="L338" s="2"/>
      <c r="M338" s="2"/>
      <c r="N338" s="2"/>
      <c r="O338" s="2"/>
      <c r="P338" s="2"/>
      <c r="Q338" s="23"/>
    </row>
    <row r="339" spans="1:17" s="15" customFormat="1" ht="12.75" customHeight="1">
      <c r="B339" s="54"/>
      <c r="C339" s="54"/>
      <c r="D339" s="59"/>
      <c r="E339" s="56"/>
      <c r="F339" s="57" t="s">
        <v>110</v>
      </c>
      <c r="G339" s="561" t="s">
        <v>1372</v>
      </c>
      <c r="L339" s="660"/>
      <c r="M339" s="660"/>
      <c r="N339" s="660"/>
      <c r="O339" s="660"/>
      <c r="P339" s="23"/>
      <c r="Q339" s="23"/>
    </row>
    <row r="340" spans="1:17" ht="12.75" customHeight="1">
      <c r="A340" s="15"/>
      <c r="B340" s="54"/>
      <c r="C340" s="54"/>
      <c r="D340" s="59"/>
      <c r="E340" s="56"/>
      <c r="F340" s="57" t="s">
        <v>111</v>
      </c>
      <c r="G340" s="581" t="s">
        <v>464</v>
      </c>
      <c r="L340" s="2"/>
      <c r="M340" s="2"/>
      <c r="N340" s="2"/>
      <c r="O340" s="2"/>
      <c r="P340" s="23"/>
      <c r="Q340" s="2"/>
    </row>
    <row r="341" spans="1:17" ht="12.75" customHeight="1">
      <c r="B341" s="54"/>
      <c r="C341" s="54"/>
      <c r="D341" s="59"/>
      <c r="E341" s="56"/>
      <c r="F341" s="58"/>
      <c r="G341" s="561"/>
      <c r="L341" s="2"/>
      <c r="M341" s="2"/>
      <c r="N341" s="2"/>
      <c r="O341" s="2"/>
      <c r="P341" s="2"/>
      <c r="Q341" s="2"/>
    </row>
    <row r="342" spans="1:17" s="15" customFormat="1" ht="12.75" customHeight="1">
      <c r="A342" s="1"/>
      <c r="B342" s="54"/>
      <c r="C342" s="54"/>
      <c r="D342" s="59" t="s">
        <v>9</v>
      </c>
      <c r="E342" s="56"/>
      <c r="F342" s="58"/>
      <c r="G342" s="561" t="s">
        <v>157</v>
      </c>
      <c r="L342" s="2"/>
      <c r="M342" s="2"/>
      <c r="N342" s="2"/>
      <c r="O342" s="2"/>
      <c r="P342" s="2"/>
      <c r="Q342" s="23"/>
    </row>
    <row r="343" spans="1:17" s="15" customFormat="1" ht="12.75" customHeight="1">
      <c r="B343" s="54"/>
      <c r="C343" s="54"/>
      <c r="D343" s="59"/>
      <c r="E343" s="55" t="s">
        <v>89</v>
      </c>
      <c r="F343" s="71"/>
      <c r="G343" s="570" t="s">
        <v>152</v>
      </c>
      <c r="L343" s="661"/>
      <c r="M343" s="661"/>
      <c r="N343" s="661"/>
      <c r="O343" s="661"/>
      <c r="P343" s="2"/>
      <c r="Q343" s="23"/>
    </row>
    <row r="344" spans="1:17" ht="12.75" customHeight="1">
      <c r="A344" s="15"/>
      <c r="B344" s="54"/>
      <c r="C344" s="54"/>
      <c r="D344" s="59"/>
      <c r="E344" s="56"/>
      <c r="F344" s="57" t="s">
        <v>109</v>
      </c>
      <c r="G344" s="560" t="s">
        <v>217</v>
      </c>
      <c r="L344" s="661"/>
      <c r="M344" s="661"/>
      <c r="N344" s="661"/>
      <c r="O344" s="661"/>
      <c r="P344" s="23"/>
      <c r="Q344" s="2"/>
    </row>
    <row r="345" spans="1:17">
      <c r="B345" s="54"/>
      <c r="C345" s="54"/>
      <c r="D345" s="59"/>
      <c r="E345" s="56"/>
      <c r="F345" s="68" t="s">
        <v>110</v>
      </c>
      <c r="G345" s="560" t="s">
        <v>159</v>
      </c>
      <c r="L345" s="2"/>
      <c r="M345" s="2"/>
      <c r="N345" s="2"/>
      <c r="O345" s="2"/>
      <c r="P345" s="23"/>
      <c r="Q345" s="2"/>
    </row>
    <row r="346" spans="1:17">
      <c r="B346" s="54"/>
      <c r="C346" s="54"/>
      <c r="D346" s="59" t="s">
        <v>21</v>
      </c>
      <c r="E346" s="56"/>
      <c r="F346" s="58"/>
      <c r="G346" s="561" t="s">
        <v>160</v>
      </c>
      <c r="L346" s="2"/>
      <c r="M346" s="2"/>
      <c r="N346" s="2"/>
      <c r="O346" s="2"/>
      <c r="P346" s="2"/>
      <c r="Q346" s="2"/>
    </row>
    <row r="347" spans="1:17">
      <c r="B347" s="54"/>
      <c r="C347" s="54"/>
      <c r="D347" s="59"/>
      <c r="E347" s="55" t="s">
        <v>89</v>
      </c>
      <c r="F347" s="71"/>
      <c r="G347" s="570" t="s">
        <v>152</v>
      </c>
      <c r="L347" s="23"/>
      <c r="M347" s="23"/>
      <c r="N347" s="23"/>
      <c r="O347" s="23"/>
      <c r="P347" s="2"/>
      <c r="Q347" s="2"/>
    </row>
    <row r="348" spans="1:17">
      <c r="B348" s="54"/>
      <c r="C348" s="54"/>
      <c r="D348" s="59"/>
      <c r="E348" s="56"/>
      <c r="F348" s="68" t="s">
        <v>109</v>
      </c>
      <c r="G348" s="560" t="s">
        <v>158</v>
      </c>
      <c r="L348" s="23"/>
      <c r="M348" s="23"/>
      <c r="N348" s="23"/>
      <c r="O348" s="23"/>
      <c r="P348" s="23"/>
      <c r="Q348" s="2"/>
    </row>
    <row r="349" spans="1:17">
      <c r="B349" s="54"/>
      <c r="C349" s="54"/>
      <c r="D349" s="59"/>
      <c r="E349" s="56"/>
      <c r="F349" s="57" t="s">
        <v>110</v>
      </c>
      <c r="G349" s="561" t="s">
        <v>159</v>
      </c>
      <c r="L349" s="23"/>
      <c r="M349" s="23"/>
      <c r="N349" s="23"/>
      <c r="O349" s="23"/>
      <c r="P349" s="23"/>
      <c r="Q349" s="2"/>
    </row>
    <row r="350" spans="1:17">
      <c r="B350" s="54"/>
      <c r="C350" s="54"/>
      <c r="D350" s="59" t="s">
        <v>20</v>
      </c>
      <c r="E350" s="56"/>
      <c r="F350" s="58"/>
      <c r="G350" s="561" t="s">
        <v>161</v>
      </c>
      <c r="L350" s="23"/>
      <c r="M350" s="23"/>
      <c r="N350" s="23"/>
      <c r="O350" s="23"/>
      <c r="P350" s="23"/>
      <c r="Q350" s="2"/>
    </row>
    <row r="351" spans="1:17">
      <c r="B351" s="54"/>
      <c r="C351" s="54"/>
      <c r="D351" s="59"/>
      <c r="E351" s="55" t="s">
        <v>89</v>
      </c>
      <c r="F351" s="71"/>
      <c r="G351" s="570" t="s">
        <v>152</v>
      </c>
      <c r="L351" s="23"/>
      <c r="M351" s="23"/>
      <c r="N351" s="23"/>
      <c r="O351" s="23"/>
      <c r="P351" s="2"/>
      <c r="Q351" s="2"/>
    </row>
    <row r="352" spans="1:17">
      <c r="B352" s="54"/>
      <c r="C352" s="54"/>
      <c r="D352" s="59"/>
      <c r="E352" s="56"/>
      <c r="F352" s="68" t="s">
        <v>109</v>
      </c>
      <c r="G352" s="560" t="s">
        <v>158</v>
      </c>
      <c r="L352" s="23"/>
      <c r="M352" s="23"/>
      <c r="N352" s="23"/>
      <c r="O352" s="23"/>
      <c r="P352" s="2"/>
      <c r="Q352" s="2"/>
    </row>
    <row r="353" spans="1:17">
      <c r="B353" s="54"/>
      <c r="C353" s="54"/>
      <c r="D353" s="59"/>
      <c r="E353" s="56"/>
      <c r="F353" s="68" t="s">
        <v>110</v>
      </c>
      <c r="G353" s="560" t="s">
        <v>159</v>
      </c>
      <c r="L353" s="23"/>
      <c r="M353" s="23"/>
      <c r="N353" s="23"/>
      <c r="O353" s="23"/>
      <c r="P353" s="23"/>
      <c r="Q353" s="2"/>
    </row>
    <row r="354" spans="1:17" ht="11.25" customHeight="1">
      <c r="B354" s="97"/>
      <c r="C354" s="98"/>
      <c r="D354" s="99" t="s">
        <v>89</v>
      </c>
      <c r="E354" s="100"/>
      <c r="F354" s="101"/>
      <c r="G354" s="583" t="s">
        <v>94</v>
      </c>
      <c r="L354" s="23"/>
      <c r="M354" s="23"/>
      <c r="N354" s="23"/>
      <c r="O354" s="23"/>
      <c r="P354" s="23"/>
      <c r="Q354" s="2"/>
    </row>
    <row r="355" spans="1:17" ht="25.2" customHeight="1">
      <c r="B355" s="30"/>
      <c r="C355" s="30"/>
      <c r="D355" s="31"/>
      <c r="E355" s="31"/>
      <c r="F355" s="31"/>
      <c r="G355" s="35"/>
      <c r="L355" s="23"/>
      <c r="M355" s="23"/>
      <c r="N355" s="23"/>
      <c r="O355" s="23"/>
      <c r="P355" s="2"/>
      <c r="Q355" s="2"/>
    </row>
    <row r="356" spans="1:17" ht="20.399999999999999" customHeight="1">
      <c r="B356" s="1543" t="s">
        <v>273</v>
      </c>
      <c r="C356" s="1543"/>
      <c r="D356" s="1543"/>
      <c r="E356" s="1543"/>
      <c r="F356" s="1543"/>
      <c r="G356" s="1543"/>
      <c r="L356" s="23"/>
      <c r="M356" s="23"/>
      <c r="N356" s="23"/>
      <c r="O356" s="23"/>
      <c r="P356" s="2"/>
      <c r="Q356" s="2"/>
    </row>
    <row r="357" spans="1:17">
      <c r="B357" s="30"/>
      <c r="C357" s="32" t="s">
        <v>109</v>
      </c>
      <c r="D357" s="44" t="s">
        <v>24</v>
      </c>
      <c r="E357" s="33" t="s">
        <v>162</v>
      </c>
      <c r="L357" s="23"/>
      <c r="M357" s="23"/>
      <c r="N357" s="23"/>
      <c r="O357" s="23"/>
      <c r="P357" s="2"/>
      <c r="Q357" s="2"/>
    </row>
    <row r="358" spans="1:17">
      <c r="B358" s="30"/>
      <c r="C358" s="32" t="s">
        <v>110</v>
      </c>
      <c r="D358" s="44" t="s">
        <v>24</v>
      </c>
      <c r="E358" s="33" t="s">
        <v>163</v>
      </c>
      <c r="L358" s="23"/>
      <c r="M358" s="23"/>
      <c r="N358" s="23"/>
      <c r="O358" s="23"/>
      <c r="P358" s="2"/>
      <c r="Q358" s="2"/>
    </row>
    <row r="359" spans="1:17" ht="12.6" customHeight="1">
      <c r="B359" s="30"/>
      <c r="C359" s="32" t="s">
        <v>111</v>
      </c>
      <c r="D359" s="44" t="s">
        <v>24</v>
      </c>
      <c r="E359" s="33" t="s">
        <v>164</v>
      </c>
      <c r="L359" s="23"/>
      <c r="M359" s="23"/>
      <c r="N359" s="23"/>
      <c r="O359" s="23"/>
      <c r="P359" s="2"/>
      <c r="Q359" s="2"/>
    </row>
    <row r="360" spans="1:17" ht="12.6" customHeight="1">
      <c r="B360" s="30"/>
      <c r="C360" s="32" t="s">
        <v>112</v>
      </c>
      <c r="D360" s="44" t="s">
        <v>24</v>
      </c>
      <c r="E360" s="33" t="s">
        <v>165</v>
      </c>
      <c r="L360" s="23"/>
      <c r="M360" s="23"/>
      <c r="N360" s="23"/>
      <c r="O360" s="23"/>
      <c r="P360" s="2"/>
      <c r="Q360" s="2"/>
    </row>
    <row r="361" spans="1:17" ht="12.6" customHeight="1">
      <c r="B361" s="30"/>
      <c r="C361" s="32" t="s">
        <v>126</v>
      </c>
      <c r="D361" s="44" t="s">
        <v>24</v>
      </c>
      <c r="E361" s="33" t="s">
        <v>166</v>
      </c>
      <c r="L361" s="23"/>
      <c r="M361" s="23"/>
      <c r="N361" s="23"/>
      <c r="O361" s="23"/>
      <c r="P361" s="2"/>
      <c r="Q361" s="2"/>
    </row>
    <row r="362" spans="1:17">
      <c r="B362" s="30"/>
      <c r="C362" s="32" t="s">
        <v>128</v>
      </c>
      <c r="D362" s="44" t="s">
        <v>24</v>
      </c>
      <c r="E362" s="33" t="s">
        <v>167</v>
      </c>
      <c r="L362" s="23"/>
      <c r="M362" s="23"/>
      <c r="N362" s="23"/>
      <c r="O362" s="23"/>
      <c r="P362" s="2"/>
      <c r="Q362" s="2"/>
    </row>
    <row r="363" spans="1:17" ht="9.75" customHeight="1">
      <c r="B363" s="30"/>
      <c r="C363" s="32" t="s">
        <v>168</v>
      </c>
      <c r="D363" s="44" t="s">
        <v>24</v>
      </c>
      <c r="E363" s="33" t="s">
        <v>169</v>
      </c>
      <c r="L363" s="23"/>
      <c r="M363" s="23"/>
      <c r="N363" s="23"/>
      <c r="O363" s="23"/>
      <c r="P363" s="2"/>
      <c r="Q363" s="2"/>
    </row>
    <row r="364" spans="1:17" ht="20.100000000000001" customHeight="1">
      <c r="B364" s="30"/>
      <c r="C364" s="30"/>
      <c r="D364" s="31"/>
      <c r="E364" s="32"/>
      <c r="F364" s="44"/>
      <c r="G364" s="33"/>
      <c r="L364" s="23"/>
      <c r="M364" s="23"/>
      <c r="N364" s="23"/>
      <c r="O364" s="23"/>
      <c r="P364" s="2"/>
      <c r="Q364" s="2"/>
    </row>
    <row r="365" spans="1:17" ht="14.4" thickBot="1">
      <c r="B365" s="154" t="s">
        <v>106</v>
      </c>
      <c r="C365" s="155" t="s">
        <v>105</v>
      </c>
      <c r="D365" s="155" t="s">
        <v>104</v>
      </c>
      <c r="E365" s="156" t="s">
        <v>103</v>
      </c>
      <c r="F365" s="155" t="s">
        <v>102</v>
      </c>
      <c r="G365" s="584" t="s">
        <v>101</v>
      </c>
      <c r="L365" s="23"/>
      <c r="M365" s="23"/>
      <c r="N365" s="23"/>
      <c r="O365" s="23"/>
      <c r="P365" s="2"/>
      <c r="Q365" s="2"/>
    </row>
    <row r="366" spans="1:17">
      <c r="B366" s="180" t="s">
        <v>143</v>
      </c>
      <c r="C366" s="181"/>
      <c r="D366" s="181"/>
      <c r="E366" s="182"/>
      <c r="F366" s="182"/>
      <c r="G366" s="585" t="s">
        <v>149</v>
      </c>
      <c r="L366" s="23"/>
      <c r="M366" s="23"/>
      <c r="N366" s="23"/>
      <c r="O366" s="23"/>
      <c r="P366" s="2"/>
      <c r="Q366" s="2"/>
    </row>
    <row r="367" spans="1:17" s="15" customFormat="1">
      <c r="A367" s="1"/>
      <c r="B367" s="57"/>
      <c r="C367" s="58" t="s">
        <v>18</v>
      </c>
      <c r="D367" s="57"/>
      <c r="E367" s="57"/>
      <c r="F367" s="57"/>
      <c r="G367" s="559" t="s">
        <v>218</v>
      </c>
      <c r="L367" s="23"/>
      <c r="M367" s="23"/>
      <c r="N367" s="23"/>
      <c r="O367" s="23"/>
      <c r="P367" s="2"/>
      <c r="Q367" s="23"/>
    </row>
    <row r="368" spans="1:17">
      <c r="A368" s="15"/>
      <c r="B368" s="131"/>
      <c r="C368" s="131"/>
      <c r="D368" s="132" t="s">
        <v>10</v>
      </c>
      <c r="E368" s="131"/>
      <c r="F368" s="131"/>
      <c r="G368" s="578" t="s">
        <v>219</v>
      </c>
      <c r="L368" s="23"/>
      <c r="M368" s="23"/>
      <c r="N368" s="23"/>
      <c r="O368" s="23"/>
      <c r="P368" s="2"/>
      <c r="Q368" s="2"/>
    </row>
    <row r="369" spans="1:17">
      <c r="B369" s="54"/>
      <c r="C369" s="54"/>
      <c r="D369" s="59"/>
      <c r="E369" s="57" t="s">
        <v>109</v>
      </c>
      <c r="F369" s="58" t="s">
        <v>24</v>
      </c>
      <c r="G369" s="561" t="s">
        <v>202</v>
      </c>
      <c r="L369" s="2"/>
      <c r="M369" s="2"/>
      <c r="N369" s="2"/>
      <c r="O369" s="2"/>
      <c r="P369" s="2"/>
      <c r="Q369" s="2"/>
    </row>
    <row r="370" spans="1:17">
      <c r="B370" s="54"/>
      <c r="C370" s="131"/>
      <c r="D370" s="132"/>
      <c r="E370" s="521" t="s">
        <v>109</v>
      </c>
      <c r="F370" s="522" t="s">
        <v>109</v>
      </c>
      <c r="G370" s="586" t="s">
        <v>1377</v>
      </c>
      <c r="L370" s="2"/>
      <c r="M370" s="2"/>
      <c r="N370" s="2"/>
      <c r="O370" s="2"/>
      <c r="P370" s="2"/>
      <c r="Q370" s="2"/>
    </row>
    <row r="371" spans="1:17">
      <c r="B371" s="54"/>
      <c r="C371" s="131"/>
      <c r="D371" s="132"/>
      <c r="E371" s="521" t="s">
        <v>109</v>
      </c>
      <c r="F371" s="522" t="s">
        <v>110</v>
      </c>
      <c r="G371" s="587" t="s">
        <v>185</v>
      </c>
      <c r="L371" s="2"/>
      <c r="M371" s="2"/>
      <c r="N371" s="2"/>
      <c r="O371" s="2"/>
      <c r="P371" s="2"/>
      <c r="Q371" s="2"/>
    </row>
    <row r="372" spans="1:17">
      <c r="B372" s="54"/>
      <c r="C372" s="54"/>
      <c r="D372" s="59"/>
      <c r="E372" s="57" t="s">
        <v>110</v>
      </c>
      <c r="F372" s="58" t="s">
        <v>24</v>
      </c>
      <c r="G372" s="561" t="s">
        <v>195</v>
      </c>
      <c r="L372" s="2"/>
      <c r="M372" s="2"/>
      <c r="N372" s="2"/>
      <c r="O372" s="2"/>
      <c r="P372" s="2"/>
      <c r="Q372" s="2"/>
    </row>
    <row r="373" spans="1:17" ht="12" customHeight="1" thickBot="1">
      <c r="B373" s="183"/>
      <c r="C373" s="184"/>
      <c r="D373" s="185"/>
      <c r="E373" s="186" t="s">
        <v>111</v>
      </c>
      <c r="F373" s="187" t="s">
        <v>24</v>
      </c>
      <c r="G373" s="588" t="s">
        <v>196</v>
      </c>
      <c r="L373" s="2"/>
      <c r="M373" s="2"/>
      <c r="N373" s="2"/>
      <c r="O373" s="2"/>
      <c r="P373" s="2"/>
      <c r="Q373" s="2"/>
    </row>
    <row r="374" spans="1:17" ht="20.100000000000001" customHeight="1">
      <c r="B374" s="30"/>
      <c r="C374" s="30"/>
      <c r="D374" s="31"/>
      <c r="E374" s="32"/>
      <c r="F374" s="44"/>
      <c r="G374" s="33"/>
      <c r="L374" s="2"/>
      <c r="M374" s="2"/>
      <c r="N374" s="2"/>
      <c r="O374" s="2"/>
      <c r="P374" s="2"/>
      <c r="Q374" s="2"/>
    </row>
    <row r="375" spans="1:17" ht="14.4" thickBot="1">
      <c r="B375" s="151" t="s">
        <v>106</v>
      </c>
      <c r="C375" s="152" t="s">
        <v>105</v>
      </c>
      <c r="D375" s="152" t="s">
        <v>104</v>
      </c>
      <c r="E375" s="153" t="s">
        <v>103</v>
      </c>
      <c r="F375" s="152" t="s">
        <v>102</v>
      </c>
      <c r="G375" s="576" t="s">
        <v>101</v>
      </c>
      <c r="L375" s="2"/>
      <c r="M375" s="2"/>
      <c r="N375" s="2"/>
      <c r="O375" s="2"/>
      <c r="P375" s="2"/>
      <c r="Q375" s="2"/>
    </row>
    <row r="376" spans="1:17" s="661" customFormat="1">
      <c r="A376" s="1"/>
      <c r="B376" s="96" t="s">
        <v>9</v>
      </c>
      <c r="C376" s="75"/>
      <c r="D376" s="75"/>
      <c r="E376" s="76"/>
      <c r="F376" s="76"/>
      <c r="G376" s="589" t="s">
        <v>93</v>
      </c>
      <c r="L376" s="2"/>
      <c r="M376" s="2"/>
      <c r="N376" s="2"/>
      <c r="O376" s="2"/>
      <c r="P376" s="2"/>
    </row>
    <row r="377" spans="1:17" s="2" customFormat="1">
      <c r="A377" s="661"/>
      <c r="B377" s="57"/>
      <c r="C377" s="58" t="s">
        <v>23</v>
      </c>
      <c r="D377" s="57"/>
      <c r="E377" s="57"/>
      <c r="F377" s="57"/>
      <c r="G377" s="559" t="s">
        <v>130</v>
      </c>
    </row>
    <row r="378" spans="1:17" s="2" customFormat="1">
      <c r="B378" s="54"/>
      <c r="C378" s="54"/>
      <c r="D378" s="59" t="s">
        <v>23</v>
      </c>
      <c r="E378" s="59"/>
      <c r="F378" s="59"/>
      <c r="G378" s="559" t="s">
        <v>131</v>
      </c>
      <c r="P378" s="23"/>
    </row>
    <row r="379" spans="1:17" s="2" customFormat="1">
      <c r="B379" s="54"/>
      <c r="C379" s="54"/>
      <c r="D379" s="59"/>
      <c r="E379" s="56" t="s">
        <v>1519</v>
      </c>
      <c r="F379" s="56" t="s">
        <v>24</v>
      </c>
      <c r="G379" s="944" t="s">
        <v>1520</v>
      </c>
    </row>
    <row r="380" spans="1:17" s="661" customFormat="1">
      <c r="A380" s="2"/>
      <c r="B380" s="54"/>
      <c r="C380" s="54"/>
      <c r="D380" s="71"/>
      <c r="E380" s="56" t="s">
        <v>279</v>
      </c>
      <c r="F380" s="56" t="s">
        <v>24</v>
      </c>
      <c r="G380" s="944" t="s">
        <v>1521</v>
      </c>
      <c r="L380" s="2"/>
      <c r="M380" s="2"/>
      <c r="N380" s="2"/>
      <c r="O380" s="2"/>
      <c r="P380" s="2"/>
    </row>
    <row r="381" spans="1:17" s="661" customFormat="1">
      <c r="B381" s="54"/>
      <c r="C381" s="54"/>
      <c r="D381" s="59" t="s">
        <v>18</v>
      </c>
      <c r="E381" s="56"/>
      <c r="F381" s="56"/>
      <c r="G381" s="559" t="s">
        <v>170</v>
      </c>
      <c r="L381" s="2"/>
      <c r="M381" s="2"/>
      <c r="N381" s="2"/>
      <c r="O381" s="2"/>
      <c r="P381" s="2"/>
    </row>
    <row r="382" spans="1:17" s="661" customFormat="1">
      <c r="B382" s="54"/>
      <c r="C382" s="54"/>
      <c r="D382" s="59"/>
      <c r="E382" s="59" t="s">
        <v>1519</v>
      </c>
      <c r="F382" s="56" t="s">
        <v>24</v>
      </c>
      <c r="G382" s="561" t="s">
        <v>1607</v>
      </c>
      <c r="L382" s="2"/>
      <c r="M382" s="2"/>
      <c r="N382" s="2"/>
      <c r="O382" s="2"/>
      <c r="P382" s="2"/>
    </row>
    <row r="383" spans="1:17" s="661" customFormat="1">
      <c r="B383" s="54"/>
      <c r="C383" s="54"/>
      <c r="D383" s="59"/>
      <c r="E383" s="59" t="s">
        <v>279</v>
      </c>
      <c r="F383" s="56" t="s">
        <v>24</v>
      </c>
      <c r="G383" s="561" t="s">
        <v>1608</v>
      </c>
      <c r="L383" s="2"/>
      <c r="M383" s="2"/>
      <c r="N383" s="2"/>
      <c r="O383" s="2"/>
      <c r="P383" s="2"/>
    </row>
    <row r="384" spans="1:17">
      <c r="A384" s="661"/>
      <c r="B384" s="54"/>
      <c r="C384" s="54"/>
      <c r="D384" s="59"/>
      <c r="E384" s="56"/>
      <c r="F384" s="56"/>
      <c r="G384" s="561"/>
      <c r="L384" s="2"/>
      <c r="M384" s="2"/>
      <c r="N384" s="2"/>
      <c r="O384" s="2"/>
      <c r="P384" s="2"/>
      <c r="Q384" s="2"/>
    </row>
    <row r="385" spans="1:17" s="17" customFormat="1">
      <c r="A385" s="1"/>
      <c r="B385" s="57"/>
      <c r="C385" s="58" t="s">
        <v>18</v>
      </c>
      <c r="D385" s="57"/>
      <c r="E385" s="68"/>
      <c r="F385" s="68"/>
      <c r="G385" s="559" t="s">
        <v>141</v>
      </c>
      <c r="H385" s="661"/>
      <c r="I385" s="661"/>
      <c r="J385" s="661"/>
      <c r="L385" s="2"/>
      <c r="M385" s="2"/>
      <c r="N385" s="2"/>
      <c r="O385" s="2"/>
      <c r="P385" s="2"/>
      <c r="Q385" s="661"/>
    </row>
    <row r="386" spans="1:17" s="22" customFormat="1">
      <c r="A386" s="17"/>
      <c r="B386" s="54"/>
      <c r="C386" s="54"/>
      <c r="D386" s="59" t="s">
        <v>23</v>
      </c>
      <c r="E386" s="56"/>
      <c r="F386" s="56"/>
      <c r="G386" s="561" t="s">
        <v>171</v>
      </c>
      <c r="H386" s="1169"/>
      <c r="I386" s="1169"/>
      <c r="J386" s="1169"/>
      <c r="L386" s="2"/>
      <c r="M386" s="2"/>
      <c r="N386" s="2"/>
      <c r="O386" s="2"/>
      <c r="P386" s="2"/>
      <c r="Q386" s="1169"/>
    </row>
    <row r="387" spans="1:17" s="4" customFormat="1">
      <c r="A387" s="22"/>
      <c r="B387" s="54"/>
      <c r="C387" s="54"/>
      <c r="D387" s="59" t="s">
        <v>18</v>
      </c>
      <c r="E387" s="56"/>
      <c r="F387" s="56"/>
      <c r="G387" s="561" t="s">
        <v>172</v>
      </c>
      <c r="H387" s="1084"/>
      <c r="I387" s="1084"/>
      <c r="J387" s="1084"/>
      <c r="L387" s="2"/>
      <c r="M387" s="2"/>
      <c r="N387" s="2"/>
      <c r="O387" s="2"/>
      <c r="P387" s="661"/>
      <c r="Q387" s="1084"/>
    </row>
    <row r="388" spans="1:17" s="4" customFormat="1">
      <c r="B388" s="57"/>
      <c r="C388" s="58" t="s">
        <v>22</v>
      </c>
      <c r="D388" s="57"/>
      <c r="E388" s="68"/>
      <c r="F388" s="68"/>
      <c r="G388" s="559" t="s">
        <v>133</v>
      </c>
      <c r="H388" s="1084"/>
      <c r="I388" s="1084"/>
      <c r="J388" s="1084"/>
      <c r="L388" s="2"/>
      <c r="M388" s="2"/>
      <c r="N388" s="2"/>
      <c r="O388" s="2"/>
      <c r="P388" s="2"/>
      <c r="Q388" s="1084"/>
    </row>
    <row r="389" spans="1:17" s="4" customFormat="1">
      <c r="B389" s="54"/>
      <c r="C389" s="54"/>
      <c r="D389" s="59" t="s">
        <v>23</v>
      </c>
      <c r="E389" s="129"/>
      <c r="F389" s="56"/>
      <c r="G389" s="561" t="s">
        <v>134</v>
      </c>
      <c r="H389" s="1084"/>
      <c r="I389" s="1084"/>
      <c r="J389" s="1084"/>
      <c r="L389" s="2"/>
      <c r="M389" s="2"/>
      <c r="N389" s="2"/>
      <c r="O389" s="2"/>
      <c r="P389" s="2"/>
      <c r="Q389" s="1084"/>
    </row>
    <row r="390" spans="1:17" s="4" customFormat="1">
      <c r="B390" s="70"/>
      <c r="C390" s="70"/>
      <c r="D390" s="71"/>
      <c r="E390" s="55" t="s">
        <v>89</v>
      </c>
      <c r="F390" s="55" t="s">
        <v>89</v>
      </c>
      <c r="G390" s="570" t="s">
        <v>132</v>
      </c>
      <c r="H390" s="1084"/>
      <c r="I390" s="1084"/>
      <c r="J390" s="1084"/>
      <c r="L390" s="2"/>
      <c r="M390" s="2"/>
      <c r="N390" s="2"/>
      <c r="O390" s="2"/>
      <c r="P390" s="2"/>
      <c r="Q390" s="1084"/>
    </row>
    <row r="391" spans="1:17" s="4" customFormat="1">
      <c r="B391" s="54"/>
      <c r="C391" s="54"/>
      <c r="D391" s="59" t="s">
        <v>18</v>
      </c>
      <c r="E391" s="55"/>
      <c r="F391" s="56"/>
      <c r="G391" s="561" t="s">
        <v>135</v>
      </c>
      <c r="H391" s="1084"/>
      <c r="I391" s="1084"/>
      <c r="J391" s="1084"/>
      <c r="L391" s="2"/>
      <c r="M391" s="2"/>
      <c r="N391" s="2"/>
      <c r="O391" s="2"/>
      <c r="P391" s="661"/>
      <c r="Q391" s="1084"/>
    </row>
    <row r="392" spans="1:17" ht="12" customHeight="1">
      <c r="A392" s="4"/>
      <c r="B392" s="88"/>
      <c r="C392" s="89"/>
      <c r="D392" s="90"/>
      <c r="E392" s="91" t="s">
        <v>89</v>
      </c>
      <c r="F392" s="91" t="s">
        <v>89</v>
      </c>
      <c r="G392" s="590" t="s">
        <v>132</v>
      </c>
      <c r="H392" s="2"/>
      <c r="I392" s="2"/>
      <c r="J392" s="2"/>
      <c r="L392" s="2"/>
      <c r="M392" s="2"/>
      <c r="N392" s="2"/>
      <c r="O392" s="2"/>
      <c r="P392" s="661"/>
      <c r="Q392" s="2"/>
    </row>
    <row r="393" spans="1:17" ht="40.200000000000003" customHeight="1">
      <c r="B393" s="93"/>
      <c r="C393" s="93"/>
      <c r="D393" s="84"/>
      <c r="E393" s="94"/>
      <c r="F393" s="94"/>
      <c r="G393" s="95"/>
      <c r="L393" s="2"/>
      <c r="M393" s="2"/>
      <c r="N393" s="2"/>
      <c r="O393" s="2"/>
      <c r="P393" s="661"/>
      <c r="Q393" s="2"/>
    </row>
    <row r="394" spans="1:17" ht="12" customHeight="1">
      <c r="B394" s="1543" t="s">
        <v>694</v>
      </c>
      <c r="C394" s="1543"/>
      <c r="D394" s="1543"/>
      <c r="E394" s="1543"/>
      <c r="F394" s="1543"/>
      <c r="G394" s="1543"/>
      <c r="L394" s="2"/>
      <c r="M394" s="2"/>
      <c r="N394" s="2"/>
      <c r="O394" s="2"/>
      <c r="P394" s="661"/>
      <c r="Q394" s="2"/>
    </row>
    <row r="395" spans="1:17" ht="20.100000000000001" customHeight="1">
      <c r="B395" s="30"/>
      <c r="C395" s="30"/>
      <c r="D395" s="31"/>
      <c r="E395" s="30"/>
      <c r="F395" s="84"/>
      <c r="G395" s="35"/>
      <c r="L395" s="2"/>
      <c r="M395" s="2"/>
      <c r="N395" s="2"/>
      <c r="O395" s="2"/>
      <c r="P395" s="2"/>
      <c r="Q395" s="2"/>
    </row>
    <row r="396" spans="1:17" ht="14.4" thickBot="1">
      <c r="B396" s="151" t="s">
        <v>106</v>
      </c>
      <c r="C396" s="152" t="s">
        <v>105</v>
      </c>
      <c r="D396" s="152" t="s">
        <v>104</v>
      </c>
      <c r="E396" s="153" t="s">
        <v>103</v>
      </c>
      <c r="F396" s="152" t="s">
        <v>102</v>
      </c>
      <c r="G396" s="576" t="s">
        <v>101</v>
      </c>
      <c r="L396" s="2"/>
      <c r="M396" s="2"/>
      <c r="N396" s="2"/>
      <c r="O396" s="2"/>
      <c r="P396" s="661"/>
      <c r="Q396" s="2"/>
    </row>
    <row r="397" spans="1:17">
      <c r="B397" s="96" t="s">
        <v>9</v>
      </c>
      <c r="C397" s="214" t="s">
        <v>11</v>
      </c>
      <c r="D397" s="75"/>
      <c r="E397" s="76"/>
      <c r="F397" s="76"/>
      <c r="G397" s="589" t="s">
        <v>136</v>
      </c>
      <c r="L397" s="2"/>
      <c r="M397" s="2"/>
      <c r="N397" s="2"/>
      <c r="O397" s="2"/>
      <c r="P397" s="1169"/>
      <c r="Q397" s="2"/>
    </row>
    <row r="398" spans="1:17">
      <c r="B398" s="54"/>
      <c r="C398" s="54"/>
      <c r="D398" s="59" t="s">
        <v>23</v>
      </c>
      <c r="E398" s="55"/>
      <c r="F398" s="59"/>
      <c r="G398" s="561" t="s">
        <v>137</v>
      </c>
      <c r="L398" s="2"/>
      <c r="M398" s="2"/>
      <c r="N398" s="2"/>
      <c r="O398" s="2"/>
      <c r="P398" s="1084"/>
      <c r="Q398" s="2"/>
    </row>
    <row r="399" spans="1:17">
      <c r="B399" s="70"/>
      <c r="C399" s="70"/>
      <c r="D399" s="71"/>
      <c r="E399" s="55" t="s">
        <v>89</v>
      </c>
      <c r="F399" s="71"/>
      <c r="G399" s="570" t="s">
        <v>138</v>
      </c>
      <c r="L399" s="23"/>
      <c r="M399" s="23"/>
      <c r="N399" s="23"/>
      <c r="O399" s="23"/>
      <c r="P399" s="1084"/>
      <c r="Q399" s="2"/>
    </row>
    <row r="400" spans="1:17">
      <c r="B400" s="54"/>
      <c r="C400" s="54"/>
      <c r="D400" s="59" t="s">
        <v>18</v>
      </c>
      <c r="E400" s="55"/>
      <c r="F400" s="59"/>
      <c r="G400" s="561" t="s">
        <v>134</v>
      </c>
      <c r="L400" s="2"/>
      <c r="M400" s="2"/>
      <c r="N400" s="2"/>
      <c r="O400" s="2"/>
      <c r="P400" s="1084"/>
      <c r="Q400" s="2"/>
    </row>
    <row r="401" spans="1:17">
      <c r="B401" s="70"/>
      <c r="C401" s="70"/>
      <c r="D401" s="71"/>
      <c r="E401" s="55" t="s">
        <v>89</v>
      </c>
      <c r="F401" s="71"/>
      <c r="G401" s="570" t="s">
        <v>138</v>
      </c>
      <c r="L401" s="2"/>
      <c r="M401" s="2"/>
      <c r="N401" s="2"/>
      <c r="O401" s="2"/>
      <c r="P401" s="1084"/>
      <c r="Q401" s="2"/>
    </row>
    <row r="402" spans="1:17">
      <c r="B402" s="54"/>
      <c r="C402" s="54"/>
      <c r="D402" s="59" t="s">
        <v>17</v>
      </c>
      <c r="E402" s="55"/>
      <c r="F402" s="59"/>
      <c r="G402" s="561" t="s">
        <v>135</v>
      </c>
      <c r="L402" s="2"/>
      <c r="M402" s="2"/>
      <c r="N402" s="2"/>
      <c r="O402" s="2"/>
      <c r="P402" s="1084"/>
      <c r="Q402" s="2"/>
    </row>
    <row r="403" spans="1:17" s="19" customFormat="1" ht="12" customHeight="1">
      <c r="A403" s="1"/>
      <c r="B403" s="88"/>
      <c r="C403" s="89"/>
      <c r="D403" s="90"/>
      <c r="E403" s="91" t="s">
        <v>89</v>
      </c>
      <c r="F403" s="92"/>
      <c r="G403" s="590" t="s">
        <v>138</v>
      </c>
      <c r="L403" s="2"/>
      <c r="M403" s="2"/>
      <c r="N403" s="2"/>
      <c r="O403" s="2"/>
      <c r="P403" s="2"/>
      <c r="Q403" s="1037"/>
    </row>
    <row r="404" spans="1:17" s="19" customFormat="1" ht="12" customHeight="1">
      <c r="A404" s="1"/>
      <c r="B404" s="93"/>
      <c r="C404" s="93"/>
      <c r="D404" s="84"/>
      <c r="E404" s="49"/>
      <c r="F404" s="84"/>
      <c r="G404" s="95"/>
      <c r="L404" s="2"/>
      <c r="M404" s="2"/>
      <c r="N404" s="2"/>
      <c r="O404" s="2"/>
      <c r="P404" s="2"/>
      <c r="Q404" s="1037"/>
    </row>
    <row r="405" spans="1:17" s="19" customFormat="1" ht="12" customHeight="1">
      <c r="A405" s="1"/>
      <c r="B405" s="93"/>
      <c r="C405" s="93"/>
      <c r="D405" s="84"/>
      <c r="E405" s="49"/>
      <c r="F405" s="84"/>
      <c r="G405" s="95"/>
      <c r="L405" s="2"/>
      <c r="M405" s="2"/>
      <c r="N405" s="2"/>
      <c r="O405" s="2"/>
      <c r="P405" s="2"/>
      <c r="Q405" s="1037"/>
    </row>
    <row r="406" spans="1:17" ht="25.2" customHeight="1">
      <c r="B406" s="1543" t="s">
        <v>272</v>
      </c>
      <c r="C406" s="1543"/>
      <c r="D406" s="1543"/>
      <c r="E406" s="1543"/>
      <c r="F406" s="1543"/>
      <c r="G406" s="1543"/>
      <c r="L406" s="2"/>
      <c r="M406" s="2"/>
      <c r="N406" s="2"/>
      <c r="O406" s="2"/>
      <c r="P406" s="2"/>
      <c r="Q406" s="2"/>
    </row>
    <row r="407" spans="1:17">
      <c r="B407" s="36"/>
      <c r="C407" s="37" t="s">
        <v>206</v>
      </c>
      <c r="D407" s="31"/>
      <c r="E407" s="38"/>
      <c r="F407" s="38"/>
      <c r="G407" s="130"/>
      <c r="L407" s="2"/>
      <c r="M407" s="2"/>
      <c r="N407" s="2"/>
      <c r="O407" s="2"/>
      <c r="P407" s="2"/>
      <c r="Q407" s="2"/>
    </row>
    <row r="408" spans="1:17">
      <c r="B408" s="36"/>
      <c r="C408" s="37" t="s">
        <v>207</v>
      </c>
      <c r="D408" s="31"/>
      <c r="E408" s="38"/>
      <c r="F408" s="38"/>
      <c r="G408" s="130"/>
      <c r="L408" s="2"/>
      <c r="M408" s="2"/>
      <c r="N408" s="2"/>
      <c r="O408" s="2"/>
      <c r="P408" s="2"/>
      <c r="Q408" s="2"/>
    </row>
    <row r="409" spans="1:17">
      <c r="B409" s="36"/>
      <c r="C409" s="37" t="s">
        <v>208</v>
      </c>
      <c r="D409" s="31"/>
      <c r="E409" s="38"/>
      <c r="F409" s="38"/>
      <c r="G409" s="130"/>
      <c r="L409" s="661"/>
      <c r="M409" s="661"/>
      <c r="N409" s="661"/>
      <c r="O409" s="661"/>
      <c r="P409" s="2"/>
      <c r="Q409" s="2"/>
    </row>
    <row r="410" spans="1:17" s="15" customFormat="1">
      <c r="A410" s="1"/>
      <c r="B410" s="36"/>
      <c r="C410" s="37" t="s">
        <v>209</v>
      </c>
      <c r="D410" s="31"/>
      <c r="E410" s="38"/>
      <c r="F410" s="38"/>
      <c r="G410" s="130"/>
      <c r="L410" s="2"/>
      <c r="M410" s="2"/>
      <c r="N410" s="2"/>
      <c r="O410" s="2"/>
      <c r="P410" s="2"/>
      <c r="Q410" s="23"/>
    </row>
    <row r="411" spans="1:17" s="15" customFormat="1" ht="15" customHeight="1">
      <c r="B411" s="36"/>
      <c r="C411" s="37" t="s">
        <v>210</v>
      </c>
      <c r="D411" s="31"/>
      <c r="E411" s="38"/>
      <c r="F411" s="38"/>
      <c r="G411" s="130"/>
      <c r="L411" s="2"/>
      <c r="M411" s="2"/>
      <c r="N411" s="2"/>
      <c r="O411" s="2"/>
      <c r="P411" s="2"/>
      <c r="Q411" s="23"/>
    </row>
    <row r="412" spans="1:17" s="15" customFormat="1">
      <c r="B412" s="37"/>
      <c r="C412" s="39"/>
      <c r="D412" s="39"/>
      <c r="E412" s="39"/>
      <c r="F412" s="39"/>
      <c r="G412" s="39"/>
      <c r="L412" s="2"/>
      <c r="M412" s="2"/>
      <c r="N412" s="2"/>
      <c r="O412" s="2"/>
      <c r="P412" s="2"/>
      <c r="Q412" s="23"/>
    </row>
    <row r="413" spans="1:17" s="15" customFormat="1">
      <c r="B413" s="37"/>
      <c r="C413" s="39"/>
      <c r="D413" s="39"/>
      <c r="E413" s="39"/>
      <c r="F413" s="39"/>
      <c r="G413" s="39"/>
      <c r="L413" s="2"/>
      <c r="M413" s="2"/>
      <c r="N413" s="2"/>
      <c r="O413" s="2"/>
      <c r="P413" s="2"/>
      <c r="Q413" s="23"/>
    </row>
    <row r="414" spans="1:17" s="15" customFormat="1" ht="12.75" customHeight="1">
      <c r="B414" s="1543" t="s">
        <v>6093</v>
      </c>
      <c r="C414" s="1543"/>
      <c r="D414" s="1543"/>
      <c r="E414" s="1543"/>
      <c r="F414" s="1543"/>
      <c r="G414" s="1543"/>
      <c r="L414" s="2"/>
      <c r="M414" s="2"/>
      <c r="N414" s="2"/>
      <c r="O414" s="2"/>
      <c r="P414" s="2"/>
      <c r="Q414" s="23"/>
    </row>
    <row r="415" spans="1:17" s="15" customFormat="1">
      <c r="B415" s="30"/>
      <c r="C415" s="30"/>
      <c r="D415" s="31"/>
      <c r="E415" s="31"/>
      <c r="F415" s="31"/>
      <c r="G415" s="35"/>
      <c r="L415" s="2"/>
      <c r="M415" s="2"/>
      <c r="N415" s="2"/>
      <c r="O415" s="2"/>
      <c r="P415" s="2"/>
      <c r="Q415" s="23"/>
    </row>
    <row r="416" spans="1:17" s="15" customFormat="1" ht="14.4" thickBot="1">
      <c r="B416" s="1466" t="s">
        <v>106</v>
      </c>
      <c r="C416" s="1467" t="s">
        <v>105</v>
      </c>
      <c r="D416" s="1467" t="s">
        <v>104</v>
      </c>
      <c r="E416" s="1467" t="s">
        <v>103</v>
      </c>
      <c r="F416" s="1467" t="s">
        <v>102</v>
      </c>
      <c r="G416" s="1468" t="s">
        <v>101</v>
      </c>
      <c r="L416" s="2"/>
      <c r="M416" s="2"/>
      <c r="N416" s="2"/>
      <c r="O416" s="2"/>
      <c r="P416" s="2"/>
      <c r="Q416" s="23"/>
    </row>
    <row r="417" spans="2:17" s="15" customFormat="1">
      <c r="B417" s="102" t="s">
        <v>9</v>
      </c>
      <c r="C417" s="102">
        <v>7</v>
      </c>
      <c r="D417" s="102" t="s">
        <v>24</v>
      </c>
      <c r="E417" s="103"/>
      <c r="F417" s="103"/>
      <c r="G417" s="572" t="s">
        <v>6087</v>
      </c>
      <c r="L417" s="2"/>
      <c r="M417" s="2"/>
      <c r="N417" s="2"/>
      <c r="O417" s="2"/>
      <c r="P417" s="2"/>
      <c r="Q417" s="23"/>
    </row>
    <row r="418" spans="2:17" s="15" customFormat="1">
      <c r="B418" s="70"/>
      <c r="C418" s="70"/>
      <c r="D418" s="71" t="s">
        <v>139</v>
      </c>
      <c r="E418" s="68"/>
      <c r="F418" s="178"/>
      <c r="G418" s="561" t="s">
        <v>6088</v>
      </c>
      <c r="L418" s="2"/>
      <c r="M418" s="2"/>
      <c r="N418" s="2"/>
      <c r="O418" s="2"/>
      <c r="P418" s="2"/>
      <c r="Q418" s="23"/>
    </row>
    <row r="419" spans="2:17" s="15" customFormat="1">
      <c r="B419" s="70"/>
      <c r="C419" s="70"/>
      <c r="D419" s="71"/>
      <c r="E419" s="68" t="s">
        <v>109</v>
      </c>
      <c r="F419" s="1469" t="s">
        <v>24</v>
      </c>
      <c r="G419" s="561" t="s">
        <v>6089</v>
      </c>
      <c r="L419" s="2"/>
      <c r="M419" s="2"/>
      <c r="N419" s="2"/>
      <c r="O419" s="2"/>
      <c r="P419" s="2"/>
      <c r="Q419" s="23"/>
    </row>
    <row r="420" spans="2:17" s="15" customFormat="1">
      <c r="B420" s="70"/>
      <c r="C420" s="70"/>
      <c r="D420" s="71"/>
      <c r="E420" s="68"/>
      <c r="F420" s="55" t="s">
        <v>89</v>
      </c>
      <c r="G420" s="570" t="s">
        <v>6092</v>
      </c>
      <c r="L420" s="2"/>
      <c r="M420" s="2"/>
      <c r="N420" s="2"/>
      <c r="O420" s="2"/>
      <c r="P420" s="2"/>
      <c r="Q420" s="23"/>
    </row>
    <row r="421" spans="2:17" s="15" customFormat="1">
      <c r="B421" s="70"/>
      <c r="C421" s="70"/>
      <c r="D421" s="71"/>
      <c r="E421" s="68" t="s">
        <v>110</v>
      </c>
      <c r="F421" s="1469" t="s">
        <v>24</v>
      </c>
      <c r="G421" s="561" t="s">
        <v>6090</v>
      </c>
      <c r="L421" s="2"/>
      <c r="M421" s="2"/>
      <c r="N421" s="2"/>
      <c r="O421" s="2"/>
      <c r="P421" s="2"/>
      <c r="Q421" s="23"/>
    </row>
    <row r="422" spans="2:17" s="15" customFormat="1">
      <c r="B422" s="70"/>
      <c r="C422" s="70"/>
      <c r="D422" s="71"/>
      <c r="E422" s="68"/>
      <c r="F422" s="55" t="s">
        <v>89</v>
      </c>
      <c r="G422" s="570" t="s">
        <v>6092</v>
      </c>
      <c r="L422" s="2"/>
      <c r="M422" s="2"/>
      <c r="N422" s="2"/>
      <c r="O422" s="2"/>
      <c r="P422" s="2"/>
      <c r="Q422" s="23"/>
    </row>
    <row r="423" spans="2:17" s="15" customFormat="1">
      <c r="B423" s="70"/>
      <c r="C423" s="70"/>
      <c r="D423" s="71"/>
      <c r="E423" s="68" t="s">
        <v>111</v>
      </c>
      <c r="F423" s="1469" t="s">
        <v>24</v>
      </c>
      <c r="G423" s="561" t="s">
        <v>3714</v>
      </c>
      <c r="L423" s="2"/>
      <c r="M423" s="2"/>
      <c r="N423" s="2"/>
      <c r="O423" s="2"/>
      <c r="P423" s="2"/>
      <c r="Q423" s="23"/>
    </row>
    <row r="424" spans="2:17" s="15" customFormat="1">
      <c r="B424" s="70"/>
      <c r="C424" s="70"/>
      <c r="D424" s="71"/>
      <c r="E424" s="68"/>
      <c r="F424" s="55" t="s">
        <v>89</v>
      </c>
      <c r="G424" s="570" t="s">
        <v>6092</v>
      </c>
      <c r="L424" s="2"/>
      <c r="M424" s="2"/>
      <c r="N424" s="2"/>
      <c r="O424" s="2"/>
      <c r="P424" s="2"/>
      <c r="Q424" s="23"/>
    </row>
    <row r="425" spans="2:17" s="15" customFormat="1">
      <c r="B425" s="70"/>
      <c r="C425" s="70"/>
      <c r="D425" s="71"/>
      <c r="E425" s="68" t="s">
        <v>112</v>
      </c>
      <c r="F425" s="1469" t="s">
        <v>24</v>
      </c>
      <c r="G425" s="561" t="s">
        <v>6091</v>
      </c>
      <c r="L425" s="2"/>
      <c r="M425" s="2"/>
      <c r="N425" s="2"/>
      <c r="O425" s="2"/>
      <c r="P425" s="2"/>
      <c r="Q425" s="23"/>
    </row>
    <row r="426" spans="2:17" s="15" customFormat="1">
      <c r="B426" s="988"/>
      <c r="C426" s="988"/>
      <c r="D426" s="989"/>
      <c r="E426" s="990"/>
      <c r="F426" s="55" t="s">
        <v>89</v>
      </c>
      <c r="G426" s="570" t="s">
        <v>6092</v>
      </c>
      <c r="L426" s="2"/>
      <c r="M426" s="2"/>
      <c r="N426" s="2"/>
      <c r="O426" s="2"/>
      <c r="P426" s="2"/>
      <c r="Q426" s="23"/>
    </row>
    <row r="427" spans="2:17" s="15" customFormat="1">
      <c r="B427" s="37"/>
      <c r="C427" s="39"/>
      <c r="D427" s="39"/>
      <c r="E427" s="39"/>
      <c r="F427" s="39"/>
      <c r="G427" s="39"/>
      <c r="L427" s="2"/>
      <c r="M427" s="2"/>
      <c r="N427" s="2"/>
      <c r="O427" s="2"/>
      <c r="P427" s="2"/>
      <c r="Q427" s="23"/>
    </row>
    <row r="428" spans="2:17" s="15" customFormat="1">
      <c r="B428" s="37"/>
      <c r="C428" s="39"/>
      <c r="D428" s="39"/>
      <c r="E428" s="39"/>
      <c r="F428" s="39"/>
      <c r="G428" s="39"/>
      <c r="L428" s="661"/>
      <c r="M428" s="661"/>
      <c r="N428" s="661"/>
      <c r="O428" s="661"/>
      <c r="P428" s="2"/>
      <c r="Q428" s="23"/>
    </row>
    <row r="429" spans="2:17" s="15" customFormat="1" ht="39" customHeight="1">
      <c r="B429" s="45" t="s">
        <v>578</v>
      </c>
      <c r="C429" s="46"/>
      <c r="D429" s="34"/>
      <c r="E429" s="47"/>
      <c r="F429" s="47"/>
      <c r="G429" s="137"/>
      <c r="L429" s="661"/>
      <c r="M429" s="661"/>
      <c r="N429" s="661"/>
      <c r="O429" s="661"/>
      <c r="P429" s="2"/>
      <c r="Q429" s="23"/>
    </row>
    <row r="430" spans="2:17" s="15" customFormat="1" ht="18.75" customHeight="1">
      <c r="B430" s="1538" t="s">
        <v>1616</v>
      </c>
      <c r="C430" s="1538"/>
      <c r="D430" s="1538"/>
      <c r="E430" s="1538"/>
      <c r="F430" s="1538"/>
      <c r="G430" s="1538"/>
      <c r="L430" s="661"/>
      <c r="M430" s="661"/>
      <c r="N430" s="661"/>
      <c r="O430" s="661"/>
      <c r="P430" s="1037"/>
      <c r="Q430" s="23"/>
    </row>
    <row r="431" spans="2:17" s="15" customFormat="1" ht="18.75" customHeight="1">
      <c r="B431" s="1540"/>
      <c r="C431" s="1540"/>
      <c r="D431" s="1540"/>
      <c r="E431" s="1540"/>
      <c r="F431" s="1540"/>
      <c r="G431" s="1540"/>
      <c r="L431" s="661"/>
      <c r="M431" s="661"/>
      <c r="N431" s="661"/>
      <c r="O431" s="661"/>
      <c r="P431" s="2"/>
      <c r="Q431" s="23"/>
    </row>
    <row r="432" spans="2:17" s="15" customFormat="1" ht="18.75" customHeight="1">
      <c r="B432" s="1540"/>
      <c r="C432" s="1540"/>
      <c r="D432" s="1540"/>
      <c r="E432" s="1540"/>
      <c r="F432" s="1540"/>
      <c r="G432" s="1540"/>
      <c r="L432" s="2"/>
      <c r="M432" s="2"/>
      <c r="N432" s="2"/>
      <c r="O432" s="2"/>
      <c r="P432" s="2"/>
      <c r="Q432" s="23"/>
    </row>
    <row r="433" spans="1:17" s="15" customFormat="1">
      <c r="B433" s="37"/>
      <c r="C433" s="39"/>
      <c r="D433" s="39"/>
      <c r="E433" s="39"/>
      <c r="F433" s="39"/>
      <c r="G433" s="39"/>
      <c r="L433" s="661"/>
      <c r="M433" s="661"/>
      <c r="N433" s="661"/>
      <c r="O433" s="661"/>
      <c r="P433" s="2"/>
      <c r="Q433" s="23"/>
    </row>
    <row r="434" spans="1:17" s="15" customFormat="1" ht="31.5" customHeight="1">
      <c r="B434" s="45" t="s">
        <v>1698</v>
      </c>
      <c r="C434" s="46"/>
      <c r="D434" s="34"/>
      <c r="E434" s="47"/>
      <c r="F434" s="47"/>
      <c r="G434" s="137"/>
      <c r="L434" s="1169"/>
      <c r="M434" s="1169"/>
      <c r="N434" s="1169"/>
      <c r="O434" s="1169"/>
      <c r="P434" s="2"/>
      <c r="Q434" s="23"/>
    </row>
    <row r="435" spans="1:17" s="15" customFormat="1" ht="22.8" customHeight="1">
      <c r="B435" s="1538" t="s">
        <v>1724</v>
      </c>
      <c r="C435" s="1538"/>
      <c r="D435" s="1538"/>
      <c r="E435" s="1538"/>
      <c r="F435" s="1538"/>
      <c r="G435" s="1538"/>
      <c r="L435" s="1084"/>
      <c r="M435" s="1084"/>
      <c r="N435" s="1084"/>
      <c r="O435" s="1084"/>
      <c r="P435" s="2"/>
      <c r="Q435" s="23"/>
    </row>
    <row r="436" spans="1:17" s="15" customFormat="1" ht="20.100000000000001" customHeight="1">
      <c r="B436" s="30"/>
      <c r="C436" s="37"/>
      <c r="D436" s="31"/>
      <c r="E436" s="38"/>
      <c r="F436" s="38"/>
      <c r="G436" s="130"/>
      <c r="L436" s="1084"/>
      <c r="M436" s="1084"/>
      <c r="N436" s="1084"/>
      <c r="O436" s="1084"/>
      <c r="P436" s="23"/>
      <c r="Q436" s="23"/>
    </row>
    <row r="437" spans="1:17" s="15" customFormat="1" ht="14.4" thickBot="1">
      <c r="B437" s="154" t="s">
        <v>106</v>
      </c>
      <c r="C437" s="155" t="s">
        <v>105</v>
      </c>
      <c r="D437" s="155" t="s">
        <v>104</v>
      </c>
      <c r="E437" s="156" t="s">
        <v>103</v>
      </c>
      <c r="F437" s="155" t="s">
        <v>102</v>
      </c>
      <c r="G437" s="157" t="s">
        <v>101</v>
      </c>
      <c r="L437" s="1084"/>
      <c r="M437" s="1084"/>
      <c r="N437" s="1084"/>
      <c r="O437" s="1084"/>
      <c r="P437" s="23"/>
      <c r="Q437" s="23"/>
    </row>
    <row r="438" spans="1:17" s="6" customFormat="1">
      <c r="A438" s="15"/>
      <c r="B438" s="138" t="s">
        <v>89</v>
      </c>
      <c r="C438" s="139" t="s">
        <v>89</v>
      </c>
      <c r="D438" s="139" t="s">
        <v>89</v>
      </c>
      <c r="E438" s="140" t="s">
        <v>89</v>
      </c>
      <c r="F438" s="140" t="s">
        <v>173</v>
      </c>
      <c r="G438" s="188" t="s">
        <v>174</v>
      </c>
      <c r="L438" s="1084"/>
      <c r="M438" s="1084"/>
      <c r="N438" s="1084"/>
      <c r="O438" s="1084"/>
      <c r="P438" s="23"/>
      <c r="Q438" s="11"/>
    </row>
    <row r="439" spans="1:17" s="6" customFormat="1" ht="12.75" customHeight="1">
      <c r="B439" s="48"/>
      <c r="C439" s="49"/>
      <c r="D439" s="49"/>
      <c r="E439" s="49"/>
      <c r="F439" s="49"/>
      <c r="G439" s="50"/>
      <c r="L439" s="1084"/>
      <c r="M439" s="1084"/>
      <c r="N439" s="1084"/>
      <c r="O439" s="1084"/>
      <c r="P439" s="23"/>
      <c r="Q439" s="11"/>
    </row>
    <row r="440" spans="1:17" s="6" customFormat="1" ht="18" customHeight="1">
      <c r="B440" s="48"/>
      <c r="C440" s="49"/>
      <c r="D440" s="49"/>
      <c r="E440" s="49"/>
      <c r="F440" s="49"/>
      <c r="G440" s="50"/>
      <c r="L440" s="2"/>
      <c r="M440" s="2"/>
      <c r="N440" s="2"/>
      <c r="O440" s="2"/>
      <c r="P440" s="23"/>
      <c r="Q440" s="11"/>
    </row>
    <row r="441" spans="1:17" ht="14.4">
      <c r="A441" s="6"/>
      <c r="B441" s="1539" t="s">
        <v>175</v>
      </c>
      <c r="C441" s="1539"/>
      <c r="D441" s="1539"/>
      <c r="E441" s="1539"/>
      <c r="F441" s="1539"/>
      <c r="G441" s="1539"/>
      <c r="L441" s="2"/>
      <c r="M441" s="2"/>
      <c r="N441" s="2"/>
      <c r="O441" s="2"/>
      <c r="P441" s="23"/>
      <c r="Q441" s="2"/>
    </row>
    <row r="442" spans="1:17" ht="38.25" customHeight="1">
      <c r="B442" s="51"/>
      <c r="C442" s="51"/>
      <c r="D442" s="51"/>
      <c r="E442" s="51"/>
      <c r="F442" s="51"/>
      <c r="G442" s="52"/>
      <c r="L442" s="2"/>
      <c r="M442" s="2"/>
      <c r="N442" s="2"/>
      <c r="O442" s="2"/>
      <c r="P442" s="23"/>
      <c r="Q442" s="2"/>
    </row>
    <row r="443" spans="1:17" ht="28.5" customHeight="1">
      <c r="B443" s="1537" t="s">
        <v>176</v>
      </c>
      <c r="C443" s="1537"/>
      <c r="D443" s="1537"/>
      <c r="E443" s="1537"/>
      <c r="F443" s="1537"/>
      <c r="G443" s="1537"/>
      <c r="L443" s="2"/>
      <c r="M443" s="2"/>
      <c r="N443" s="2"/>
      <c r="O443" s="2"/>
      <c r="P443" s="23"/>
      <c r="Q443" s="2"/>
    </row>
    <row r="444" spans="1:17" ht="26.25" customHeight="1">
      <c r="B444" s="1537" t="s">
        <v>698</v>
      </c>
      <c r="C444" s="1537"/>
      <c r="D444" s="1537"/>
      <c r="E444" s="1537"/>
      <c r="F444" s="1537"/>
      <c r="G444" s="1537"/>
      <c r="L444" s="2"/>
      <c r="M444" s="2"/>
      <c r="N444" s="2"/>
      <c r="O444" s="2"/>
      <c r="P444" s="23"/>
      <c r="Q444" s="2"/>
    </row>
    <row r="445" spans="1:17">
      <c r="B445" s="189"/>
      <c r="C445" s="1537" t="s">
        <v>177</v>
      </c>
      <c r="D445" s="1537"/>
      <c r="E445" s="1537"/>
      <c r="F445" s="1537"/>
      <c r="G445" s="1537"/>
      <c r="L445" s="2"/>
      <c r="M445" s="2"/>
      <c r="N445" s="2"/>
      <c r="O445" s="2"/>
      <c r="P445" s="23"/>
      <c r="Q445" s="2"/>
    </row>
    <row r="446" spans="1:17">
      <c r="B446" s="189"/>
      <c r="C446" s="1537" t="s">
        <v>289</v>
      </c>
      <c r="D446" s="1537"/>
      <c r="E446" s="1537"/>
      <c r="F446" s="1537"/>
      <c r="G446" s="1537"/>
      <c r="L446" s="2"/>
      <c r="M446" s="2"/>
      <c r="N446" s="2"/>
      <c r="O446" s="2"/>
      <c r="P446" s="23"/>
      <c r="Q446" s="2"/>
    </row>
    <row r="447" spans="1:17">
      <c r="B447" s="189"/>
      <c r="C447" s="1536"/>
      <c r="D447" s="1536"/>
      <c r="E447" s="1536"/>
      <c r="F447" s="1536"/>
      <c r="G447" s="1536"/>
      <c r="L447" s="2"/>
      <c r="M447" s="2"/>
      <c r="N447" s="2"/>
      <c r="O447" s="2"/>
      <c r="P447" s="23"/>
      <c r="Q447" s="2"/>
    </row>
    <row r="448" spans="1:17">
      <c r="B448" s="1537" t="s">
        <v>178</v>
      </c>
      <c r="C448" s="1537"/>
      <c r="D448" s="1537"/>
      <c r="E448" s="1537"/>
      <c r="F448" s="1537"/>
      <c r="G448" s="1537"/>
      <c r="L448" s="2"/>
      <c r="M448" s="2"/>
      <c r="N448" s="2"/>
      <c r="O448" s="2"/>
      <c r="P448" s="23"/>
      <c r="Q448" s="2"/>
    </row>
    <row r="449" spans="2:17">
      <c r="B449" s="51"/>
      <c r="C449" s="51"/>
      <c r="D449" s="51"/>
      <c r="E449" s="51"/>
      <c r="F449" s="51"/>
      <c r="G449" s="52"/>
      <c r="L449" s="2"/>
      <c r="M449" s="2"/>
      <c r="N449" s="2"/>
      <c r="O449" s="2"/>
      <c r="P449" s="11"/>
      <c r="Q449" s="2"/>
    </row>
    <row r="450" spans="2:17">
      <c r="B450" s="27"/>
      <c r="C450" s="27"/>
      <c r="D450" s="27"/>
      <c r="E450" s="27"/>
      <c r="F450" s="27"/>
      <c r="G450" s="28"/>
      <c r="L450" s="2"/>
      <c r="M450" s="2"/>
      <c r="N450" s="2"/>
      <c r="O450" s="2"/>
      <c r="P450" s="11"/>
      <c r="Q450" s="2"/>
    </row>
    <row r="451" spans="2:17">
      <c r="L451" s="1037"/>
      <c r="M451" s="1037"/>
      <c r="N451" s="1037"/>
      <c r="O451" s="1037"/>
      <c r="P451" s="11"/>
      <c r="Q451" s="2"/>
    </row>
    <row r="452" spans="2:17">
      <c r="L452" s="2"/>
      <c r="M452" s="2"/>
      <c r="N452" s="2"/>
      <c r="O452" s="2"/>
      <c r="P452" s="2"/>
      <c r="Q452" s="2"/>
    </row>
    <row r="453" spans="2:17">
      <c r="L453" s="2"/>
      <c r="M453" s="2"/>
      <c r="N453" s="2"/>
      <c r="O453" s="2"/>
      <c r="P453" s="2"/>
      <c r="Q453" s="2"/>
    </row>
    <row r="454" spans="2:17">
      <c r="L454" s="2"/>
      <c r="M454" s="2"/>
      <c r="N454" s="2"/>
      <c r="O454" s="2"/>
      <c r="P454" s="2"/>
      <c r="Q454" s="2"/>
    </row>
    <row r="455" spans="2:17">
      <c r="L455" s="2"/>
      <c r="M455" s="2"/>
      <c r="N455" s="2"/>
      <c r="O455" s="2"/>
      <c r="P455" s="2"/>
      <c r="Q455" s="2"/>
    </row>
    <row r="456" spans="2:17">
      <c r="L456" s="2"/>
      <c r="M456" s="2"/>
      <c r="N456" s="2"/>
      <c r="O456" s="2"/>
      <c r="P456" s="2"/>
      <c r="Q456" s="2"/>
    </row>
    <row r="457" spans="2:17">
      <c r="L457" s="23"/>
      <c r="M457" s="23"/>
      <c r="N457" s="23"/>
      <c r="O457" s="23"/>
      <c r="P457" s="2"/>
      <c r="Q457" s="2"/>
    </row>
    <row r="458" spans="2:17">
      <c r="L458" s="23"/>
      <c r="M458" s="23"/>
      <c r="N458" s="23"/>
      <c r="O458" s="23"/>
      <c r="P458" s="2"/>
      <c r="Q458" s="2"/>
    </row>
    <row r="459" spans="2:17">
      <c r="L459" s="15"/>
      <c r="M459" s="15"/>
      <c r="N459" s="15"/>
      <c r="O459" s="15"/>
    </row>
    <row r="460" spans="2:17">
      <c r="L460" s="15"/>
      <c r="M460" s="15"/>
      <c r="N460" s="15"/>
      <c r="O460" s="15"/>
    </row>
    <row r="461" spans="2:17">
      <c r="L461" s="15"/>
      <c r="M461" s="15"/>
      <c r="N461" s="15"/>
      <c r="O461" s="15"/>
    </row>
    <row r="462" spans="2:17">
      <c r="L462" s="15"/>
      <c r="M462" s="15"/>
      <c r="N462" s="15"/>
      <c r="O462" s="15"/>
    </row>
    <row r="463" spans="2:17">
      <c r="L463" s="15"/>
      <c r="M463" s="15"/>
      <c r="N463" s="15"/>
      <c r="O463" s="15"/>
    </row>
    <row r="464" spans="2:17">
      <c r="L464" s="15"/>
      <c r="M464" s="15"/>
      <c r="N464" s="15"/>
      <c r="O464" s="15"/>
    </row>
    <row r="465" spans="12:15">
      <c r="L465" s="15"/>
      <c r="M465" s="15"/>
      <c r="N465" s="15"/>
      <c r="O465" s="15"/>
    </row>
    <row r="466" spans="12:15">
      <c r="L466" s="15"/>
      <c r="M466" s="15"/>
      <c r="N466" s="15"/>
      <c r="O466" s="15"/>
    </row>
    <row r="467" spans="12:15">
      <c r="L467" s="15"/>
      <c r="M467" s="15"/>
      <c r="N467" s="15"/>
      <c r="O467" s="15"/>
    </row>
    <row r="468" spans="12:15">
      <c r="L468" s="15"/>
      <c r="M468" s="15"/>
      <c r="N468" s="15"/>
      <c r="O468" s="15"/>
    </row>
    <row r="469" spans="12:15">
      <c r="L469" s="15"/>
      <c r="M469" s="15"/>
      <c r="N469" s="15"/>
      <c r="O469" s="15"/>
    </row>
    <row r="470" spans="12:15">
      <c r="L470" s="6"/>
      <c r="M470" s="6"/>
      <c r="N470" s="6"/>
      <c r="O470" s="6"/>
    </row>
    <row r="471" spans="12:15">
      <c r="L471" s="6"/>
      <c r="M471" s="6"/>
      <c r="N471" s="6"/>
      <c r="O471" s="6"/>
    </row>
    <row r="472" spans="12:15">
      <c r="L472" s="6"/>
      <c r="M472" s="6"/>
      <c r="N472" s="6"/>
      <c r="O472" s="6"/>
    </row>
  </sheetData>
  <sortState ref="B109:G115">
    <sortCondition ref="E109:E115"/>
  </sortState>
  <mergeCells count="28">
    <mergeCell ref="K229:K235"/>
    <mergeCell ref="B237:G237"/>
    <mergeCell ref="B1:G1"/>
    <mergeCell ref="B2:G2"/>
    <mergeCell ref="B4:G4"/>
    <mergeCell ref="B5:G5"/>
    <mergeCell ref="B219:G219"/>
    <mergeCell ref="B230:G230"/>
    <mergeCell ref="B430:G432"/>
    <mergeCell ref="H229:H235"/>
    <mergeCell ref="I229:I235"/>
    <mergeCell ref="J229:J235"/>
    <mergeCell ref="B266:G266"/>
    <mergeCell ref="B306:G306"/>
    <mergeCell ref="B356:G356"/>
    <mergeCell ref="B394:G394"/>
    <mergeCell ref="B406:G406"/>
    <mergeCell ref="B251:G251"/>
    <mergeCell ref="B414:G414"/>
    <mergeCell ref="B304:G304"/>
    <mergeCell ref="C447:G447"/>
    <mergeCell ref="B448:G448"/>
    <mergeCell ref="B435:G435"/>
    <mergeCell ref="B441:G441"/>
    <mergeCell ref="B443:G443"/>
    <mergeCell ref="B444:G444"/>
    <mergeCell ref="C445:G445"/>
    <mergeCell ref="C446:G446"/>
  </mergeCells>
  <printOptions horizontalCentered="1"/>
  <pageMargins left="0.39370078740157483" right="0.39370078740157483" top="0.78740157480314965" bottom="0.39370078740157483" header="0.39370078740157483" footer="0"/>
  <pageSetup paperSize="9" scale="64" fitToHeight="5" orientation="portrait" r:id="rId1"/>
  <headerFooter scaleWithDoc="0">
    <oddHeader>&amp;L&amp;G&amp;R&amp;10Anexo à Circular OE2024
Série A N.º 1408</oddHeader>
  </headerFooter>
  <rowBreaks count="3" manualBreakCount="3">
    <brk id="169" max="7" man="1"/>
    <brk id="248" max="7" man="1"/>
    <brk id="356" max="7" man="1"/>
  </rowBreaks>
  <ignoredErrors>
    <ignoredError sqref="B266:G277 B8:G75 B306:G403 C278:G278 B254:D254 B279:G285 B296:D296 F296:F303 F256 F258 F260 B417:D417 F419:F426 F262 B286:G295 B80:G81 B76:E76 G76 B77:E77 G77 B78:E78 G78 B79:E79 G79 B86:G249 B82:E82 G82 B83:E83 G83 B84:E84 G84 B85:E85 G85" numberStoredAsText="1"/>
  </ignoredError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8B3CD-7094-4325-A008-4965F0D17183}">
  <dimension ref="A4:F13"/>
  <sheetViews>
    <sheetView showGridLines="0" workbookViewId="0">
      <selection activeCell="A9" sqref="A9"/>
    </sheetView>
  </sheetViews>
  <sheetFormatPr defaultColWidth="9.33203125" defaultRowHeight="14.4"/>
  <cols>
    <col min="1" max="1" width="88.6640625" style="1017" customWidth="1"/>
    <col min="2" max="2" width="80.44140625" style="1017" customWidth="1"/>
    <col min="3" max="16384" width="9.33203125" style="1017"/>
  </cols>
  <sheetData>
    <row r="4" spans="1:6" ht="15.6">
      <c r="A4" s="1548" t="s">
        <v>4105</v>
      </c>
      <c r="B4" s="1548"/>
      <c r="C4" s="1069"/>
      <c r="D4" s="1069"/>
      <c r="E4" s="1069"/>
      <c r="F4" s="1069"/>
    </row>
    <row r="5" spans="1:6" ht="15.6">
      <c r="A5" s="1076"/>
      <c r="B5" s="1076"/>
      <c r="C5" s="1076"/>
      <c r="D5" s="1076"/>
      <c r="E5" s="1076"/>
      <c r="F5" s="1076"/>
    </row>
    <row r="6" spans="1:6">
      <c r="A6" s="1535" t="s">
        <v>4106</v>
      </c>
      <c r="B6" s="1535"/>
      <c r="C6" s="1535"/>
      <c r="D6" s="1535"/>
      <c r="E6" s="1535"/>
    </row>
    <row r="7" spans="1:6" ht="15" thickBot="1">
      <c r="A7" s="1073"/>
      <c r="B7" s="1073"/>
      <c r="C7" s="1073"/>
      <c r="D7" s="1073"/>
      <c r="E7" s="1073"/>
    </row>
    <row r="8" spans="1:6" ht="32.1" customHeight="1" thickBot="1">
      <c r="A8" s="994" t="s">
        <v>4107</v>
      </c>
      <c r="B8" s="994" t="s">
        <v>3325</v>
      </c>
      <c r="C8" s="1073"/>
      <c r="D8" s="1073"/>
      <c r="E8" s="1073"/>
    </row>
    <row r="9" spans="1:6" ht="32.1" customHeight="1" thickTop="1">
      <c r="A9" s="992" t="s">
        <v>4110</v>
      </c>
      <c r="B9" s="993" t="s">
        <v>4109</v>
      </c>
      <c r="C9" s="1073"/>
      <c r="D9" s="1073"/>
      <c r="E9" s="1073"/>
    </row>
    <row r="10" spans="1:6">
      <c r="A10" s="992" t="s">
        <v>4111</v>
      </c>
      <c r="B10" s="992" t="s">
        <v>4364</v>
      </c>
    </row>
    <row r="11" spans="1:6" ht="28.8">
      <c r="A11" s="993" t="s">
        <v>4112</v>
      </c>
      <c r="B11" s="993" t="s">
        <v>4366</v>
      </c>
    </row>
    <row r="12" spans="1:6" ht="28.8">
      <c r="A12" s="1115" t="s">
        <v>4451</v>
      </c>
      <c r="B12" s="1116" t="s">
        <v>4365</v>
      </c>
    </row>
    <row r="13" spans="1:6" ht="33.75" customHeight="1" thickBot="1">
      <c r="A13" s="1117" t="s">
        <v>4452</v>
      </c>
      <c r="B13" s="1118" t="s">
        <v>4108</v>
      </c>
    </row>
  </sheetData>
  <mergeCells count="2">
    <mergeCell ref="A4:B4"/>
    <mergeCell ref="A6:E6"/>
  </mergeCells>
  <printOptions horizontalCentered="1"/>
  <pageMargins left="0.39370078740157483" right="0.39370078740157483" top="0.78740157480314965" bottom="0.39370078740157483" header="0.39370078740157483" footer="0"/>
  <pageSetup paperSize="9" scale="41" fitToHeight="0" orientation="portrait" r:id="rId1"/>
  <headerFooter scaleWithDoc="0">
    <oddHeader>&amp;R&amp;10Anexo à Circular OE2024
Série A N.º 1408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lha14"/>
  <dimension ref="A1:Q309"/>
  <sheetViews>
    <sheetView showGridLines="0" zoomScale="93" zoomScaleNormal="93" zoomScaleSheetLayoutView="100" workbookViewId="0">
      <selection activeCell="A3" sqref="A3"/>
    </sheetView>
  </sheetViews>
  <sheetFormatPr defaultColWidth="9.33203125" defaultRowHeight="13.8"/>
  <cols>
    <col min="1" max="1" width="5.6640625" style="1" customWidth="1"/>
    <col min="2" max="2" width="6" style="1" customWidth="1"/>
    <col min="3" max="3" width="4.33203125" style="1" customWidth="1"/>
    <col min="4" max="4" width="9.33203125" style="3" customWidth="1"/>
    <col min="5" max="5" width="80.6640625" style="1" customWidth="1"/>
    <col min="6" max="6" width="9.33203125" style="1"/>
    <col min="7" max="17" width="9.33203125" style="5"/>
    <col min="18" max="16384" width="9.33203125" style="1"/>
  </cols>
  <sheetData>
    <row r="1" spans="1:17" ht="20.25" customHeight="1">
      <c r="A1" s="893"/>
      <c r="B1" s="893"/>
      <c r="C1" s="893"/>
      <c r="D1" s="893"/>
      <c r="E1" s="893"/>
      <c r="G1" s="1"/>
      <c r="H1" s="1"/>
      <c r="I1" s="1"/>
      <c r="J1" s="1"/>
      <c r="K1" s="1"/>
      <c r="L1" s="1"/>
      <c r="M1" s="1"/>
      <c r="N1" s="1"/>
      <c r="O1" s="1"/>
      <c r="P1" s="1"/>
      <c r="Q1" s="1"/>
    </row>
    <row r="2" spans="1:17" ht="30" customHeight="1">
      <c r="B2" s="1547" t="s">
        <v>567</v>
      </c>
      <c r="C2" s="1547"/>
      <c r="D2" s="1547"/>
      <c r="E2" s="1547"/>
      <c r="F2" s="164"/>
      <c r="G2" s="1"/>
      <c r="H2" s="1"/>
      <c r="I2" s="1"/>
      <c r="J2" s="1"/>
      <c r="K2" s="1"/>
      <c r="L2" s="1"/>
      <c r="M2" s="1"/>
      <c r="N2" s="1"/>
      <c r="O2" s="1"/>
      <c r="P2" s="1"/>
      <c r="Q2" s="1"/>
    </row>
    <row r="3" spans="1:17" ht="18">
      <c r="A3" s="691"/>
      <c r="B3" s="1550" t="s">
        <v>1577</v>
      </c>
      <c r="C3" s="1550"/>
      <c r="D3" s="1550"/>
      <c r="E3" s="1550"/>
      <c r="F3" s="164"/>
      <c r="G3" s="1"/>
      <c r="H3" s="1"/>
      <c r="I3" s="1"/>
      <c r="J3" s="1"/>
      <c r="K3" s="1"/>
      <c r="L3" s="1"/>
      <c r="M3" s="1"/>
      <c r="N3" s="1"/>
      <c r="O3" s="1"/>
      <c r="P3" s="1"/>
      <c r="Q3" s="1"/>
    </row>
    <row r="4" spans="1:17" ht="3.75" customHeight="1">
      <c r="A4" s="591"/>
      <c r="B4" s="619"/>
      <c r="C4" s="619"/>
      <c r="D4" s="619"/>
      <c r="E4" s="619"/>
      <c r="F4" s="164"/>
      <c r="G4" s="1"/>
      <c r="H4" s="1"/>
      <c r="I4" s="1"/>
      <c r="J4" s="1"/>
      <c r="K4" s="1"/>
      <c r="L4" s="1"/>
      <c r="M4" s="1"/>
      <c r="N4" s="1"/>
      <c r="O4" s="1"/>
      <c r="P4" s="1"/>
      <c r="Q4" s="1"/>
    </row>
    <row r="5" spans="1:17" ht="18">
      <c r="A5" s="556"/>
      <c r="B5" s="1551" t="s">
        <v>1574</v>
      </c>
      <c r="C5" s="1551"/>
      <c r="D5" s="1551"/>
      <c r="E5" s="1551"/>
      <c r="F5" s="164"/>
      <c r="G5" s="1"/>
      <c r="H5" s="1"/>
      <c r="I5" s="1"/>
      <c r="J5" s="1"/>
      <c r="K5" s="1"/>
      <c r="L5" s="1"/>
      <c r="M5" s="1"/>
      <c r="N5" s="1"/>
      <c r="O5" s="1"/>
      <c r="P5" s="1"/>
      <c r="Q5" s="1"/>
    </row>
    <row r="6" spans="1:17" ht="15" customHeight="1">
      <c r="A6" s="12"/>
      <c r="B6" s="201" t="s">
        <v>561</v>
      </c>
      <c r="C6" s="12"/>
      <c r="D6" s="12"/>
      <c r="E6" s="12"/>
      <c r="G6"/>
      <c r="H6" s="1"/>
      <c r="I6" s="1"/>
      <c r="J6" s="1"/>
      <c r="K6" s="1"/>
      <c r="L6" s="1"/>
      <c r="M6" s="1"/>
      <c r="N6" s="1"/>
      <c r="O6" s="1"/>
      <c r="P6" s="1"/>
      <c r="Q6" s="1"/>
    </row>
    <row r="7" spans="1:17" s="15" customFormat="1" ht="22.2" customHeight="1">
      <c r="B7" s="124" t="s">
        <v>227</v>
      </c>
      <c r="C7" s="124" t="s">
        <v>228</v>
      </c>
      <c r="D7" s="124" t="s">
        <v>229</v>
      </c>
      <c r="E7" s="126" t="s">
        <v>230</v>
      </c>
      <c r="F7" s="23"/>
      <c r="G7" s="1"/>
      <c r="H7" s="1"/>
      <c r="I7" s="1"/>
      <c r="J7" s="1"/>
      <c r="K7" s="1"/>
      <c r="L7" s="1"/>
      <c r="M7" s="1"/>
      <c r="N7" s="1"/>
      <c r="O7" s="1"/>
      <c r="P7" s="1"/>
      <c r="Q7" s="1"/>
    </row>
    <row r="8" spans="1:17">
      <c r="B8" s="118" t="s">
        <v>11</v>
      </c>
      <c r="C8" s="119"/>
      <c r="D8" s="119"/>
      <c r="E8" s="120" t="s">
        <v>586</v>
      </c>
      <c r="G8" s="1"/>
      <c r="H8" s="1"/>
      <c r="I8" s="1"/>
      <c r="J8" s="1"/>
      <c r="K8" s="1"/>
      <c r="L8" s="1"/>
      <c r="M8" s="1"/>
      <c r="N8" s="1"/>
      <c r="O8" s="1"/>
      <c r="P8" s="1"/>
      <c r="Q8" s="1"/>
    </row>
    <row r="9" spans="1:17">
      <c r="B9" s="105"/>
      <c r="C9" s="104" t="s">
        <v>17</v>
      </c>
      <c r="D9" s="105"/>
      <c r="E9" s="106" t="s">
        <v>587</v>
      </c>
      <c r="G9" s="1"/>
      <c r="H9" s="1"/>
      <c r="I9" s="1"/>
      <c r="J9" s="1"/>
      <c r="K9" s="1"/>
      <c r="L9" s="1"/>
      <c r="M9" s="1"/>
      <c r="N9" s="1"/>
      <c r="O9" s="1"/>
      <c r="P9" s="1"/>
      <c r="Q9" s="1"/>
    </row>
    <row r="10" spans="1:17">
      <c r="B10" s="107"/>
      <c r="C10" s="107"/>
      <c r="D10" s="108" t="s">
        <v>23</v>
      </c>
      <c r="E10" s="109" t="s">
        <v>590</v>
      </c>
      <c r="G10" s="1"/>
      <c r="H10" s="1"/>
      <c r="I10" s="1"/>
      <c r="J10" s="1"/>
      <c r="K10" s="1"/>
      <c r="L10" s="1"/>
      <c r="M10" s="1"/>
      <c r="N10" s="1"/>
      <c r="O10" s="1"/>
      <c r="P10" s="1"/>
      <c r="Q10" s="1"/>
    </row>
    <row r="11" spans="1:17">
      <c r="B11" s="110"/>
      <c r="C11" s="110"/>
      <c r="D11" s="111"/>
      <c r="E11" s="29" t="s">
        <v>841</v>
      </c>
      <c r="G11" s="1"/>
      <c r="H11" s="1"/>
      <c r="I11" s="1"/>
      <c r="J11" s="1"/>
      <c r="K11" s="1"/>
      <c r="L11" s="1"/>
      <c r="M11" s="1"/>
      <c r="N11" s="1"/>
      <c r="O11" s="1"/>
      <c r="P11" s="1"/>
      <c r="Q11" s="1"/>
    </row>
    <row r="12" spans="1:17">
      <c r="B12" s="107"/>
      <c r="C12" s="107"/>
      <c r="D12" s="107" t="s">
        <v>95</v>
      </c>
      <c r="E12" s="116" t="s">
        <v>94</v>
      </c>
      <c r="F12" s="2"/>
      <c r="G12" s="1"/>
      <c r="H12" s="1"/>
      <c r="I12" s="1"/>
      <c r="J12" s="1"/>
      <c r="K12" s="1"/>
      <c r="L12" s="1"/>
      <c r="M12" s="1"/>
      <c r="N12" s="1"/>
      <c r="O12" s="1"/>
      <c r="P12" s="1"/>
      <c r="Q12" s="1"/>
    </row>
    <row r="13" spans="1:17">
      <c r="B13" s="107"/>
      <c r="C13" s="107"/>
      <c r="D13" s="108" t="s">
        <v>18</v>
      </c>
      <c r="E13" s="109" t="s">
        <v>591</v>
      </c>
      <c r="G13" s="1"/>
      <c r="H13" s="1"/>
      <c r="I13" s="1"/>
      <c r="J13" s="1"/>
      <c r="K13" s="1"/>
      <c r="L13" s="1"/>
      <c r="M13" s="1"/>
      <c r="N13" s="1"/>
      <c r="O13" s="1"/>
      <c r="P13" s="1"/>
      <c r="Q13" s="1"/>
    </row>
    <row r="14" spans="1:17">
      <c r="B14" s="110"/>
      <c r="C14" s="110"/>
      <c r="D14" s="111"/>
      <c r="E14" s="29" t="s">
        <v>841</v>
      </c>
      <c r="G14" s="1"/>
      <c r="H14" s="1"/>
      <c r="I14" s="1"/>
      <c r="J14" s="1"/>
      <c r="K14" s="1"/>
      <c r="L14" s="1"/>
      <c r="M14" s="1"/>
      <c r="N14" s="1"/>
      <c r="O14" s="1"/>
      <c r="P14" s="1"/>
      <c r="Q14" s="1"/>
    </row>
    <row r="15" spans="1:17">
      <c r="B15" s="107"/>
      <c r="C15" s="107"/>
      <c r="D15" s="107" t="s">
        <v>95</v>
      </c>
      <c r="E15" s="116" t="s">
        <v>94</v>
      </c>
      <c r="F15" s="2"/>
      <c r="G15" s="1"/>
      <c r="H15" s="1"/>
      <c r="I15" s="1"/>
      <c r="J15" s="1"/>
      <c r="K15" s="1"/>
      <c r="L15" s="1"/>
      <c r="M15" s="1"/>
      <c r="N15" s="1"/>
      <c r="O15" s="1"/>
      <c r="P15" s="1"/>
      <c r="Q15" s="1"/>
    </row>
    <row r="16" spans="1:17">
      <c r="B16" s="118" t="s">
        <v>10</v>
      </c>
      <c r="C16" s="119"/>
      <c r="D16" s="119"/>
      <c r="E16" s="120" t="s">
        <v>100</v>
      </c>
      <c r="G16" s="1"/>
      <c r="H16" s="1"/>
      <c r="I16" s="1"/>
      <c r="J16" s="1"/>
      <c r="K16" s="1"/>
      <c r="L16" s="1"/>
      <c r="M16" s="1"/>
      <c r="N16" s="1"/>
      <c r="O16" s="1"/>
      <c r="P16" s="1"/>
      <c r="Q16" s="1"/>
    </row>
    <row r="17" spans="1:17">
      <c r="B17" s="105"/>
      <c r="C17" s="104" t="s">
        <v>17</v>
      </c>
      <c r="D17" s="105"/>
      <c r="E17" s="106" t="s">
        <v>92</v>
      </c>
      <c r="G17" s="1"/>
      <c r="H17" s="1"/>
      <c r="I17" s="1"/>
      <c r="J17" s="1"/>
      <c r="K17" s="1"/>
      <c r="L17" s="1"/>
      <c r="M17" s="1"/>
      <c r="N17" s="1"/>
      <c r="O17" s="1"/>
      <c r="P17" s="1"/>
      <c r="Q17" s="1"/>
    </row>
    <row r="18" spans="1:17">
      <c r="B18" s="107"/>
      <c r="C18" s="107"/>
      <c r="D18" s="108" t="s">
        <v>142</v>
      </c>
      <c r="E18" s="109" t="s">
        <v>231</v>
      </c>
      <c r="G18" s="1"/>
      <c r="H18" s="1"/>
      <c r="I18" s="1"/>
      <c r="J18" s="1"/>
      <c r="K18" s="1"/>
      <c r="L18" s="1"/>
      <c r="M18" s="1"/>
      <c r="N18" s="1"/>
      <c r="O18" s="1"/>
      <c r="P18" s="1"/>
      <c r="Q18" s="1"/>
    </row>
    <row r="19" spans="1:17">
      <c r="B19" s="110"/>
      <c r="C19" s="110"/>
      <c r="D19" s="111"/>
      <c r="E19" s="29" t="s">
        <v>841</v>
      </c>
      <c r="G19" s="1"/>
      <c r="H19" s="1"/>
      <c r="I19" s="1"/>
      <c r="J19" s="1"/>
      <c r="K19" s="1"/>
      <c r="L19" s="1"/>
      <c r="M19" s="1"/>
      <c r="N19" s="1"/>
      <c r="O19" s="1"/>
      <c r="P19" s="1"/>
      <c r="Q19" s="1"/>
    </row>
    <row r="20" spans="1:17">
      <c r="B20" s="107"/>
      <c r="C20" s="107"/>
      <c r="D20" s="107" t="s">
        <v>95</v>
      </c>
      <c r="E20" s="116" t="s">
        <v>94</v>
      </c>
      <c r="F20" s="2"/>
      <c r="G20" s="1"/>
      <c r="H20" s="1"/>
      <c r="I20" s="1"/>
      <c r="J20" s="1"/>
      <c r="K20" s="1"/>
      <c r="L20" s="1"/>
      <c r="M20" s="1"/>
      <c r="N20" s="1"/>
      <c r="O20" s="1"/>
      <c r="P20" s="1"/>
      <c r="Q20" s="1"/>
    </row>
    <row r="21" spans="1:17">
      <c r="B21" s="107"/>
      <c r="C21" s="107"/>
      <c r="D21" s="107" t="s">
        <v>267</v>
      </c>
      <c r="E21" s="109" t="s">
        <v>90</v>
      </c>
      <c r="G21" s="1"/>
      <c r="H21" s="1"/>
      <c r="I21" s="1"/>
      <c r="J21" s="1"/>
      <c r="K21" s="1"/>
      <c r="L21" s="1"/>
      <c r="M21" s="1"/>
      <c r="N21" s="1"/>
      <c r="O21" s="1"/>
      <c r="P21" s="1"/>
      <c r="Q21" s="1"/>
    </row>
    <row r="22" spans="1:17">
      <c r="B22" s="110"/>
      <c r="C22" s="110"/>
      <c r="D22" s="111"/>
      <c r="E22" s="29" t="s">
        <v>841</v>
      </c>
      <c r="G22" s="1"/>
      <c r="H22" s="1"/>
      <c r="I22" s="1"/>
      <c r="J22" s="1"/>
      <c r="K22" s="1"/>
      <c r="L22" s="1"/>
      <c r="M22" s="1"/>
      <c r="N22" s="1"/>
      <c r="O22" s="1"/>
      <c r="P22" s="1"/>
      <c r="Q22" s="1"/>
    </row>
    <row r="23" spans="1:17">
      <c r="B23" s="107"/>
      <c r="C23" s="107"/>
      <c r="D23" s="107" t="s">
        <v>95</v>
      </c>
      <c r="E23" s="116" t="s">
        <v>94</v>
      </c>
      <c r="F23" s="2"/>
      <c r="G23" s="1"/>
      <c r="H23" s="1"/>
      <c r="I23" s="1"/>
      <c r="J23" s="1"/>
      <c r="K23" s="1"/>
      <c r="L23" s="1"/>
      <c r="M23" s="1"/>
      <c r="N23" s="1"/>
      <c r="O23" s="1"/>
      <c r="P23" s="1"/>
      <c r="Q23" s="1"/>
    </row>
    <row r="24" spans="1:17">
      <c r="B24" s="104" t="s">
        <v>9</v>
      </c>
      <c r="C24" s="105"/>
      <c r="D24" s="105"/>
      <c r="E24" s="116" t="s">
        <v>570</v>
      </c>
      <c r="F24" s="2"/>
      <c r="G24" s="1"/>
      <c r="H24" s="1"/>
      <c r="I24" s="1"/>
      <c r="J24" s="1"/>
      <c r="K24" s="1"/>
      <c r="L24" s="1"/>
      <c r="M24" s="1"/>
      <c r="N24" s="1"/>
      <c r="O24" s="1"/>
      <c r="P24" s="1"/>
      <c r="Q24" s="1"/>
    </row>
    <row r="25" spans="1:17">
      <c r="B25" s="105"/>
      <c r="C25" s="104" t="s">
        <v>18</v>
      </c>
      <c r="D25" s="105"/>
      <c r="E25" s="116" t="s">
        <v>571</v>
      </c>
      <c r="F25" s="2"/>
      <c r="G25" s="172"/>
      <c r="H25" s="1"/>
      <c r="I25" s="1"/>
      <c r="J25" s="1"/>
      <c r="K25" s="1"/>
      <c r="L25" s="1"/>
      <c r="M25" s="1"/>
      <c r="N25" s="1"/>
      <c r="O25" s="1"/>
      <c r="P25" s="1"/>
      <c r="Q25" s="1"/>
    </row>
    <row r="26" spans="1:17">
      <c r="B26" s="107"/>
      <c r="C26" s="107"/>
      <c r="D26" s="108" t="s">
        <v>22</v>
      </c>
      <c r="E26" s="109" t="s">
        <v>231</v>
      </c>
      <c r="F26" s="2"/>
      <c r="G26" s="1"/>
      <c r="H26" s="1"/>
      <c r="I26" s="1"/>
      <c r="J26" s="1"/>
      <c r="K26" s="1"/>
      <c r="L26" s="1"/>
      <c r="M26" s="1"/>
      <c r="N26" s="1"/>
      <c r="O26" s="1"/>
      <c r="P26" s="1"/>
      <c r="Q26" s="1"/>
    </row>
    <row r="27" spans="1:17" s="17" customFormat="1">
      <c r="B27" s="107"/>
      <c r="C27" s="107"/>
      <c r="D27" s="107"/>
      <c r="E27" s="29" t="s">
        <v>841</v>
      </c>
      <c r="F27" s="2"/>
      <c r="G27" s="1"/>
      <c r="H27" s="1"/>
      <c r="I27" s="1"/>
      <c r="J27" s="1"/>
      <c r="K27" s="1"/>
      <c r="L27" s="1"/>
      <c r="M27" s="1"/>
      <c r="N27" s="1"/>
      <c r="O27" s="1"/>
      <c r="P27" s="1"/>
    </row>
    <row r="28" spans="1:17">
      <c r="A28" s="202"/>
      <c r="B28" s="107"/>
      <c r="C28" s="107"/>
      <c r="D28" s="107" t="s">
        <v>95</v>
      </c>
      <c r="E28" s="116" t="s">
        <v>94</v>
      </c>
      <c r="F28" s="2"/>
      <c r="G28" s="1"/>
      <c r="H28" s="1"/>
      <c r="I28" s="1"/>
      <c r="J28" s="1"/>
      <c r="K28" s="1"/>
      <c r="L28" s="1"/>
      <c r="M28" s="1"/>
      <c r="N28" s="1"/>
      <c r="O28" s="1"/>
      <c r="P28" s="1"/>
      <c r="Q28" s="1"/>
    </row>
    <row r="29" spans="1:17">
      <c r="B29" s="107"/>
      <c r="C29" s="107"/>
      <c r="D29" s="108" t="s">
        <v>11</v>
      </c>
      <c r="E29" s="109" t="s">
        <v>90</v>
      </c>
      <c r="F29" s="2"/>
      <c r="G29" s="172"/>
      <c r="H29" s="1"/>
      <c r="I29" s="1"/>
      <c r="J29" s="1"/>
      <c r="K29" s="1"/>
      <c r="L29" s="1"/>
      <c r="M29" s="1"/>
      <c r="N29" s="1"/>
      <c r="O29" s="1"/>
      <c r="P29" s="1"/>
      <c r="Q29" s="1"/>
    </row>
    <row r="30" spans="1:17" s="17" customFormat="1">
      <c r="B30" s="107"/>
      <c r="C30" s="107"/>
      <c r="D30" s="107"/>
      <c r="E30" s="29" t="s">
        <v>841</v>
      </c>
      <c r="F30" s="2"/>
      <c r="G30" s="172"/>
      <c r="H30" s="1"/>
      <c r="I30" s="1"/>
      <c r="J30" s="1"/>
      <c r="K30" s="1"/>
      <c r="L30" s="1"/>
      <c r="M30" s="1"/>
      <c r="N30" s="1"/>
      <c r="O30" s="1"/>
      <c r="P30" s="1"/>
      <c r="Q30" s="1"/>
    </row>
    <row r="31" spans="1:17">
      <c r="A31" s="202"/>
      <c r="B31" s="107"/>
      <c r="C31" s="107"/>
      <c r="D31" s="107" t="s">
        <v>95</v>
      </c>
      <c r="E31" s="116" t="s">
        <v>94</v>
      </c>
      <c r="F31" s="2"/>
      <c r="G31" s="172"/>
      <c r="H31" s="1"/>
      <c r="I31" s="1"/>
      <c r="J31" s="1"/>
      <c r="K31" s="1"/>
      <c r="L31" s="1"/>
      <c r="M31" s="1"/>
      <c r="N31" s="1"/>
      <c r="O31" s="1"/>
      <c r="P31" s="1"/>
      <c r="Q31" s="1"/>
    </row>
    <row r="32" spans="1:17" s="15" customFormat="1">
      <c r="B32" s="117">
        <v>10</v>
      </c>
      <c r="C32" s="104"/>
      <c r="D32" s="105"/>
      <c r="E32" s="106" t="s">
        <v>93</v>
      </c>
      <c r="G32" s="172"/>
      <c r="H32" s="1"/>
      <c r="I32" s="1"/>
      <c r="J32" s="1"/>
      <c r="K32" s="1"/>
      <c r="L32" s="1"/>
      <c r="M32" s="1"/>
      <c r="N32" s="1"/>
      <c r="O32" s="1"/>
      <c r="P32" s="1"/>
      <c r="Q32" s="1"/>
    </row>
    <row r="33" spans="1:17">
      <c r="B33" s="105"/>
      <c r="C33" s="104" t="s">
        <v>17</v>
      </c>
      <c r="D33" s="105"/>
      <c r="E33" s="106" t="s">
        <v>92</v>
      </c>
      <c r="G33" s="172"/>
      <c r="H33" s="1"/>
      <c r="I33" s="1"/>
      <c r="J33" s="1"/>
      <c r="K33" s="1"/>
      <c r="L33" s="1"/>
      <c r="M33" s="1"/>
      <c r="N33" s="1"/>
      <c r="O33" s="1"/>
      <c r="P33" s="1"/>
      <c r="Q33" s="1"/>
    </row>
    <row r="34" spans="1:17">
      <c r="B34" s="107"/>
      <c r="C34" s="107"/>
      <c r="D34" s="107" t="s">
        <v>1460</v>
      </c>
      <c r="E34" s="109" t="s">
        <v>231</v>
      </c>
      <c r="G34" s="1"/>
      <c r="H34" s="1"/>
      <c r="I34" s="1"/>
      <c r="J34" s="1"/>
      <c r="K34" s="1"/>
      <c r="L34" s="1"/>
      <c r="M34" s="1"/>
      <c r="N34" s="1"/>
      <c r="O34" s="1"/>
      <c r="P34" s="1"/>
      <c r="Q34" s="1"/>
    </row>
    <row r="35" spans="1:17">
      <c r="B35" s="107"/>
      <c r="C35" s="107"/>
      <c r="D35" s="107"/>
      <c r="E35" s="29" t="s">
        <v>841</v>
      </c>
      <c r="G35" s="1"/>
      <c r="H35" s="1"/>
      <c r="I35" s="1"/>
      <c r="J35" s="1"/>
      <c r="K35" s="1"/>
      <c r="L35" s="1"/>
      <c r="M35" s="1"/>
      <c r="N35" s="1"/>
      <c r="O35" s="1"/>
      <c r="P35" s="1"/>
      <c r="Q35" s="1"/>
    </row>
    <row r="36" spans="1:17">
      <c r="A36" s="202"/>
      <c r="B36" s="107"/>
      <c r="C36" s="107"/>
      <c r="D36" s="107" t="s">
        <v>95</v>
      </c>
      <c r="E36" s="116" t="s">
        <v>94</v>
      </c>
      <c r="F36" s="2"/>
      <c r="G36" s="1"/>
      <c r="H36" s="1"/>
      <c r="I36" s="1"/>
      <c r="J36" s="1"/>
      <c r="K36" s="1"/>
      <c r="L36" s="1"/>
      <c r="M36" s="1"/>
      <c r="N36" s="1"/>
      <c r="O36" s="1"/>
      <c r="P36" s="1"/>
      <c r="Q36" s="1"/>
    </row>
    <row r="37" spans="1:17">
      <c r="B37" s="107"/>
      <c r="C37" s="107"/>
      <c r="D37" s="107" t="s">
        <v>266</v>
      </c>
      <c r="E37" s="109" t="s">
        <v>90</v>
      </c>
      <c r="G37" s="172"/>
      <c r="H37" s="1"/>
      <c r="I37" s="1"/>
      <c r="J37" s="1"/>
      <c r="K37" s="1"/>
      <c r="L37" s="1"/>
      <c r="M37" s="1"/>
      <c r="N37" s="1"/>
      <c r="O37" s="1"/>
      <c r="P37" s="1"/>
      <c r="Q37" s="1"/>
    </row>
    <row r="38" spans="1:17" s="17" customFormat="1">
      <c r="B38" s="107"/>
      <c r="C38" s="107"/>
      <c r="D38" s="107"/>
      <c r="E38" s="29" t="s">
        <v>841</v>
      </c>
      <c r="F38" s="2"/>
      <c r="G38" s="172"/>
      <c r="H38" s="1"/>
      <c r="I38" s="1"/>
      <c r="J38" s="1"/>
      <c r="K38" s="1"/>
      <c r="L38" s="1"/>
      <c r="M38" s="1"/>
      <c r="N38" s="1"/>
      <c r="O38" s="1"/>
      <c r="P38" s="1"/>
      <c r="Q38" s="1"/>
    </row>
    <row r="39" spans="1:17">
      <c r="A39" s="202"/>
      <c r="B39" s="107"/>
      <c r="C39" s="107"/>
      <c r="D39" s="107" t="s">
        <v>95</v>
      </c>
      <c r="E39" s="116" t="s">
        <v>94</v>
      </c>
      <c r="F39" s="2"/>
      <c r="G39" s="1"/>
      <c r="H39" s="1"/>
      <c r="I39" s="1"/>
      <c r="J39" s="1"/>
      <c r="K39" s="1"/>
      <c r="L39" s="1"/>
      <c r="M39" s="1"/>
      <c r="N39" s="1"/>
      <c r="O39" s="1"/>
      <c r="P39" s="1"/>
      <c r="Q39" s="1"/>
    </row>
    <row r="40" spans="1:17" s="15" customFormat="1">
      <c r="B40" s="117">
        <v>11</v>
      </c>
      <c r="C40" s="104"/>
      <c r="D40" s="105"/>
      <c r="E40" s="106" t="s">
        <v>1461</v>
      </c>
      <c r="G40" s="1"/>
      <c r="H40" s="1"/>
      <c r="I40" s="1"/>
      <c r="J40" s="1"/>
      <c r="K40" s="1"/>
      <c r="L40" s="1"/>
      <c r="M40" s="1"/>
      <c r="N40" s="1"/>
      <c r="O40" s="1"/>
      <c r="P40" s="1"/>
    </row>
    <row r="41" spans="1:17">
      <c r="B41" s="105"/>
      <c r="C41" s="104" t="s">
        <v>23</v>
      </c>
      <c r="D41" s="105"/>
      <c r="E41" s="106" t="s">
        <v>1314</v>
      </c>
      <c r="G41" s="1"/>
      <c r="H41" s="1"/>
      <c r="I41" s="1"/>
      <c r="J41" s="1"/>
      <c r="K41" s="1"/>
      <c r="L41" s="1"/>
      <c r="M41" s="1"/>
      <c r="N41" s="1"/>
      <c r="O41" s="1"/>
      <c r="P41" s="1"/>
      <c r="Q41" s="1"/>
    </row>
    <row r="42" spans="1:17">
      <c r="B42" s="107"/>
      <c r="C42" s="107"/>
      <c r="D42" s="107">
        <v>3</v>
      </c>
      <c r="E42" s="109" t="s">
        <v>1315</v>
      </c>
      <c r="G42" s="1"/>
      <c r="H42" s="1"/>
      <c r="I42" s="1"/>
      <c r="J42" s="1"/>
      <c r="K42" s="1"/>
      <c r="L42" s="1"/>
      <c r="M42" s="1"/>
      <c r="N42" s="1"/>
      <c r="O42" s="1"/>
      <c r="P42" s="1"/>
      <c r="Q42" s="1"/>
    </row>
    <row r="43" spans="1:17">
      <c r="B43" s="107"/>
      <c r="C43" s="107"/>
      <c r="D43" s="107"/>
      <c r="E43" s="29" t="s">
        <v>841</v>
      </c>
      <c r="G43" s="1"/>
      <c r="H43" s="1"/>
      <c r="I43" s="1"/>
      <c r="J43" s="1"/>
      <c r="K43" s="1"/>
      <c r="L43" s="1"/>
      <c r="M43" s="1"/>
      <c r="N43" s="1"/>
      <c r="O43" s="1"/>
      <c r="P43" s="1"/>
      <c r="Q43" s="1"/>
    </row>
    <row r="44" spans="1:17">
      <c r="A44" s="202"/>
      <c r="B44" s="107"/>
      <c r="C44" s="107"/>
      <c r="D44" s="107" t="s">
        <v>95</v>
      </c>
      <c r="E44" s="116" t="s">
        <v>94</v>
      </c>
      <c r="F44" s="2"/>
      <c r="G44" s="1"/>
      <c r="H44" s="1"/>
      <c r="I44" s="1"/>
      <c r="J44" s="1"/>
      <c r="K44" s="1"/>
      <c r="L44" s="1"/>
      <c r="M44" s="1"/>
      <c r="N44" s="1"/>
      <c r="O44" s="1"/>
      <c r="P44" s="1"/>
      <c r="Q44" s="1"/>
    </row>
    <row r="45" spans="1:17">
      <c r="B45" s="107"/>
      <c r="C45" s="107"/>
      <c r="D45" s="107" t="s">
        <v>22</v>
      </c>
      <c r="E45" s="109" t="s">
        <v>1318</v>
      </c>
      <c r="G45" s="1"/>
      <c r="H45" s="1"/>
      <c r="I45" s="1"/>
      <c r="J45" s="1"/>
      <c r="K45" s="1"/>
      <c r="L45" s="1"/>
      <c r="M45" s="1"/>
      <c r="N45" s="1"/>
      <c r="O45" s="1"/>
      <c r="P45" s="1"/>
      <c r="Q45" s="1"/>
    </row>
    <row r="46" spans="1:17">
      <c r="B46" s="107"/>
      <c r="C46" s="107"/>
      <c r="D46" s="107"/>
      <c r="E46" s="29" t="s">
        <v>841</v>
      </c>
      <c r="G46" s="1"/>
      <c r="H46" s="1"/>
      <c r="I46" s="1"/>
      <c r="J46" s="1"/>
      <c r="K46" s="1"/>
      <c r="L46" s="1"/>
      <c r="M46" s="1"/>
      <c r="N46" s="1"/>
      <c r="O46" s="1"/>
      <c r="P46" s="1"/>
      <c r="Q46" s="1"/>
    </row>
    <row r="47" spans="1:17">
      <c r="A47" s="202"/>
      <c r="B47" s="107"/>
      <c r="C47" s="107"/>
      <c r="D47" s="107" t="s">
        <v>95</v>
      </c>
      <c r="E47" s="116" t="s">
        <v>94</v>
      </c>
      <c r="F47" s="2"/>
      <c r="G47" s="1"/>
      <c r="H47" s="1"/>
      <c r="I47" s="1"/>
      <c r="J47" s="1"/>
      <c r="K47" s="1"/>
      <c r="L47" s="1"/>
      <c r="M47" s="1"/>
      <c r="N47" s="1"/>
      <c r="O47" s="1"/>
      <c r="P47" s="1"/>
      <c r="Q47" s="1"/>
    </row>
    <row r="48" spans="1:17">
      <c r="B48" s="105"/>
      <c r="C48" s="104" t="s">
        <v>18</v>
      </c>
      <c r="D48" s="105"/>
      <c r="E48" s="106" t="s">
        <v>1316</v>
      </c>
      <c r="G48" s="1"/>
      <c r="H48" s="1"/>
      <c r="I48" s="1"/>
      <c r="J48" s="1"/>
      <c r="K48" s="1"/>
      <c r="L48" s="1"/>
      <c r="M48" s="1"/>
      <c r="N48" s="1"/>
      <c r="O48" s="1"/>
      <c r="P48" s="1"/>
      <c r="Q48" s="1"/>
    </row>
    <row r="49" spans="1:17">
      <c r="B49" s="107"/>
      <c r="C49" s="107"/>
      <c r="D49" s="107">
        <v>3</v>
      </c>
      <c r="E49" s="109" t="s">
        <v>1315</v>
      </c>
      <c r="G49" s="1"/>
      <c r="H49" s="1"/>
      <c r="I49" s="1"/>
      <c r="J49" s="1"/>
      <c r="K49" s="1"/>
      <c r="L49" s="1"/>
      <c r="M49" s="1"/>
      <c r="N49" s="1"/>
      <c r="O49" s="1"/>
      <c r="P49" s="1"/>
      <c r="Q49" s="1"/>
    </row>
    <row r="50" spans="1:17">
      <c r="B50" s="107"/>
      <c r="C50" s="107"/>
      <c r="D50" s="107"/>
      <c r="E50" s="29" t="s">
        <v>841</v>
      </c>
      <c r="G50" s="1"/>
      <c r="H50" s="1"/>
      <c r="I50" s="1"/>
      <c r="J50" s="1"/>
      <c r="K50" s="1"/>
      <c r="L50" s="1"/>
      <c r="M50" s="1"/>
      <c r="N50" s="1"/>
      <c r="O50" s="1"/>
      <c r="P50" s="1"/>
      <c r="Q50" s="1"/>
    </row>
    <row r="51" spans="1:17">
      <c r="A51" s="202"/>
      <c r="B51" s="107"/>
      <c r="C51" s="107"/>
      <c r="D51" s="107" t="s">
        <v>95</v>
      </c>
      <c r="E51" s="116" t="s">
        <v>94</v>
      </c>
      <c r="F51" s="2"/>
      <c r="G51" s="1"/>
      <c r="H51" s="1"/>
      <c r="I51" s="1"/>
      <c r="J51" s="1"/>
      <c r="K51" s="1"/>
      <c r="L51" s="1"/>
      <c r="M51" s="1"/>
      <c r="N51" s="1"/>
      <c r="O51" s="1"/>
      <c r="P51" s="1"/>
      <c r="Q51" s="1"/>
    </row>
    <row r="52" spans="1:17">
      <c r="B52" s="107"/>
      <c r="C52" s="107"/>
      <c r="D52" s="107" t="s">
        <v>22</v>
      </c>
      <c r="E52" s="109" t="s">
        <v>1318</v>
      </c>
      <c r="G52" s="1"/>
      <c r="H52" s="1"/>
      <c r="I52" s="1"/>
      <c r="J52" s="1"/>
      <c r="K52" s="1"/>
      <c r="L52" s="1"/>
      <c r="M52" s="1"/>
      <c r="N52" s="1"/>
      <c r="O52" s="1"/>
      <c r="P52" s="1"/>
      <c r="Q52" s="1"/>
    </row>
    <row r="53" spans="1:17">
      <c r="B53" s="107"/>
      <c r="C53" s="107"/>
      <c r="D53" s="107"/>
      <c r="E53" s="29" t="s">
        <v>841</v>
      </c>
      <c r="G53" s="1"/>
      <c r="H53" s="1"/>
      <c r="I53" s="1"/>
      <c r="J53" s="1"/>
      <c r="K53" s="1"/>
      <c r="L53" s="1"/>
      <c r="M53" s="1"/>
      <c r="N53" s="1"/>
      <c r="O53" s="1"/>
      <c r="P53" s="1"/>
      <c r="Q53" s="1"/>
    </row>
    <row r="54" spans="1:17">
      <c r="A54" s="202"/>
      <c r="B54" s="107"/>
      <c r="C54" s="107"/>
      <c r="D54" s="107" t="s">
        <v>95</v>
      </c>
      <c r="E54" s="116" t="s">
        <v>94</v>
      </c>
      <c r="F54" s="2"/>
      <c r="G54" s="1"/>
      <c r="H54" s="1"/>
      <c r="I54" s="1"/>
      <c r="J54" s="1"/>
      <c r="K54" s="1"/>
      <c r="L54" s="1"/>
      <c r="M54" s="1"/>
      <c r="N54" s="1"/>
      <c r="O54" s="1"/>
      <c r="P54" s="1"/>
      <c r="Q54" s="1"/>
    </row>
    <row r="55" spans="1:17">
      <c r="B55" s="105"/>
      <c r="C55" s="104" t="s">
        <v>17</v>
      </c>
      <c r="D55" s="105"/>
      <c r="E55" s="106" t="s">
        <v>1317</v>
      </c>
      <c r="G55" s="1"/>
      <c r="H55" s="1"/>
      <c r="I55" s="1"/>
      <c r="J55" s="1"/>
      <c r="K55" s="1"/>
      <c r="L55" s="1"/>
      <c r="M55" s="1"/>
      <c r="N55" s="1"/>
      <c r="O55" s="1"/>
      <c r="P55" s="1"/>
      <c r="Q55" s="1"/>
    </row>
    <row r="56" spans="1:17">
      <c r="B56" s="107"/>
      <c r="C56" s="107"/>
      <c r="D56" s="107">
        <v>3</v>
      </c>
      <c r="E56" s="109" t="s">
        <v>1315</v>
      </c>
      <c r="G56" s="1"/>
      <c r="H56" s="1"/>
      <c r="I56" s="1"/>
      <c r="J56" s="1"/>
      <c r="K56" s="1"/>
      <c r="L56" s="1"/>
      <c r="M56" s="1"/>
      <c r="N56" s="1"/>
      <c r="O56" s="1"/>
      <c r="P56" s="1"/>
      <c r="Q56" s="1"/>
    </row>
    <row r="57" spans="1:17">
      <c r="B57" s="107"/>
      <c r="C57" s="107"/>
      <c r="D57" s="107"/>
      <c r="E57" s="29" t="s">
        <v>841</v>
      </c>
      <c r="G57" s="1"/>
      <c r="H57" s="1"/>
      <c r="I57" s="1"/>
      <c r="J57" s="1"/>
      <c r="K57" s="1"/>
      <c r="L57" s="1"/>
      <c r="M57" s="1"/>
      <c r="N57" s="1"/>
      <c r="O57" s="1"/>
      <c r="P57" s="1"/>
      <c r="Q57" s="1"/>
    </row>
    <row r="58" spans="1:17">
      <c r="A58" s="202"/>
      <c r="B58" s="107"/>
      <c r="C58" s="107"/>
      <c r="D58" s="107" t="s">
        <v>95</v>
      </c>
      <c r="E58" s="116" t="s">
        <v>94</v>
      </c>
      <c r="F58" s="2"/>
      <c r="G58" s="1"/>
      <c r="H58" s="1"/>
      <c r="I58" s="1"/>
      <c r="J58" s="1"/>
      <c r="K58" s="1"/>
      <c r="L58" s="1"/>
      <c r="M58" s="1"/>
      <c r="N58" s="1"/>
      <c r="O58" s="1"/>
      <c r="P58" s="1"/>
      <c r="Q58" s="1"/>
    </row>
    <row r="59" spans="1:17">
      <c r="B59" s="107"/>
      <c r="C59" s="107"/>
      <c r="D59" s="107" t="s">
        <v>22</v>
      </c>
      <c r="E59" s="109" t="s">
        <v>1318</v>
      </c>
      <c r="G59" s="1"/>
      <c r="H59" s="1"/>
      <c r="I59" s="1"/>
      <c r="J59" s="1"/>
      <c r="K59" s="1"/>
      <c r="L59" s="1"/>
      <c r="M59" s="1"/>
      <c r="N59" s="1"/>
      <c r="O59" s="1"/>
      <c r="P59" s="1"/>
      <c r="Q59" s="1"/>
    </row>
    <row r="60" spans="1:17">
      <c r="B60" s="107"/>
      <c r="C60" s="107"/>
      <c r="D60" s="107"/>
      <c r="E60" s="29" t="s">
        <v>841</v>
      </c>
      <c r="G60" s="1"/>
      <c r="H60" s="1"/>
      <c r="I60" s="1"/>
      <c r="J60" s="1"/>
      <c r="K60" s="1"/>
      <c r="L60" s="1"/>
      <c r="M60" s="1"/>
      <c r="N60" s="1"/>
      <c r="O60" s="1"/>
      <c r="P60" s="1"/>
      <c r="Q60" s="1"/>
    </row>
    <row r="61" spans="1:17">
      <c r="A61" s="202"/>
      <c r="B61" s="107"/>
      <c r="C61" s="107"/>
      <c r="D61" s="107" t="s">
        <v>95</v>
      </c>
      <c r="E61" s="116" t="s">
        <v>94</v>
      </c>
      <c r="F61" s="2"/>
      <c r="G61" s="1"/>
      <c r="H61" s="1"/>
      <c r="I61" s="1"/>
      <c r="J61" s="1"/>
      <c r="K61" s="1"/>
      <c r="L61" s="1"/>
      <c r="M61" s="1"/>
      <c r="N61" s="1"/>
      <c r="O61" s="1"/>
      <c r="P61" s="1"/>
      <c r="Q61" s="1"/>
    </row>
    <row r="62" spans="1:17">
      <c r="B62" s="105"/>
      <c r="C62" s="104" t="s">
        <v>22</v>
      </c>
      <c r="D62" s="105"/>
      <c r="E62" s="106" t="s">
        <v>1319</v>
      </c>
      <c r="G62" s="1"/>
      <c r="H62" s="1"/>
      <c r="I62" s="1"/>
      <c r="J62" s="1"/>
      <c r="K62" s="1"/>
      <c r="L62" s="1"/>
      <c r="M62" s="1"/>
      <c r="N62" s="1"/>
      <c r="O62" s="1"/>
      <c r="P62" s="1"/>
      <c r="Q62" s="1"/>
    </row>
    <row r="63" spans="1:17">
      <c r="B63" s="107"/>
      <c r="C63" s="107"/>
      <c r="D63" s="107">
        <v>3</v>
      </c>
      <c r="E63" s="109" t="s">
        <v>1315</v>
      </c>
      <c r="G63" s="1"/>
      <c r="H63" s="1"/>
      <c r="I63" s="1"/>
      <c r="J63" s="1"/>
      <c r="K63" s="1"/>
      <c r="L63" s="1"/>
      <c r="M63" s="1"/>
      <c r="N63" s="1"/>
      <c r="O63" s="1"/>
      <c r="P63" s="1"/>
      <c r="Q63" s="1"/>
    </row>
    <row r="64" spans="1:17">
      <c r="B64" s="107"/>
      <c r="C64" s="107"/>
      <c r="D64" s="107"/>
      <c r="E64" s="29" t="s">
        <v>841</v>
      </c>
      <c r="G64" s="1"/>
      <c r="H64" s="1"/>
      <c r="I64" s="1"/>
      <c r="J64" s="1"/>
      <c r="K64" s="1"/>
      <c r="L64" s="1"/>
      <c r="M64" s="1"/>
      <c r="N64" s="1"/>
      <c r="O64" s="1"/>
      <c r="P64" s="1"/>
      <c r="Q64" s="1"/>
    </row>
    <row r="65" spans="1:17">
      <c r="A65" s="202"/>
      <c r="B65" s="107"/>
      <c r="C65" s="107"/>
      <c r="D65" s="107" t="s">
        <v>95</v>
      </c>
      <c r="E65" s="116" t="s">
        <v>94</v>
      </c>
      <c r="F65" s="2"/>
      <c r="G65" s="1"/>
      <c r="H65" s="1"/>
      <c r="I65" s="1"/>
      <c r="J65" s="1"/>
      <c r="K65" s="1"/>
      <c r="L65" s="1"/>
      <c r="M65" s="1"/>
      <c r="N65" s="1"/>
      <c r="O65" s="1"/>
      <c r="P65" s="1"/>
      <c r="Q65" s="1"/>
    </row>
    <row r="66" spans="1:17">
      <c r="B66" s="107"/>
      <c r="C66" s="107"/>
      <c r="D66" s="107" t="s">
        <v>22</v>
      </c>
      <c r="E66" s="109" t="s">
        <v>1318</v>
      </c>
      <c r="G66" s="1"/>
      <c r="H66" s="1"/>
      <c r="I66" s="1"/>
      <c r="J66" s="1"/>
      <c r="K66" s="1"/>
      <c r="L66" s="1"/>
      <c r="M66" s="1"/>
      <c r="N66" s="1"/>
      <c r="O66" s="1"/>
      <c r="P66" s="1"/>
      <c r="Q66" s="1"/>
    </row>
    <row r="67" spans="1:17">
      <c r="B67" s="107"/>
      <c r="C67" s="107"/>
      <c r="D67" s="107"/>
      <c r="E67" s="29" t="s">
        <v>841</v>
      </c>
      <c r="G67" s="1"/>
      <c r="H67" s="1"/>
      <c r="I67" s="1"/>
      <c r="J67" s="1"/>
      <c r="K67" s="1"/>
      <c r="L67" s="1"/>
      <c r="M67" s="1"/>
      <c r="N67" s="1"/>
      <c r="O67" s="1"/>
      <c r="P67" s="1"/>
      <c r="Q67" s="1"/>
    </row>
    <row r="68" spans="1:17">
      <c r="A68" s="202"/>
      <c r="B68" s="107"/>
      <c r="C68" s="107"/>
      <c r="D68" s="107" t="s">
        <v>95</v>
      </c>
      <c r="E68" s="116" t="s">
        <v>94</v>
      </c>
      <c r="F68" s="2"/>
      <c r="G68" s="1"/>
      <c r="H68" s="1"/>
      <c r="I68" s="1"/>
      <c r="J68" s="1"/>
      <c r="K68" s="1"/>
      <c r="L68" s="1"/>
      <c r="M68" s="1"/>
      <c r="N68" s="1"/>
      <c r="O68" s="1"/>
      <c r="P68" s="1"/>
      <c r="Q68" s="1"/>
    </row>
    <row r="69" spans="1:17">
      <c r="B69" s="105"/>
      <c r="C69" s="104" t="s">
        <v>11</v>
      </c>
      <c r="D69" s="105"/>
      <c r="E69" s="106" t="s">
        <v>1290</v>
      </c>
      <c r="G69" s="1"/>
      <c r="H69" s="1"/>
      <c r="I69" s="1"/>
      <c r="J69" s="1"/>
      <c r="K69" s="1"/>
      <c r="L69" s="1"/>
      <c r="M69" s="1"/>
      <c r="N69" s="1"/>
      <c r="O69" s="1"/>
      <c r="P69" s="1"/>
      <c r="Q69" s="1"/>
    </row>
    <row r="70" spans="1:17">
      <c r="B70" s="107"/>
      <c r="C70" s="107"/>
      <c r="D70" s="107">
        <v>3</v>
      </c>
      <c r="E70" s="109" t="s">
        <v>1315</v>
      </c>
      <c r="G70" s="1"/>
      <c r="H70" s="1"/>
      <c r="I70" s="1"/>
      <c r="J70" s="1"/>
      <c r="K70" s="1"/>
      <c r="L70" s="1"/>
      <c r="M70" s="1"/>
      <c r="N70" s="1"/>
      <c r="O70" s="1"/>
      <c r="P70" s="1"/>
      <c r="Q70" s="1"/>
    </row>
    <row r="71" spans="1:17">
      <c r="B71" s="107"/>
      <c r="C71" s="107"/>
      <c r="D71" s="107"/>
      <c r="E71" s="29" t="s">
        <v>841</v>
      </c>
      <c r="G71" s="1"/>
      <c r="H71" s="1"/>
      <c r="I71" s="1"/>
      <c r="J71" s="1"/>
      <c r="K71" s="1"/>
      <c r="L71" s="1"/>
      <c r="M71" s="1"/>
      <c r="N71" s="1"/>
      <c r="O71" s="1"/>
      <c r="P71" s="1"/>
      <c r="Q71" s="1"/>
    </row>
    <row r="72" spans="1:17">
      <c r="A72" s="202"/>
      <c r="B72" s="107"/>
      <c r="C72" s="107"/>
      <c r="D72" s="107" t="s">
        <v>95</v>
      </c>
      <c r="E72" s="116" t="s">
        <v>94</v>
      </c>
      <c r="F72" s="2"/>
      <c r="G72" s="1"/>
      <c r="H72" s="1"/>
      <c r="I72" s="1"/>
      <c r="J72" s="1"/>
      <c r="K72" s="1"/>
      <c r="L72" s="1"/>
      <c r="M72" s="1"/>
      <c r="N72" s="1"/>
      <c r="O72" s="1"/>
      <c r="P72" s="1"/>
      <c r="Q72" s="1"/>
    </row>
    <row r="73" spans="1:17">
      <c r="B73" s="107"/>
      <c r="C73" s="107"/>
      <c r="D73" s="107" t="s">
        <v>22</v>
      </c>
      <c r="E73" s="109" t="s">
        <v>1318</v>
      </c>
      <c r="G73" s="1"/>
      <c r="H73" s="1"/>
      <c r="I73" s="1"/>
      <c r="J73" s="1"/>
      <c r="K73" s="1"/>
      <c r="L73" s="1"/>
      <c r="M73" s="1"/>
      <c r="N73" s="1"/>
      <c r="O73" s="1"/>
      <c r="P73" s="1"/>
      <c r="Q73" s="1"/>
    </row>
    <row r="74" spans="1:17">
      <c r="B74" s="107"/>
      <c r="C74" s="107"/>
      <c r="D74" s="107"/>
      <c r="E74" s="29" t="s">
        <v>841</v>
      </c>
      <c r="G74" s="1"/>
      <c r="H74" s="1"/>
      <c r="I74" s="1"/>
      <c r="J74" s="1"/>
      <c r="K74" s="1"/>
      <c r="L74" s="1"/>
      <c r="M74" s="1"/>
      <c r="N74" s="1"/>
      <c r="O74" s="1"/>
      <c r="P74" s="1"/>
      <c r="Q74" s="1"/>
    </row>
    <row r="75" spans="1:17">
      <c r="A75" s="202"/>
      <c r="B75" s="107"/>
      <c r="C75" s="107"/>
      <c r="D75" s="107" t="s">
        <v>95</v>
      </c>
      <c r="E75" s="116" t="s">
        <v>94</v>
      </c>
      <c r="F75" s="2"/>
      <c r="G75" s="1"/>
      <c r="H75" s="1"/>
      <c r="I75" s="1"/>
      <c r="J75" s="1"/>
      <c r="K75" s="1"/>
      <c r="L75" s="1"/>
      <c r="M75" s="1"/>
      <c r="N75" s="1"/>
      <c r="O75" s="1"/>
      <c r="P75" s="1"/>
      <c r="Q75" s="1"/>
    </row>
    <row r="76" spans="1:17">
      <c r="A76" s="202"/>
      <c r="B76" s="105"/>
      <c r="C76" s="104" t="s">
        <v>10</v>
      </c>
      <c r="D76" s="105"/>
      <c r="E76" s="106" t="s">
        <v>1320</v>
      </c>
      <c r="F76" s="2"/>
      <c r="G76" s="1"/>
      <c r="H76" s="1"/>
      <c r="I76" s="1"/>
      <c r="J76" s="1"/>
      <c r="K76" s="1"/>
      <c r="L76" s="1"/>
      <c r="M76" s="1"/>
      <c r="N76" s="1"/>
      <c r="O76" s="1"/>
      <c r="P76" s="1"/>
      <c r="Q76" s="1"/>
    </row>
    <row r="77" spans="1:17">
      <c r="A77" s="202"/>
      <c r="B77" s="107"/>
      <c r="C77" s="107"/>
      <c r="D77" s="107">
        <v>3</v>
      </c>
      <c r="E77" s="109" t="s">
        <v>1315</v>
      </c>
      <c r="F77" s="2"/>
      <c r="G77" s="1"/>
      <c r="H77" s="1"/>
      <c r="I77" s="1"/>
      <c r="J77" s="1"/>
      <c r="K77" s="1"/>
      <c r="L77" s="1"/>
      <c r="M77" s="1"/>
      <c r="N77" s="1"/>
      <c r="O77" s="1"/>
      <c r="P77" s="1"/>
      <c r="Q77" s="1"/>
    </row>
    <row r="78" spans="1:17">
      <c r="A78" s="202"/>
      <c r="B78" s="107"/>
      <c r="C78" s="107"/>
      <c r="D78" s="107"/>
      <c r="E78" s="29" t="s">
        <v>841</v>
      </c>
      <c r="F78" s="2"/>
      <c r="G78" s="1"/>
      <c r="H78" s="1"/>
      <c r="I78" s="1"/>
      <c r="J78" s="1"/>
      <c r="K78" s="1"/>
      <c r="L78" s="1"/>
      <c r="M78" s="1"/>
      <c r="N78" s="1"/>
      <c r="O78" s="1"/>
      <c r="P78" s="1"/>
      <c r="Q78" s="1"/>
    </row>
    <row r="79" spans="1:17">
      <c r="A79" s="202"/>
      <c r="B79" s="107"/>
      <c r="C79" s="107"/>
      <c r="D79" s="107" t="s">
        <v>95</v>
      </c>
      <c r="E79" s="116" t="s">
        <v>94</v>
      </c>
      <c r="F79" s="2"/>
      <c r="G79" s="1"/>
      <c r="H79" s="1"/>
      <c r="I79" s="1"/>
      <c r="J79" s="1"/>
      <c r="K79" s="1"/>
      <c r="L79" s="1"/>
      <c r="M79" s="1"/>
      <c r="N79" s="1"/>
      <c r="O79" s="1"/>
      <c r="P79" s="1"/>
      <c r="Q79" s="1"/>
    </row>
    <row r="80" spans="1:17">
      <c r="A80" s="202"/>
      <c r="B80" s="107"/>
      <c r="C80" s="107"/>
      <c r="D80" s="107" t="s">
        <v>22</v>
      </c>
      <c r="E80" s="109" t="s">
        <v>1318</v>
      </c>
      <c r="F80" s="2"/>
      <c r="G80" s="1"/>
      <c r="H80" s="1"/>
      <c r="I80" s="1"/>
      <c r="J80" s="1"/>
      <c r="K80" s="1"/>
      <c r="L80" s="1"/>
      <c r="M80" s="1"/>
      <c r="N80" s="1"/>
      <c r="O80" s="1"/>
      <c r="P80" s="1"/>
      <c r="Q80" s="1"/>
    </row>
    <row r="81" spans="1:17">
      <c r="A81" s="202"/>
      <c r="B81" s="107"/>
      <c r="C81" s="107"/>
      <c r="D81" s="107"/>
      <c r="E81" s="29" t="s">
        <v>841</v>
      </c>
      <c r="F81" s="2"/>
      <c r="G81" s="1"/>
      <c r="H81" s="1"/>
      <c r="I81" s="1"/>
      <c r="J81" s="1"/>
      <c r="K81" s="1"/>
      <c r="L81" s="1"/>
      <c r="M81" s="1"/>
      <c r="N81" s="1"/>
      <c r="O81" s="1"/>
      <c r="P81" s="1"/>
      <c r="Q81" s="1"/>
    </row>
    <row r="82" spans="1:17">
      <c r="A82" s="202"/>
      <c r="B82" s="107"/>
      <c r="C82" s="107"/>
      <c r="D82" s="107" t="s">
        <v>95</v>
      </c>
      <c r="E82" s="116" t="s">
        <v>94</v>
      </c>
      <c r="F82" s="2"/>
      <c r="G82" s="1"/>
      <c r="H82" s="1"/>
      <c r="I82" s="1"/>
      <c r="J82" s="1"/>
      <c r="K82" s="1"/>
      <c r="L82" s="1"/>
      <c r="M82" s="1"/>
      <c r="N82" s="1"/>
      <c r="O82" s="1"/>
      <c r="P82" s="1"/>
      <c r="Q82" s="1"/>
    </row>
    <row r="83" spans="1:17" ht="40.200000000000003" customHeight="1">
      <c r="A83" s="202"/>
      <c r="B83" s="696" t="s">
        <v>561</v>
      </c>
      <c r="C83" s="12"/>
      <c r="D83" s="12"/>
      <c r="E83" s="12"/>
      <c r="F83" s="2"/>
      <c r="G83" s="1"/>
      <c r="H83" s="1"/>
      <c r="I83" s="1"/>
      <c r="J83" s="1"/>
      <c r="K83" s="1"/>
      <c r="L83" s="1"/>
      <c r="M83" s="1"/>
      <c r="N83" s="1"/>
      <c r="O83" s="1"/>
      <c r="P83" s="1"/>
      <c r="Q83" s="1"/>
    </row>
    <row r="84" spans="1:17" ht="22.2" customHeight="1">
      <c r="A84" s="202"/>
      <c r="B84" s="124" t="s">
        <v>227</v>
      </c>
      <c r="C84" s="124" t="s">
        <v>228</v>
      </c>
      <c r="D84" s="124" t="s">
        <v>229</v>
      </c>
      <c r="E84" s="126" t="s">
        <v>230</v>
      </c>
      <c r="F84" s="2"/>
      <c r="G84" s="1"/>
      <c r="H84" s="1"/>
      <c r="I84" s="1"/>
      <c r="J84" s="1"/>
      <c r="K84" s="1"/>
      <c r="L84" s="1"/>
      <c r="M84" s="1"/>
      <c r="N84" s="1"/>
      <c r="O84" s="1"/>
      <c r="P84" s="1"/>
      <c r="Q84" s="1"/>
    </row>
    <row r="85" spans="1:17" ht="20.100000000000001" customHeight="1">
      <c r="B85" s="105"/>
      <c r="C85" s="104" t="s">
        <v>9</v>
      </c>
      <c r="D85" s="105"/>
      <c r="E85" s="106" t="s">
        <v>1462</v>
      </c>
      <c r="G85" s="1"/>
      <c r="H85" s="1"/>
      <c r="I85" s="1"/>
      <c r="J85" s="1"/>
      <c r="K85" s="1"/>
      <c r="L85" s="1"/>
      <c r="M85" s="1"/>
      <c r="N85" s="1"/>
      <c r="O85" s="1"/>
      <c r="P85" s="1"/>
      <c r="Q85" s="1"/>
    </row>
    <row r="86" spans="1:17">
      <c r="B86" s="107"/>
      <c r="C86" s="107"/>
      <c r="D86" s="107">
        <v>3</v>
      </c>
      <c r="E86" s="109" t="s">
        <v>1315</v>
      </c>
      <c r="G86" s="1"/>
      <c r="H86" s="1"/>
      <c r="I86" s="1"/>
      <c r="J86" s="1"/>
      <c r="K86" s="1"/>
      <c r="L86" s="1"/>
      <c r="M86" s="1"/>
      <c r="N86" s="1"/>
      <c r="O86" s="1"/>
      <c r="P86" s="1"/>
      <c r="Q86" s="1"/>
    </row>
    <row r="87" spans="1:17">
      <c r="B87" s="107"/>
      <c r="C87" s="107"/>
      <c r="D87" s="107"/>
      <c r="E87" s="29" t="s">
        <v>841</v>
      </c>
      <c r="G87" s="1"/>
      <c r="H87" s="1"/>
      <c r="I87" s="1"/>
      <c r="J87" s="1"/>
      <c r="K87" s="1"/>
      <c r="L87" s="1"/>
      <c r="M87" s="1"/>
      <c r="N87" s="1"/>
      <c r="O87" s="1"/>
      <c r="P87" s="1"/>
      <c r="Q87" s="1"/>
    </row>
    <row r="88" spans="1:17">
      <c r="A88" s="202"/>
      <c r="B88" s="107"/>
      <c r="C88" s="107"/>
      <c r="D88" s="107" t="s">
        <v>95</v>
      </c>
      <c r="E88" s="116" t="s">
        <v>94</v>
      </c>
      <c r="F88" s="2"/>
      <c r="G88" s="1"/>
      <c r="H88" s="1"/>
      <c r="I88" s="1"/>
      <c r="J88" s="1"/>
      <c r="K88" s="1"/>
      <c r="L88" s="1"/>
      <c r="M88" s="1"/>
      <c r="N88" s="1"/>
      <c r="O88" s="1"/>
      <c r="P88" s="1"/>
      <c r="Q88" s="1"/>
    </row>
    <row r="89" spans="1:17">
      <c r="B89" s="107"/>
      <c r="C89" s="107"/>
      <c r="D89" s="107" t="s">
        <v>22</v>
      </c>
      <c r="E89" s="109" t="s">
        <v>1318</v>
      </c>
      <c r="G89" s="1"/>
      <c r="H89" s="1"/>
      <c r="I89" s="1"/>
      <c r="J89" s="1"/>
      <c r="K89" s="1"/>
      <c r="L89" s="1"/>
      <c r="M89" s="1"/>
      <c r="N89" s="1"/>
      <c r="O89" s="1"/>
      <c r="P89" s="1"/>
      <c r="Q89" s="1"/>
    </row>
    <row r="90" spans="1:17">
      <c r="B90" s="107"/>
      <c r="C90" s="107"/>
      <c r="D90" s="107"/>
      <c r="E90" s="29" t="s">
        <v>841</v>
      </c>
      <c r="G90" s="1"/>
      <c r="H90" s="1"/>
      <c r="I90" s="1"/>
      <c r="J90" s="1"/>
      <c r="K90" s="1"/>
      <c r="L90" s="1"/>
      <c r="M90" s="1"/>
      <c r="N90" s="1"/>
      <c r="O90" s="1"/>
      <c r="P90" s="1"/>
      <c r="Q90" s="1"/>
    </row>
    <row r="91" spans="1:17">
      <c r="A91" s="202"/>
      <c r="B91" s="107"/>
      <c r="C91" s="107"/>
      <c r="D91" s="107" t="s">
        <v>95</v>
      </c>
      <c r="E91" s="116" t="s">
        <v>94</v>
      </c>
      <c r="F91" s="2"/>
      <c r="G91" s="1"/>
      <c r="H91" s="1"/>
      <c r="I91" s="1"/>
      <c r="J91" s="1"/>
      <c r="K91" s="1"/>
      <c r="L91" s="1"/>
      <c r="M91" s="1"/>
      <c r="N91" s="1"/>
      <c r="O91" s="1"/>
      <c r="P91" s="1"/>
      <c r="Q91" s="1"/>
    </row>
    <row r="92" spans="1:17">
      <c r="B92" s="105"/>
      <c r="C92" s="104" t="s">
        <v>21</v>
      </c>
      <c r="D92" s="105"/>
      <c r="E92" s="106" t="s">
        <v>1321</v>
      </c>
      <c r="G92" s="1"/>
      <c r="H92" s="1"/>
      <c r="I92" s="1"/>
      <c r="J92" s="1"/>
      <c r="K92" s="1"/>
      <c r="L92" s="1"/>
      <c r="M92" s="1"/>
      <c r="N92" s="1"/>
      <c r="O92" s="1"/>
      <c r="P92" s="1"/>
      <c r="Q92" s="1"/>
    </row>
    <row r="93" spans="1:17">
      <c r="B93" s="107"/>
      <c r="C93" s="107"/>
      <c r="D93" s="107">
        <v>3</v>
      </c>
      <c r="E93" s="109" t="s">
        <v>1315</v>
      </c>
      <c r="G93" s="1"/>
      <c r="H93" s="1"/>
      <c r="I93" s="1"/>
      <c r="J93" s="1"/>
      <c r="K93" s="1"/>
      <c r="L93" s="1"/>
      <c r="M93" s="1"/>
      <c r="N93" s="1"/>
      <c r="O93" s="1"/>
      <c r="P93" s="1"/>
      <c r="Q93" s="1"/>
    </row>
    <row r="94" spans="1:17">
      <c r="B94" s="107"/>
      <c r="C94" s="107"/>
      <c r="D94" s="107"/>
      <c r="E94" s="29" t="s">
        <v>841</v>
      </c>
      <c r="G94" s="1"/>
      <c r="H94" s="1"/>
      <c r="I94" s="1"/>
      <c r="J94" s="1"/>
      <c r="K94" s="1"/>
      <c r="L94" s="1"/>
      <c r="M94" s="1"/>
      <c r="N94" s="1"/>
      <c r="O94" s="1"/>
      <c r="P94" s="1"/>
      <c r="Q94" s="1"/>
    </row>
    <row r="95" spans="1:17">
      <c r="A95" s="202"/>
      <c r="B95" s="107"/>
      <c r="C95" s="107"/>
      <c r="D95" s="107" t="s">
        <v>95</v>
      </c>
      <c r="E95" s="116" t="s">
        <v>94</v>
      </c>
      <c r="F95" s="2"/>
      <c r="G95" s="1"/>
      <c r="H95" s="1"/>
      <c r="I95" s="1"/>
      <c r="J95" s="1"/>
      <c r="K95" s="1"/>
      <c r="L95" s="1"/>
      <c r="M95" s="1"/>
      <c r="N95" s="1"/>
      <c r="O95" s="1"/>
      <c r="P95" s="1"/>
      <c r="Q95" s="1"/>
    </row>
    <row r="96" spans="1:17">
      <c r="B96" s="107"/>
      <c r="C96" s="107"/>
      <c r="D96" s="107" t="s">
        <v>22</v>
      </c>
      <c r="E96" s="109" t="s">
        <v>1318</v>
      </c>
      <c r="G96" s="1"/>
      <c r="H96" s="1"/>
      <c r="I96" s="1"/>
      <c r="J96" s="1"/>
      <c r="K96" s="1"/>
      <c r="L96" s="1"/>
      <c r="M96" s="1"/>
      <c r="N96" s="1"/>
      <c r="O96" s="1"/>
      <c r="P96" s="1"/>
      <c r="Q96" s="1"/>
    </row>
    <row r="97" spans="1:17">
      <c r="B97" s="107"/>
      <c r="C97" s="107"/>
      <c r="D97" s="107"/>
      <c r="E97" s="29" t="s">
        <v>841</v>
      </c>
      <c r="G97" s="1"/>
      <c r="H97" s="1"/>
      <c r="I97" s="1"/>
      <c r="J97" s="1"/>
      <c r="K97" s="1"/>
      <c r="L97" s="1"/>
      <c r="M97" s="1"/>
      <c r="N97" s="1"/>
      <c r="O97" s="1"/>
      <c r="P97" s="1"/>
      <c r="Q97" s="1"/>
    </row>
    <row r="98" spans="1:17">
      <c r="A98" s="202"/>
      <c r="B98" s="107"/>
      <c r="C98" s="107"/>
      <c r="D98" s="107" t="s">
        <v>95</v>
      </c>
      <c r="E98" s="116" t="s">
        <v>94</v>
      </c>
      <c r="F98" s="2"/>
      <c r="G98" s="1"/>
      <c r="H98" s="1"/>
      <c r="I98" s="1"/>
      <c r="J98" s="1"/>
      <c r="K98" s="1"/>
      <c r="L98" s="1"/>
      <c r="M98" s="1"/>
      <c r="N98" s="1"/>
      <c r="O98" s="1"/>
      <c r="P98" s="1"/>
      <c r="Q98" s="1"/>
    </row>
    <row r="99" spans="1:17">
      <c r="B99" s="105"/>
      <c r="C99" s="104" t="s">
        <v>1064</v>
      </c>
      <c r="D99" s="105"/>
      <c r="E99" s="106" t="s">
        <v>1463</v>
      </c>
      <c r="G99" s="1"/>
      <c r="H99" s="1"/>
      <c r="I99" s="1"/>
      <c r="J99" s="1"/>
      <c r="K99" s="1"/>
      <c r="L99" s="1"/>
      <c r="M99" s="1"/>
      <c r="N99" s="1"/>
      <c r="O99" s="1"/>
      <c r="P99" s="1"/>
      <c r="Q99" s="1"/>
    </row>
    <row r="100" spans="1:17">
      <c r="B100" s="107"/>
      <c r="C100" s="107"/>
      <c r="D100" s="107">
        <v>3</v>
      </c>
      <c r="E100" s="109" t="s">
        <v>1315</v>
      </c>
      <c r="G100" s="1"/>
      <c r="H100" s="1"/>
      <c r="I100" s="1"/>
      <c r="J100" s="1"/>
      <c r="K100" s="1"/>
      <c r="L100" s="1"/>
      <c r="M100" s="1"/>
      <c r="N100" s="1"/>
      <c r="O100" s="1"/>
      <c r="P100" s="1"/>
      <c r="Q100" s="1"/>
    </row>
    <row r="101" spans="1:17">
      <c r="B101" s="107"/>
      <c r="C101" s="107"/>
      <c r="D101" s="107"/>
      <c r="E101" s="29" t="s">
        <v>841</v>
      </c>
      <c r="G101" s="1"/>
      <c r="H101" s="1"/>
      <c r="I101" s="1"/>
      <c r="J101" s="1"/>
      <c r="K101" s="1"/>
      <c r="L101" s="1"/>
      <c r="M101" s="1"/>
      <c r="N101" s="1"/>
      <c r="O101" s="1"/>
      <c r="P101" s="1"/>
      <c r="Q101" s="1"/>
    </row>
    <row r="102" spans="1:17">
      <c r="A102" s="202"/>
      <c r="B102" s="107"/>
      <c r="C102" s="107"/>
      <c r="D102" s="107" t="s">
        <v>95</v>
      </c>
      <c r="E102" s="116" t="s">
        <v>94</v>
      </c>
      <c r="F102" s="2"/>
      <c r="G102" s="1"/>
      <c r="H102" s="1"/>
      <c r="I102" s="1"/>
      <c r="J102" s="1"/>
      <c r="K102" s="1"/>
      <c r="L102" s="1"/>
      <c r="M102" s="1"/>
      <c r="N102" s="1"/>
      <c r="O102" s="1"/>
      <c r="P102" s="1"/>
      <c r="Q102" s="1"/>
    </row>
    <row r="103" spans="1:17">
      <c r="B103" s="107"/>
      <c r="C103" s="107"/>
      <c r="D103" s="107" t="s">
        <v>22</v>
      </c>
      <c r="E103" s="109" t="s">
        <v>1318</v>
      </c>
      <c r="G103" s="1"/>
      <c r="H103" s="1"/>
      <c r="I103" s="1"/>
      <c r="J103" s="1"/>
      <c r="K103" s="1"/>
      <c r="L103" s="1"/>
      <c r="M103" s="1"/>
      <c r="N103" s="1"/>
      <c r="O103" s="1"/>
      <c r="P103" s="1"/>
      <c r="Q103" s="1"/>
    </row>
    <row r="104" spans="1:17">
      <c r="B104" s="107"/>
      <c r="C104" s="107"/>
      <c r="D104" s="107"/>
      <c r="E104" s="29" t="s">
        <v>841</v>
      </c>
      <c r="G104" s="1"/>
      <c r="H104" s="1"/>
      <c r="I104" s="1"/>
      <c r="J104" s="1"/>
      <c r="K104" s="1"/>
      <c r="L104" s="1"/>
      <c r="M104" s="1"/>
      <c r="N104" s="1"/>
      <c r="O104" s="1"/>
      <c r="P104" s="1"/>
      <c r="Q104" s="1"/>
    </row>
    <row r="105" spans="1:17">
      <c r="A105" s="202"/>
      <c r="B105" s="107"/>
      <c r="C105" s="107"/>
      <c r="D105" s="107" t="s">
        <v>95</v>
      </c>
      <c r="E105" s="116" t="s">
        <v>94</v>
      </c>
      <c r="F105" s="2"/>
      <c r="G105" s="1"/>
      <c r="H105" s="1"/>
      <c r="I105" s="1"/>
      <c r="J105" s="1"/>
      <c r="K105" s="1"/>
      <c r="L105" s="1"/>
      <c r="M105" s="1"/>
      <c r="N105" s="1"/>
      <c r="O105" s="1"/>
      <c r="P105" s="1"/>
      <c r="Q105" s="1"/>
    </row>
    <row r="106" spans="1:17" s="15" customFormat="1">
      <c r="B106" s="117">
        <v>12</v>
      </c>
      <c r="C106" s="104"/>
      <c r="D106" s="105"/>
      <c r="E106" s="106" t="s">
        <v>1202</v>
      </c>
      <c r="G106" s="1"/>
      <c r="H106" s="1"/>
      <c r="I106" s="1"/>
      <c r="J106" s="1"/>
      <c r="K106" s="1"/>
      <c r="L106" s="1"/>
      <c r="M106" s="1"/>
      <c r="N106" s="1"/>
      <c r="O106" s="1"/>
      <c r="P106" s="1"/>
    </row>
    <row r="107" spans="1:17">
      <c r="B107" s="105"/>
      <c r="C107" s="104" t="s">
        <v>23</v>
      </c>
      <c r="D107" s="105"/>
      <c r="E107" s="106" t="s">
        <v>1314</v>
      </c>
      <c r="G107" s="1"/>
      <c r="H107" s="1"/>
      <c r="I107" s="1"/>
      <c r="J107" s="1"/>
      <c r="K107" s="1"/>
      <c r="L107" s="1"/>
      <c r="M107" s="1"/>
      <c r="N107" s="1"/>
      <c r="O107" s="1"/>
      <c r="P107" s="1"/>
      <c r="Q107" s="1"/>
    </row>
    <row r="108" spans="1:17">
      <c r="B108" s="107"/>
      <c r="C108" s="107"/>
      <c r="D108" s="107">
        <v>3</v>
      </c>
      <c r="E108" s="109" t="s">
        <v>1315</v>
      </c>
      <c r="G108" s="1"/>
      <c r="H108" s="1"/>
      <c r="I108" s="1"/>
      <c r="J108" s="1"/>
      <c r="K108" s="1"/>
      <c r="L108" s="1"/>
      <c r="M108" s="1"/>
      <c r="N108" s="1"/>
      <c r="O108" s="1"/>
      <c r="P108" s="1"/>
      <c r="Q108" s="1"/>
    </row>
    <row r="109" spans="1:17">
      <c r="B109" s="107"/>
      <c r="C109" s="107"/>
      <c r="D109" s="107"/>
      <c r="E109" s="29" t="s">
        <v>841</v>
      </c>
      <c r="G109" s="1"/>
      <c r="H109" s="1"/>
      <c r="I109" s="1"/>
      <c r="J109" s="1"/>
      <c r="K109" s="1"/>
      <c r="L109" s="1"/>
      <c r="M109" s="1"/>
      <c r="N109" s="1"/>
      <c r="O109" s="1"/>
      <c r="P109" s="1"/>
      <c r="Q109" s="1"/>
    </row>
    <row r="110" spans="1:17">
      <c r="A110" s="202"/>
      <c r="B110" s="107"/>
      <c r="C110" s="107"/>
      <c r="D110" s="107" t="s">
        <v>95</v>
      </c>
      <c r="E110" s="116" t="s">
        <v>94</v>
      </c>
      <c r="F110" s="2"/>
      <c r="G110" s="1"/>
      <c r="H110" s="1"/>
      <c r="I110" s="1"/>
      <c r="J110" s="1"/>
      <c r="K110" s="1"/>
      <c r="L110" s="1"/>
      <c r="M110" s="1"/>
      <c r="N110" s="1"/>
      <c r="O110" s="1"/>
      <c r="P110" s="1"/>
      <c r="Q110" s="1"/>
    </row>
    <row r="111" spans="1:17">
      <c r="B111" s="107"/>
      <c r="C111" s="107"/>
      <c r="D111" s="107" t="s">
        <v>22</v>
      </c>
      <c r="E111" s="109" t="s">
        <v>1318</v>
      </c>
      <c r="G111" s="1"/>
      <c r="H111" s="1"/>
      <c r="I111" s="1"/>
      <c r="J111" s="1"/>
      <c r="K111" s="1"/>
      <c r="L111" s="1"/>
      <c r="M111" s="1"/>
      <c r="N111" s="1"/>
      <c r="O111" s="1"/>
      <c r="P111" s="1"/>
      <c r="Q111" s="1"/>
    </row>
    <row r="112" spans="1:17">
      <c r="B112" s="107"/>
      <c r="C112" s="107"/>
      <c r="D112" s="107"/>
      <c r="E112" s="29" t="s">
        <v>841</v>
      </c>
      <c r="G112" s="1"/>
      <c r="H112" s="1"/>
      <c r="I112" s="1"/>
      <c r="J112" s="1"/>
      <c r="K112" s="1"/>
      <c r="L112" s="1"/>
      <c r="M112" s="1"/>
      <c r="N112" s="1"/>
      <c r="O112" s="1"/>
      <c r="P112" s="1"/>
      <c r="Q112" s="1"/>
    </row>
    <row r="113" spans="1:17">
      <c r="A113" s="202"/>
      <c r="B113" s="107"/>
      <c r="C113" s="107"/>
      <c r="D113" s="107" t="s">
        <v>95</v>
      </c>
      <c r="E113" s="116" t="s">
        <v>94</v>
      </c>
      <c r="F113" s="2"/>
      <c r="G113" s="1"/>
      <c r="H113" s="1"/>
      <c r="I113" s="1"/>
      <c r="J113" s="1"/>
      <c r="K113" s="1"/>
      <c r="L113" s="1"/>
      <c r="M113" s="1"/>
      <c r="N113" s="1"/>
      <c r="O113" s="1"/>
      <c r="P113" s="1"/>
      <c r="Q113" s="1"/>
    </row>
    <row r="114" spans="1:17">
      <c r="B114" s="105"/>
      <c r="C114" s="104" t="s">
        <v>18</v>
      </c>
      <c r="D114" s="105"/>
      <c r="E114" s="106" t="s">
        <v>1316</v>
      </c>
      <c r="G114" s="1"/>
      <c r="H114" s="1"/>
      <c r="I114" s="1"/>
      <c r="J114" s="1"/>
      <c r="K114" s="1"/>
      <c r="L114" s="1"/>
      <c r="M114" s="1"/>
      <c r="N114" s="1"/>
      <c r="O114" s="1"/>
      <c r="P114" s="1"/>
      <c r="Q114" s="1"/>
    </row>
    <row r="115" spans="1:17">
      <c r="B115" s="107"/>
      <c r="C115" s="107"/>
      <c r="D115" s="107">
        <v>3</v>
      </c>
      <c r="E115" s="109" t="s">
        <v>1315</v>
      </c>
      <c r="G115" s="1"/>
      <c r="H115" s="1"/>
      <c r="I115" s="1"/>
      <c r="J115" s="1"/>
      <c r="K115" s="1"/>
      <c r="L115" s="1"/>
      <c r="M115" s="1"/>
      <c r="N115" s="1"/>
      <c r="O115" s="1"/>
      <c r="P115" s="1"/>
      <c r="Q115" s="1"/>
    </row>
    <row r="116" spans="1:17">
      <c r="B116" s="107"/>
      <c r="C116" s="107"/>
      <c r="D116" s="107"/>
      <c r="E116" s="29" t="s">
        <v>841</v>
      </c>
      <c r="G116" s="1"/>
      <c r="H116" s="1"/>
      <c r="I116" s="1"/>
      <c r="J116" s="1"/>
      <c r="K116" s="1"/>
      <c r="L116" s="1"/>
      <c r="M116" s="1"/>
      <c r="N116" s="1"/>
      <c r="O116" s="1"/>
      <c r="P116" s="1"/>
      <c r="Q116" s="1"/>
    </row>
    <row r="117" spans="1:17">
      <c r="A117" s="202"/>
      <c r="B117" s="107"/>
      <c r="C117" s="107"/>
      <c r="D117" s="107" t="s">
        <v>95</v>
      </c>
      <c r="E117" s="116" t="s">
        <v>94</v>
      </c>
      <c r="F117" s="2"/>
      <c r="G117" s="1"/>
      <c r="H117" s="1"/>
      <c r="I117" s="1"/>
      <c r="J117" s="1"/>
      <c r="K117" s="1"/>
      <c r="L117" s="1"/>
      <c r="M117" s="1"/>
      <c r="N117" s="1"/>
      <c r="O117" s="1"/>
      <c r="P117" s="1"/>
      <c r="Q117" s="1"/>
    </row>
    <row r="118" spans="1:17">
      <c r="B118" s="107"/>
      <c r="C118" s="107"/>
      <c r="D118" s="107" t="s">
        <v>22</v>
      </c>
      <c r="E118" s="109" t="s">
        <v>1318</v>
      </c>
      <c r="G118" s="1"/>
      <c r="H118" s="1"/>
      <c r="I118" s="1"/>
      <c r="J118" s="1"/>
      <c r="K118" s="1"/>
      <c r="L118" s="1"/>
      <c r="M118" s="1"/>
      <c r="N118" s="1"/>
      <c r="O118" s="1"/>
      <c r="P118" s="1"/>
      <c r="Q118" s="1"/>
    </row>
    <row r="119" spans="1:17">
      <c r="B119" s="107"/>
      <c r="C119" s="107"/>
      <c r="D119" s="107"/>
      <c r="E119" s="29" t="s">
        <v>841</v>
      </c>
      <c r="G119" s="1"/>
      <c r="H119" s="1"/>
      <c r="I119" s="1"/>
      <c r="J119" s="1"/>
      <c r="K119" s="1"/>
      <c r="L119" s="1"/>
      <c r="M119" s="1"/>
      <c r="N119" s="1"/>
      <c r="O119" s="1"/>
      <c r="P119" s="1"/>
      <c r="Q119" s="1"/>
    </row>
    <row r="120" spans="1:17">
      <c r="A120" s="202"/>
      <c r="B120" s="107"/>
      <c r="C120" s="107"/>
      <c r="D120" s="107" t="s">
        <v>95</v>
      </c>
      <c r="E120" s="116" t="s">
        <v>94</v>
      </c>
      <c r="F120" s="2"/>
      <c r="G120" s="1"/>
      <c r="H120" s="1"/>
      <c r="I120" s="1"/>
      <c r="J120" s="1"/>
      <c r="K120" s="1"/>
      <c r="L120" s="1"/>
      <c r="M120" s="1"/>
      <c r="N120" s="1"/>
      <c r="O120" s="1"/>
      <c r="P120" s="1"/>
      <c r="Q120" s="1"/>
    </row>
    <row r="121" spans="1:17">
      <c r="B121" s="105"/>
      <c r="C121" s="104" t="s">
        <v>17</v>
      </c>
      <c r="D121" s="105"/>
      <c r="E121" s="106" t="s">
        <v>1317</v>
      </c>
      <c r="G121" s="1"/>
      <c r="H121" s="1"/>
      <c r="I121" s="1"/>
      <c r="J121" s="1"/>
      <c r="K121" s="1"/>
      <c r="L121" s="1"/>
      <c r="M121" s="1"/>
      <c r="N121" s="1"/>
      <c r="O121" s="1"/>
      <c r="P121" s="1"/>
      <c r="Q121" s="1"/>
    </row>
    <row r="122" spans="1:17">
      <c r="B122" s="107"/>
      <c r="C122" s="107"/>
      <c r="D122" s="107">
        <v>3</v>
      </c>
      <c r="E122" s="109" t="s">
        <v>1315</v>
      </c>
      <c r="G122" s="1"/>
      <c r="H122" s="1"/>
      <c r="I122" s="1"/>
      <c r="J122" s="1"/>
      <c r="K122" s="1"/>
      <c r="L122" s="1"/>
      <c r="M122" s="1"/>
      <c r="N122" s="1"/>
      <c r="O122" s="1"/>
      <c r="P122" s="1"/>
      <c r="Q122" s="1"/>
    </row>
    <row r="123" spans="1:17">
      <c r="B123" s="107"/>
      <c r="C123" s="107"/>
      <c r="D123" s="107"/>
      <c r="E123" s="29" t="s">
        <v>841</v>
      </c>
      <c r="G123" s="1"/>
      <c r="H123" s="1"/>
      <c r="I123" s="1"/>
      <c r="J123" s="1"/>
      <c r="K123" s="1"/>
      <c r="L123" s="1"/>
      <c r="M123" s="1"/>
      <c r="N123" s="1"/>
      <c r="O123" s="1"/>
      <c r="P123" s="1"/>
      <c r="Q123" s="1"/>
    </row>
    <row r="124" spans="1:17">
      <c r="A124" s="202"/>
      <c r="B124" s="107"/>
      <c r="C124" s="107"/>
      <c r="D124" s="107" t="s">
        <v>95</v>
      </c>
      <c r="E124" s="116" t="s">
        <v>94</v>
      </c>
      <c r="F124" s="2"/>
      <c r="G124" s="1"/>
      <c r="H124" s="1"/>
      <c r="I124" s="1"/>
      <c r="J124" s="1"/>
      <c r="K124" s="1"/>
      <c r="L124" s="1"/>
      <c r="M124" s="1"/>
      <c r="N124" s="1"/>
      <c r="O124" s="1"/>
      <c r="P124" s="1"/>
      <c r="Q124" s="1"/>
    </row>
    <row r="125" spans="1:17">
      <c r="B125" s="107"/>
      <c r="C125" s="107"/>
      <c r="D125" s="107" t="s">
        <v>22</v>
      </c>
      <c r="E125" s="109" t="s">
        <v>1318</v>
      </c>
      <c r="G125" s="1"/>
      <c r="H125" s="1"/>
      <c r="I125" s="1"/>
      <c r="J125" s="1"/>
      <c r="K125" s="1"/>
      <c r="L125" s="1"/>
      <c r="M125" s="1"/>
      <c r="N125" s="1"/>
      <c r="O125" s="1"/>
      <c r="P125" s="1"/>
      <c r="Q125" s="1"/>
    </row>
    <row r="126" spans="1:17">
      <c r="B126" s="107"/>
      <c r="C126" s="107"/>
      <c r="D126" s="107"/>
      <c r="E126" s="29" t="s">
        <v>841</v>
      </c>
      <c r="G126" s="1"/>
      <c r="H126" s="1"/>
      <c r="I126" s="1"/>
      <c r="J126" s="1"/>
      <c r="K126" s="1"/>
      <c r="L126" s="1"/>
      <c r="M126" s="1"/>
      <c r="N126" s="1"/>
      <c r="O126" s="1"/>
      <c r="P126" s="1"/>
      <c r="Q126" s="1"/>
    </row>
    <row r="127" spans="1:17">
      <c r="A127" s="202"/>
      <c r="B127" s="107"/>
      <c r="C127" s="107"/>
      <c r="D127" s="107" t="s">
        <v>95</v>
      </c>
      <c r="E127" s="116" t="s">
        <v>94</v>
      </c>
      <c r="F127" s="2"/>
      <c r="G127" s="1"/>
      <c r="H127" s="1"/>
      <c r="I127" s="1"/>
      <c r="J127" s="1"/>
      <c r="K127" s="1"/>
      <c r="L127" s="1"/>
      <c r="M127" s="1"/>
      <c r="N127" s="1"/>
      <c r="O127" s="1"/>
      <c r="P127" s="1"/>
      <c r="Q127" s="1"/>
    </row>
    <row r="128" spans="1:17">
      <c r="B128" s="105"/>
      <c r="C128" s="104" t="s">
        <v>22</v>
      </c>
      <c r="D128" s="105"/>
      <c r="E128" s="106" t="s">
        <v>1319</v>
      </c>
      <c r="G128" s="1"/>
      <c r="H128" s="1"/>
      <c r="I128" s="1"/>
      <c r="J128" s="1"/>
      <c r="K128" s="1"/>
      <c r="L128" s="1"/>
      <c r="M128" s="1"/>
      <c r="N128" s="1"/>
      <c r="O128" s="1"/>
      <c r="P128" s="1"/>
      <c r="Q128" s="1"/>
    </row>
    <row r="129" spans="1:17">
      <c r="B129" s="107"/>
      <c r="C129" s="107"/>
      <c r="D129" s="107">
        <v>3</v>
      </c>
      <c r="E129" s="109" t="s">
        <v>1315</v>
      </c>
      <c r="G129" s="1"/>
      <c r="H129" s="1"/>
      <c r="I129" s="1"/>
      <c r="J129" s="1"/>
      <c r="K129" s="1"/>
      <c r="L129" s="1"/>
      <c r="M129" s="1"/>
      <c r="N129" s="1"/>
      <c r="O129" s="1"/>
      <c r="P129" s="1"/>
      <c r="Q129" s="1"/>
    </row>
    <row r="130" spans="1:17">
      <c r="B130" s="107"/>
      <c r="C130" s="107"/>
      <c r="D130" s="107"/>
      <c r="E130" s="29" t="s">
        <v>841</v>
      </c>
      <c r="G130" s="1"/>
      <c r="H130" s="1"/>
      <c r="I130" s="1"/>
      <c r="J130" s="1"/>
      <c r="K130" s="1"/>
      <c r="L130" s="1"/>
      <c r="M130" s="1"/>
      <c r="N130" s="1"/>
      <c r="O130" s="1"/>
      <c r="P130" s="1"/>
      <c r="Q130" s="1"/>
    </row>
    <row r="131" spans="1:17">
      <c r="A131" s="202"/>
      <c r="B131" s="107"/>
      <c r="C131" s="107"/>
      <c r="D131" s="107" t="s">
        <v>95</v>
      </c>
      <c r="E131" s="116" t="s">
        <v>94</v>
      </c>
      <c r="F131" s="2"/>
      <c r="G131" s="1"/>
      <c r="H131" s="1"/>
      <c r="I131" s="1"/>
      <c r="J131" s="1"/>
      <c r="K131" s="1"/>
      <c r="L131" s="1"/>
      <c r="M131" s="1"/>
      <c r="N131" s="1"/>
      <c r="O131" s="1"/>
      <c r="P131" s="1"/>
      <c r="Q131" s="1"/>
    </row>
    <row r="132" spans="1:17">
      <c r="B132" s="107"/>
      <c r="C132" s="107"/>
      <c r="D132" s="107" t="s">
        <v>22</v>
      </c>
      <c r="E132" s="109" t="s">
        <v>1318</v>
      </c>
      <c r="G132" s="1"/>
      <c r="H132" s="1"/>
      <c r="I132" s="1"/>
      <c r="J132" s="1"/>
      <c r="K132" s="1"/>
      <c r="L132" s="1"/>
      <c r="M132" s="1"/>
      <c r="N132" s="1"/>
      <c r="O132" s="1"/>
      <c r="P132" s="1"/>
      <c r="Q132" s="1"/>
    </row>
    <row r="133" spans="1:17">
      <c r="B133" s="107"/>
      <c r="C133" s="107"/>
      <c r="D133" s="107"/>
      <c r="E133" s="29" t="s">
        <v>841</v>
      </c>
      <c r="G133" s="1"/>
      <c r="H133" s="1"/>
      <c r="I133" s="1"/>
      <c r="J133" s="1"/>
      <c r="K133" s="1"/>
      <c r="L133" s="1"/>
      <c r="M133" s="1"/>
      <c r="N133" s="1"/>
      <c r="O133" s="1"/>
      <c r="P133" s="1"/>
      <c r="Q133" s="1"/>
    </row>
    <row r="134" spans="1:17">
      <c r="A134" s="202"/>
      <c r="B134" s="107"/>
      <c r="C134" s="107"/>
      <c r="D134" s="107" t="s">
        <v>95</v>
      </c>
      <c r="E134" s="116" t="s">
        <v>94</v>
      </c>
      <c r="F134" s="2"/>
      <c r="G134" s="1"/>
      <c r="H134" s="1"/>
      <c r="I134" s="1"/>
      <c r="J134" s="1"/>
      <c r="K134" s="1"/>
      <c r="L134" s="1"/>
      <c r="M134" s="1"/>
      <c r="N134" s="1"/>
      <c r="O134" s="1"/>
      <c r="P134" s="1"/>
      <c r="Q134" s="1"/>
    </row>
    <row r="135" spans="1:17">
      <c r="B135" s="105"/>
      <c r="C135" s="104" t="s">
        <v>11</v>
      </c>
      <c r="D135" s="105"/>
      <c r="E135" s="106" t="s">
        <v>1290</v>
      </c>
      <c r="G135" s="1"/>
      <c r="H135" s="1"/>
      <c r="I135" s="1"/>
      <c r="J135" s="1"/>
      <c r="K135" s="1"/>
      <c r="L135" s="1"/>
      <c r="M135" s="1"/>
      <c r="N135" s="1"/>
      <c r="O135" s="1"/>
      <c r="P135" s="1"/>
      <c r="Q135" s="1"/>
    </row>
    <row r="136" spans="1:17">
      <c r="B136" s="107"/>
      <c r="C136" s="107"/>
      <c r="D136" s="107">
        <v>3</v>
      </c>
      <c r="E136" s="109" t="s">
        <v>1315</v>
      </c>
      <c r="G136" s="1"/>
      <c r="H136" s="1"/>
      <c r="I136" s="1"/>
      <c r="J136" s="1"/>
      <c r="K136" s="1"/>
      <c r="L136" s="1"/>
      <c r="M136" s="1"/>
      <c r="N136" s="1"/>
      <c r="O136" s="1"/>
      <c r="P136" s="1"/>
      <c r="Q136" s="1"/>
    </row>
    <row r="137" spans="1:17">
      <c r="B137" s="107"/>
      <c r="C137" s="107"/>
      <c r="D137" s="107"/>
      <c r="E137" s="29" t="s">
        <v>841</v>
      </c>
      <c r="G137" s="1"/>
      <c r="H137" s="1"/>
      <c r="I137" s="1"/>
      <c r="J137" s="1"/>
      <c r="K137" s="1"/>
      <c r="L137" s="1"/>
      <c r="M137" s="1"/>
      <c r="N137" s="1"/>
      <c r="O137" s="1"/>
      <c r="P137" s="1"/>
      <c r="Q137" s="1"/>
    </row>
    <row r="138" spans="1:17">
      <c r="A138" s="202"/>
      <c r="B138" s="107"/>
      <c r="C138" s="107"/>
      <c r="D138" s="107" t="s">
        <v>95</v>
      </c>
      <c r="E138" s="116" t="s">
        <v>94</v>
      </c>
      <c r="F138" s="2"/>
      <c r="G138" s="1"/>
      <c r="H138" s="1"/>
      <c r="I138" s="1"/>
      <c r="J138" s="1"/>
      <c r="K138" s="1"/>
      <c r="L138" s="1"/>
      <c r="M138" s="1"/>
      <c r="N138" s="1"/>
      <c r="O138" s="1"/>
      <c r="P138" s="1"/>
      <c r="Q138" s="1"/>
    </row>
    <row r="139" spans="1:17">
      <c r="B139" s="107"/>
      <c r="C139" s="107"/>
      <c r="D139" s="107" t="s">
        <v>22</v>
      </c>
      <c r="E139" s="109" t="s">
        <v>1318</v>
      </c>
      <c r="G139" s="1"/>
      <c r="H139" s="1"/>
      <c r="I139" s="1"/>
      <c r="J139" s="1"/>
      <c r="K139" s="1"/>
      <c r="L139" s="1"/>
      <c r="M139" s="1"/>
      <c r="N139" s="1"/>
      <c r="O139" s="1"/>
      <c r="P139" s="1"/>
      <c r="Q139" s="1"/>
    </row>
    <row r="140" spans="1:17">
      <c r="B140" s="107"/>
      <c r="C140" s="107"/>
      <c r="D140" s="107"/>
      <c r="E140" s="29" t="s">
        <v>841</v>
      </c>
      <c r="G140" s="1"/>
      <c r="H140" s="1"/>
      <c r="I140" s="1"/>
      <c r="J140" s="1"/>
      <c r="K140" s="1"/>
      <c r="L140" s="1"/>
      <c r="M140" s="1"/>
      <c r="N140" s="1"/>
      <c r="O140" s="1"/>
      <c r="P140" s="1"/>
      <c r="Q140" s="1"/>
    </row>
    <row r="141" spans="1:17">
      <c r="A141" s="202"/>
      <c r="B141" s="107"/>
      <c r="C141" s="107"/>
      <c r="D141" s="107" t="s">
        <v>95</v>
      </c>
      <c r="E141" s="116" t="s">
        <v>94</v>
      </c>
      <c r="F141" s="2"/>
      <c r="G141" s="1"/>
      <c r="H141" s="1"/>
      <c r="I141" s="1"/>
      <c r="J141" s="1"/>
      <c r="K141" s="1"/>
      <c r="L141" s="1"/>
      <c r="M141" s="1"/>
      <c r="N141" s="1"/>
      <c r="O141" s="1"/>
      <c r="P141" s="1"/>
      <c r="Q141" s="1"/>
    </row>
    <row r="142" spans="1:17">
      <c r="B142" s="105"/>
      <c r="C142" s="104" t="s">
        <v>10</v>
      </c>
      <c r="D142" s="105"/>
      <c r="E142" s="106" t="s">
        <v>1320</v>
      </c>
      <c r="G142" s="1"/>
      <c r="H142" s="1"/>
      <c r="I142" s="1"/>
      <c r="J142" s="1"/>
      <c r="K142" s="1"/>
      <c r="L142" s="1"/>
      <c r="M142" s="1"/>
      <c r="N142" s="1"/>
      <c r="O142" s="1"/>
      <c r="P142" s="1"/>
      <c r="Q142" s="1"/>
    </row>
    <row r="143" spans="1:17">
      <c r="B143" s="107"/>
      <c r="C143" s="107"/>
      <c r="D143" s="107">
        <v>3</v>
      </c>
      <c r="E143" s="109" t="s">
        <v>1315</v>
      </c>
      <c r="G143" s="1"/>
      <c r="H143" s="1"/>
      <c r="I143" s="1"/>
      <c r="J143" s="1"/>
      <c r="K143" s="1"/>
      <c r="L143" s="1"/>
      <c r="M143" s="1"/>
      <c r="N143" s="1"/>
      <c r="O143" s="1"/>
      <c r="P143" s="1"/>
      <c r="Q143" s="1"/>
    </row>
    <row r="144" spans="1:17">
      <c r="B144" s="107"/>
      <c r="C144" s="107"/>
      <c r="D144" s="107"/>
      <c r="E144" s="29" t="s">
        <v>841</v>
      </c>
      <c r="G144" s="1"/>
      <c r="H144" s="1"/>
      <c r="I144" s="1"/>
      <c r="J144" s="1"/>
      <c r="K144" s="1"/>
      <c r="L144" s="1"/>
      <c r="M144" s="1"/>
      <c r="N144" s="1"/>
      <c r="O144" s="1"/>
      <c r="P144" s="1"/>
      <c r="Q144" s="1"/>
    </row>
    <row r="145" spans="1:17">
      <c r="A145" s="202"/>
      <c r="B145" s="107"/>
      <c r="C145" s="107"/>
      <c r="D145" s="107" t="s">
        <v>95</v>
      </c>
      <c r="E145" s="116" t="s">
        <v>94</v>
      </c>
      <c r="F145" s="2"/>
      <c r="G145" s="1"/>
      <c r="H145" s="1"/>
      <c r="I145" s="1"/>
      <c r="J145" s="1"/>
      <c r="K145" s="1"/>
      <c r="L145" s="1"/>
      <c r="M145" s="1"/>
      <c r="N145" s="1"/>
      <c r="O145" s="1"/>
      <c r="P145" s="1"/>
      <c r="Q145" s="1"/>
    </row>
    <row r="146" spans="1:17">
      <c r="B146" s="107"/>
      <c r="C146" s="107"/>
      <c r="D146" s="107" t="s">
        <v>22</v>
      </c>
      <c r="E146" s="109" t="s">
        <v>1318</v>
      </c>
      <c r="G146" s="1"/>
      <c r="H146" s="1"/>
      <c r="I146" s="1"/>
      <c r="J146" s="1"/>
      <c r="K146" s="1"/>
      <c r="L146" s="1"/>
      <c r="M146" s="1"/>
      <c r="N146" s="1"/>
      <c r="O146" s="1"/>
      <c r="P146" s="1"/>
      <c r="Q146" s="1"/>
    </row>
    <row r="147" spans="1:17">
      <c r="B147" s="107"/>
      <c r="C147" s="107"/>
      <c r="D147" s="107"/>
      <c r="E147" s="29" t="s">
        <v>841</v>
      </c>
      <c r="G147" s="1"/>
      <c r="H147" s="1"/>
      <c r="I147" s="1"/>
      <c r="J147" s="1"/>
      <c r="K147" s="1"/>
      <c r="L147" s="1"/>
      <c r="M147" s="1"/>
      <c r="N147" s="1"/>
      <c r="O147" s="1"/>
      <c r="P147" s="1"/>
      <c r="Q147" s="1"/>
    </row>
    <row r="148" spans="1:17">
      <c r="A148" s="202"/>
      <c r="B148" s="107"/>
      <c r="C148" s="107"/>
      <c r="D148" s="107" t="s">
        <v>95</v>
      </c>
      <c r="E148" s="116" t="s">
        <v>94</v>
      </c>
      <c r="F148" s="2"/>
      <c r="G148" s="1"/>
      <c r="H148" s="1"/>
      <c r="I148" s="1"/>
      <c r="J148" s="1"/>
      <c r="K148" s="1"/>
      <c r="L148" s="1"/>
      <c r="M148" s="1"/>
      <c r="N148" s="1"/>
      <c r="O148" s="1"/>
      <c r="P148" s="1"/>
      <c r="Q148" s="1"/>
    </row>
    <row r="149" spans="1:17">
      <c r="B149" s="105"/>
      <c r="C149" s="104" t="s">
        <v>143</v>
      </c>
      <c r="D149" s="105"/>
      <c r="E149" s="106" t="s">
        <v>1322</v>
      </c>
      <c r="G149" s="1"/>
      <c r="H149" s="1"/>
      <c r="I149" s="1"/>
      <c r="J149" s="1"/>
      <c r="K149" s="1"/>
      <c r="L149" s="1"/>
      <c r="M149" s="1"/>
      <c r="N149" s="1"/>
      <c r="O149" s="1"/>
      <c r="P149" s="1"/>
      <c r="Q149" s="1"/>
    </row>
    <row r="150" spans="1:17">
      <c r="B150" s="107"/>
      <c r="C150" s="107"/>
      <c r="D150" s="107">
        <v>3</v>
      </c>
      <c r="E150" s="109" t="s">
        <v>1315</v>
      </c>
      <c r="G150" s="1"/>
      <c r="H150" s="1"/>
      <c r="I150" s="1"/>
      <c r="J150" s="1"/>
      <c r="K150" s="1"/>
      <c r="L150" s="1"/>
      <c r="M150" s="1"/>
      <c r="N150" s="1"/>
      <c r="O150" s="1"/>
      <c r="P150" s="1"/>
      <c r="Q150" s="1"/>
    </row>
    <row r="151" spans="1:17">
      <c r="B151" s="107"/>
      <c r="C151" s="107"/>
      <c r="D151" s="107"/>
      <c r="E151" s="29" t="s">
        <v>841</v>
      </c>
      <c r="G151" s="1"/>
      <c r="H151" s="1"/>
      <c r="I151" s="1"/>
      <c r="J151" s="1"/>
      <c r="K151" s="1"/>
      <c r="L151" s="1"/>
      <c r="M151" s="1"/>
      <c r="N151" s="1"/>
      <c r="O151" s="1"/>
      <c r="P151" s="1"/>
      <c r="Q151" s="1"/>
    </row>
    <row r="152" spans="1:17">
      <c r="A152" s="202"/>
      <c r="B152" s="107"/>
      <c r="C152" s="107"/>
      <c r="D152" s="107" t="s">
        <v>95</v>
      </c>
      <c r="E152" s="116" t="s">
        <v>94</v>
      </c>
      <c r="F152" s="2"/>
      <c r="G152" s="1"/>
      <c r="H152" s="1"/>
      <c r="I152" s="1"/>
      <c r="J152" s="1"/>
      <c r="K152" s="1"/>
      <c r="L152" s="1"/>
      <c r="M152" s="1"/>
      <c r="N152" s="1"/>
      <c r="O152" s="1"/>
      <c r="P152" s="1"/>
      <c r="Q152" s="1"/>
    </row>
    <row r="153" spans="1:17">
      <c r="B153" s="107"/>
      <c r="C153" s="107"/>
      <c r="D153" s="107" t="s">
        <v>22</v>
      </c>
      <c r="E153" s="109" t="s">
        <v>1318</v>
      </c>
      <c r="G153" s="1"/>
      <c r="H153" s="1"/>
      <c r="I153" s="1"/>
      <c r="J153" s="1"/>
      <c r="K153" s="1"/>
      <c r="L153" s="1"/>
      <c r="M153" s="1"/>
      <c r="N153" s="1"/>
      <c r="O153" s="1"/>
      <c r="P153" s="1"/>
      <c r="Q153" s="1"/>
    </row>
    <row r="154" spans="1:17">
      <c r="B154" s="524"/>
      <c r="C154" s="524"/>
      <c r="D154" s="524"/>
      <c r="E154" s="525" t="s">
        <v>841</v>
      </c>
      <c r="G154" s="1"/>
      <c r="H154" s="1"/>
      <c r="I154" s="1"/>
      <c r="J154" s="1"/>
      <c r="K154" s="1"/>
      <c r="L154" s="1"/>
      <c r="M154" s="1"/>
      <c r="N154" s="1"/>
      <c r="O154" s="1"/>
      <c r="P154" s="1"/>
      <c r="Q154" s="1"/>
    </row>
    <row r="155" spans="1:17">
      <c r="A155" s="202"/>
      <c r="B155" s="526"/>
      <c r="C155" s="526"/>
      <c r="D155" s="526" t="s">
        <v>95</v>
      </c>
      <c r="E155" s="527" t="s">
        <v>94</v>
      </c>
      <c r="F155" s="2"/>
      <c r="G155" s="1"/>
      <c r="H155" s="1"/>
      <c r="I155" s="1"/>
      <c r="J155" s="1"/>
      <c r="K155" s="1"/>
      <c r="L155" s="1"/>
      <c r="M155" s="1"/>
      <c r="N155" s="1"/>
      <c r="O155" s="1"/>
      <c r="P155" s="1"/>
      <c r="Q155" s="1"/>
    </row>
    <row r="156" spans="1:17">
      <c r="B156" s="7"/>
      <c r="C156" s="7"/>
      <c r="D156" s="7"/>
      <c r="E156" s="10"/>
      <c r="G156" s="172"/>
      <c r="H156" s="1"/>
      <c r="I156" s="1"/>
      <c r="J156" s="1"/>
      <c r="K156" s="1"/>
      <c r="L156" s="1"/>
      <c r="M156" s="1"/>
      <c r="N156" s="1"/>
      <c r="O156" s="1"/>
      <c r="P156" s="1"/>
      <c r="Q156" s="1"/>
    </row>
    <row r="157" spans="1:17">
      <c r="B157" s="7"/>
      <c r="C157" s="7"/>
      <c r="D157" s="7"/>
      <c r="E157" s="10"/>
      <c r="G157" s="172"/>
      <c r="H157" s="1"/>
      <c r="I157" s="1"/>
      <c r="J157" s="1"/>
      <c r="K157" s="1"/>
      <c r="L157" s="1"/>
      <c r="M157" s="1"/>
      <c r="N157" s="1"/>
      <c r="O157" s="1"/>
      <c r="P157" s="1"/>
      <c r="Q157" s="1"/>
    </row>
    <row r="158" spans="1:17" s="16" customFormat="1" ht="40.200000000000003" customHeight="1">
      <c r="B158" s="696" t="s">
        <v>562</v>
      </c>
      <c r="C158" s="202"/>
      <c r="D158" s="202"/>
      <c r="E158" s="202"/>
      <c r="G158" s="172"/>
      <c r="H158" s="1"/>
      <c r="I158" s="1"/>
      <c r="J158" s="1"/>
      <c r="K158" s="1"/>
      <c r="L158" s="1"/>
      <c r="M158" s="1"/>
      <c r="N158" s="1"/>
      <c r="O158" s="1"/>
      <c r="P158" s="1"/>
      <c r="Q158" s="1"/>
    </row>
    <row r="159" spans="1:17" s="16" customFormat="1" ht="22.2" customHeight="1">
      <c r="B159" s="123" t="s">
        <v>106</v>
      </c>
      <c r="C159" s="124" t="s">
        <v>105</v>
      </c>
      <c r="D159" s="124" t="s">
        <v>104</v>
      </c>
      <c r="E159" s="125" t="s">
        <v>276</v>
      </c>
      <c r="G159" s="172"/>
      <c r="H159" s="1"/>
      <c r="I159" s="1"/>
      <c r="J159" s="1"/>
      <c r="K159" s="1"/>
      <c r="L159" s="1"/>
      <c r="M159" s="1"/>
      <c r="N159" s="1"/>
      <c r="O159" s="1"/>
      <c r="P159" s="1"/>
      <c r="Q159" s="1"/>
    </row>
    <row r="160" spans="1:17" ht="20.100000000000001" customHeight="1">
      <c r="B160" s="118" t="s">
        <v>17</v>
      </c>
      <c r="C160" s="119"/>
      <c r="D160" s="119"/>
      <c r="E160" s="120" t="s">
        <v>588</v>
      </c>
      <c r="G160" s="172"/>
      <c r="H160" s="1"/>
      <c r="I160" s="1"/>
      <c r="J160" s="1"/>
      <c r="K160" s="1"/>
      <c r="L160" s="1"/>
      <c r="M160" s="1"/>
      <c r="N160" s="1"/>
      <c r="O160" s="1"/>
      <c r="P160" s="1"/>
      <c r="Q160" s="1"/>
    </row>
    <row r="161" spans="2:17">
      <c r="B161" s="105"/>
      <c r="C161" s="104" t="s">
        <v>23</v>
      </c>
      <c r="D161" s="105"/>
      <c r="E161" s="106" t="s">
        <v>589</v>
      </c>
      <c r="G161" s="172"/>
      <c r="H161" s="1"/>
      <c r="I161" s="1"/>
      <c r="J161" s="1"/>
      <c r="K161" s="1"/>
      <c r="L161" s="1"/>
      <c r="M161" s="1"/>
      <c r="N161" s="1"/>
      <c r="O161" s="1"/>
      <c r="P161" s="1"/>
      <c r="Q161" s="1"/>
    </row>
    <row r="162" spans="2:17">
      <c r="B162" s="107"/>
      <c r="C162" s="107"/>
      <c r="D162" s="108" t="s">
        <v>11</v>
      </c>
      <c r="E162" s="109" t="s">
        <v>593</v>
      </c>
      <c r="G162" s="1"/>
      <c r="H162" s="1"/>
      <c r="I162" s="1"/>
      <c r="J162" s="1"/>
      <c r="K162" s="1"/>
      <c r="L162" s="1"/>
      <c r="M162" s="1"/>
      <c r="N162" s="1"/>
      <c r="O162" s="1"/>
      <c r="P162" s="1"/>
      <c r="Q162" s="1"/>
    </row>
    <row r="163" spans="2:17" s="21" customFormat="1">
      <c r="B163" s="110"/>
      <c r="C163" s="110"/>
      <c r="D163" s="111"/>
      <c r="E163" s="29" t="s">
        <v>693</v>
      </c>
      <c r="G163" s="1"/>
      <c r="H163" s="1"/>
      <c r="I163" s="1"/>
      <c r="J163" s="1"/>
      <c r="K163" s="1"/>
      <c r="L163" s="1"/>
      <c r="M163" s="1"/>
      <c r="N163" s="1"/>
      <c r="O163" s="1"/>
      <c r="P163" s="1"/>
    </row>
    <row r="164" spans="2:17">
      <c r="B164" s="107"/>
      <c r="C164" s="107"/>
      <c r="D164" s="107" t="s">
        <v>95</v>
      </c>
      <c r="E164" s="116" t="s">
        <v>94</v>
      </c>
      <c r="G164" s="1"/>
      <c r="H164" s="1"/>
      <c r="I164" s="1"/>
      <c r="J164" s="1"/>
      <c r="K164" s="1"/>
      <c r="L164" s="1"/>
      <c r="M164" s="1"/>
      <c r="N164" s="1"/>
      <c r="O164" s="1"/>
      <c r="P164" s="1"/>
      <c r="Q164" s="1"/>
    </row>
    <row r="165" spans="2:17">
      <c r="B165" s="107"/>
      <c r="C165" s="107"/>
      <c r="D165" s="108" t="s">
        <v>10</v>
      </c>
      <c r="E165" s="109" t="s">
        <v>592</v>
      </c>
      <c r="G165" s="172"/>
      <c r="H165" s="1"/>
      <c r="I165" s="1"/>
      <c r="J165" s="1"/>
      <c r="K165" s="1"/>
      <c r="L165" s="1"/>
      <c r="M165" s="1"/>
      <c r="N165" s="1"/>
      <c r="O165" s="1"/>
      <c r="P165" s="1"/>
      <c r="Q165" s="1"/>
    </row>
    <row r="166" spans="2:17" s="21" customFormat="1">
      <c r="B166" s="110"/>
      <c r="C166" s="110"/>
      <c r="D166" s="111"/>
      <c r="E166" s="29" t="s">
        <v>693</v>
      </c>
      <c r="G166" s="172"/>
      <c r="H166" s="1"/>
      <c r="I166" s="1"/>
      <c r="J166" s="1"/>
      <c r="K166" s="1"/>
      <c r="L166" s="1"/>
      <c r="M166" s="1"/>
      <c r="N166" s="1"/>
      <c r="O166" s="1"/>
      <c r="P166" s="1"/>
      <c r="Q166" s="1"/>
    </row>
    <row r="167" spans="2:17">
      <c r="B167" s="107"/>
      <c r="C167" s="107"/>
      <c r="D167" s="107" t="s">
        <v>95</v>
      </c>
      <c r="E167" s="116" t="s">
        <v>94</v>
      </c>
      <c r="G167" s="172"/>
      <c r="H167" s="1"/>
      <c r="I167" s="1"/>
      <c r="J167" s="1"/>
      <c r="K167" s="1"/>
      <c r="L167" s="1"/>
      <c r="M167" s="1"/>
      <c r="N167" s="1"/>
      <c r="O167" s="1"/>
      <c r="P167" s="1"/>
      <c r="Q167" s="1"/>
    </row>
    <row r="168" spans="2:17">
      <c r="B168" s="118" t="s">
        <v>22</v>
      </c>
      <c r="C168" s="119"/>
      <c r="D168" s="119"/>
      <c r="E168" s="120" t="s">
        <v>100</v>
      </c>
      <c r="G168" s="172"/>
      <c r="H168" s="1"/>
      <c r="I168" s="1"/>
      <c r="J168" s="1"/>
      <c r="K168" s="1"/>
      <c r="L168" s="1"/>
      <c r="M168" s="1"/>
      <c r="N168" s="1"/>
      <c r="O168" s="1"/>
      <c r="P168" s="1"/>
      <c r="Q168" s="1"/>
    </row>
    <row r="169" spans="2:17">
      <c r="B169" s="105"/>
      <c r="C169" s="104" t="s">
        <v>17</v>
      </c>
      <c r="D169" s="105"/>
      <c r="E169" s="106" t="s">
        <v>92</v>
      </c>
      <c r="G169" s="172"/>
      <c r="H169" s="1"/>
      <c r="I169" s="1"/>
      <c r="J169" s="1"/>
      <c r="K169" s="1"/>
      <c r="L169" s="1"/>
      <c r="M169" s="1"/>
      <c r="N169" s="1"/>
      <c r="O169" s="1"/>
      <c r="P169" s="1"/>
      <c r="Q169" s="1"/>
    </row>
    <row r="170" spans="2:17">
      <c r="B170" s="107"/>
      <c r="C170" s="107"/>
      <c r="D170" s="108" t="s">
        <v>139</v>
      </c>
      <c r="E170" s="109" t="s">
        <v>231</v>
      </c>
      <c r="G170" s="1"/>
      <c r="H170" s="1"/>
      <c r="I170" s="1"/>
      <c r="J170" s="1"/>
      <c r="K170" s="1"/>
      <c r="L170" s="1"/>
      <c r="M170" s="1"/>
      <c r="N170" s="1"/>
      <c r="O170" s="1"/>
      <c r="P170" s="1"/>
      <c r="Q170" s="1"/>
    </row>
    <row r="171" spans="2:17" s="21" customFormat="1">
      <c r="B171" s="110"/>
      <c r="C171" s="110"/>
      <c r="D171" s="111"/>
      <c r="E171" s="29" t="s">
        <v>693</v>
      </c>
      <c r="G171" s="1"/>
      <c r="H171" s="1"/>
      <c r="I171" s="1"/>
      <c r="J171" s="1"/>
      <c r="K171" s="1"/>
      <c r="L171" s="1"/>
      <c r="M171" s="1"/>
      <c r="N171" s="1"/>
      <c r="O171" s="1"/>
      <c r="P171" s="1"/>
    </row>
    <row r="172" spans="2:17">
      <c r="B172" s="107"/>
      <c r="C172" s="107"/>
      <c r="D172" s="107" t="s">
        <v>95</v>
      </c>
      <c r="E172" s="116" t="s">
        <v>94</v>
      </c>
      <c r="G172" s="1"/>
      <c r="H172" s="1"/>
      <c r="I172" s="1"/>
      <c r="J172" s="1"/>
      <c r="K172" s="1"/>
      <c r="L172" s="1"/>
      <c r="M172" s="1"/>
      <c r="N172" s="1"/>
      <c r="O172" s="1"/>
      <c r="P172" s="1"/>
      <c r="Q172" s="1"/>
    </row>
    <row r="173" spans="2:17">
      <c r="B173" s="107"/>
      <c r="C173" s="107"/>
      <c r="D173" s="108" t="s">
        <v>99</v>
      </c>
      <c r="E173" s="109" t="s">
        <v>90</v>
      </c>
      <c r="G173" s="172"/>
      <c r="H173" s="1"/>
      <c r="I173" s="1"/>
      <c r="J173" s="1"/>
      <c r="K173" s="1"/>
      <c r="L173" s="1"/>
      <c r="M173" s="1"/>
      <c r="N173" s="1"/>
      <c r="O173" s="1"/>
      <c r="P173" s="1"/>
      <c r="Q173" s="1"/>
    </row>
    <row r="174" spans="2:17" s="21" customFormat="1">
      <c r="B174" s="110"/>
      <c r="C174" s="110"/>
      <c r="D174" s="111"/>
      <c r="E174" s="29" t="s">
        <v>693</v>
      </c>
      <c r="G174" s="172"/>
      <c r="H174" s="1"/>
      <c r="I174" s="1"/>
      <c r="J174" s="1"/>
      <c r="K174" s="1"/>
      <c r="L174" s="1"/>
      <c r="M174" s="1"/>
      <c r="N174" s="1"/>
      <c r="O174" s="1"/>
      <c r="P174" s="1"/>
      <c r="Q174" s="1"/>
    </row>
    <row r="175" spans="2:17">
      <c r="B175" s="107"/>
      <c r="C175" s="107"/>
      <c r="D175" s="107" t="s">
        <v>95</v>
      </c>
      <c r="E175" s="116" t="s">
        <v>94</v>
      </c>
      <c r="G175" s="172"/>
      <c r="H175" s="1"/>
      <c r="I175" s="1"/>
      <c r="J175" s="1"/>
      <c r="K175" s="1"/>
      <c r="L175" s="1"/>
      <c r="M175" s="1"/>
      <c r="N175" s="1"/>
      <c r="O175" s="1"/>
      <c r="P175" s="1"/>
      <c r="Q175" s="1"/>
    </row>
    <row r="176" spans="2:17">
      <c r="B176" s="104" t="s">
        <v>11</v>
      </c>
      <c r="C176" s="105"/>
      <c r="D176" s="105"/>
      <c r="E176" s="106" t="s">
        <v>98</v>
      </c>
      <c r="G176" s="172"/>
      <c r="H176" s="1"/>
      <c r="I176" s="1"/>
      <c r="J176" s="1"/>
      <c r="K176" s="1"/>
      <c r="L176" s="1"/>
      <c r="M176" s="1"/>
      <c r="N176" s="1"/>
      <c r="O176" s="1"/>
      <c r="P176" s="1"/>
      <c r="Q176" s="1"/>
    </row>
    <row r="177" spans="1:17">
      <c r="B177" s="112"/>
      <c r="C177" s="104" t="s">
        <v>17</v>
      </c>
      <c r="D177" s="112"/>
      <c r="E177" s="106" t="s">
        <v>97</v>
      </c>
      <c r="G177" s="172"/>
      <c r="H177" s="1"/>
      <c r="I177" s="1"/>
      <c r="J177" s="1"/>
      <c r="K177" s="1"/>
      <c r="L177" s="1"/>
      <c r="M177" s="1"/>
      <c r="N177" s="1"/>
      <c r="O177" s="1"/>
      <c r="P177" s="1"/>
      <c r="Q177" s="1"/>
    </row>
    <row r="178" spans="1:17">
      <c r="B178" s="113"/>
      <c r="C178" s="113"/>
      <c r="D178" s="108" t="s">
        <v>232</v>
      </c>
      <c r="E178" s="109" t="s">
        <v>231</v>
      </c>
      <c r="G178" s="1"/>
      <c r="H178" s="1"/>
      <c r="I178" s="1"/>
      <c r="J178" s="1"/>
      <c r="K178" s="1"/>
      <c r="L178" s="1"/>
      <c r="M178" s="1"/>
      <c r="N178" s="1"/>
      <c r="O178" s="1"/>
      <c r="P178" s="1"/>
      <c r="Q178" s="1"/>
    </row>
    <row r="179" spans="1:17" s="17" customFormat="1">
      <c r="B179" s="114"/>
      <c r="C179" s="114"/>
      <c r="D179" s="115"/>
      <c r="E179" s="29" t="s">
        <v>693</v>
      </c>
      <c r="G179" s="1"/>
      <c r="H179" s="1"/>
      <c r="I179" s="1"/>
      <c r="J179" s="1"/>
      <c r="K179" s="1"/>
      <c r="L179" s="1"/>
      <c r="M179" s="1"/>
      <c r="N179" s="1"/>
      <c r="O179" s="1"/>
      <c r="P179" s="1"/>
    </row>
    <row r="180" spans="1:17" s="17" customFormat="1">
      <c r="A180" s="7"/>
      <c r="B180" s="107"/>
      <c r="C180" s="107"/>
      <c r="D180" s="107" t="s">
        <v>95</v>
      </c>
      <c r="E180" s="116" t="s">
        <v>94</v>
      </c>
      <c r="G180" s="1"/>
      <c r="H180" s="1"/>
      <c r="I180" s="1"/>
      <c r="J180" s="1"/>
      <c r="K180" s="1"/>
      <c r="L180" s="1"/>
      <c r="M180" s="1"/>
      <c r="N180" s="1"/>
      <c r="O180" s="1"/>
      <c r="P180" s="1"/>
    </row>
    <row r="181" spans="1:17">
      <c r="B181" s="113"/>
      <c r="C181" s="113"/>
      <c r="D181" s="108" t="s">
        <v>96</v>
      </c>
      <c r="E181" s="109" t="s">
        <v>90</v>
      </c>
      <c r="G181" s="172"/>
      <c r="H181" s="1"/>
      <c r="I181" s="1"/>
      <c r="J181" s="1"/>
      <c r="K181" s="1"/>
      <c r="L181" s="1"/>
      <c r="M181" s="1"/>
      <c r="N181" s="1"/>
      <c r="O181" s="1"/>
      <c r="P181" s="1"/>
      <c r="Q181" s="1"/>
    </row>
    <row r="182" spans="1:17" s="17" customFormat="1">
      <c r="B182" s="114"/>
      <c r="C182" s="114"/>
      <c r="D182" s="115"/>
      <c r="E182" s="29" t="s">
        <v>693</v>
      </c>
      <c r="G182" s="172"/>
      <c r="H182" s="1"/>
      <c r="I182" s="1"/>
      <c r="J182" s="1"/>
      <c r="K182" s="1"/>
      <c r="L182" s="1"/>
      <c r="M182" s="1"/>
      <c r="N182" s="1"/>
      <c r="O182" s="1"/>
      <c r="P182" s="1"/>
      <c r="Q182" s="1"/>
    </row>
    <row r="183" spans="1:17" s="17" customFormat="1">
      <c r="A183" s="7"/>
      <c r="B183" s="107"/>
      <c r="C183" s="107"/>
      <c r="D183" s="107" t="s">
        <v>95</v>
      </c>
      <c r="E183" s="116" t="s">
        <v>94</v>
      </c>
      <c r="G183" s="172"/>
      <c r="H183" s="1"/>
      <c r="I183" s="1"/>
      <c r="J183" s="1"/>
      <c r="K183" s="1"/>
      <c r="L183" s="1"/>
      <c r="M183" s="1"/>
      <c r="N183" s="1"/>
      <c r="O183" s="1"/>
      <c r="P183" s="1"/>
      <c r="Q183" s="1"/>
    </row>
    <row r="184" spans="1:17" s="17" customFormat="1">
      <c r="A184" s="7"/>
      <c r="B184" s="104" t="s">
        <v>9</v>
      </c>
      <c r="C184" s="104"/>
      <c r="D184" s="105"/>
      <c r="E184" s="106" t="s">
        <v>93</v>
      </c>
      <c r="G184" s="172"/>
      <c r="H184" s="1"/>
      <c r="I184" s="1"/>
      <c r="J184" s="1"/>
      <c r="K184" s="1"/>
      <c r="L184" s="1"/>
      <c r="M184" s="1"/>
      <c r="N184" s="1"/>
      <c r="O184" s="1"/>
      <c r="P184" s="1"/>
      <c r="Q184" s="1"/>
    </row>
    <row r="185" spans="1:17" s="6" customFormat="1">
      <c r="A185" s="7"/>
      <c r="B185" s="105"/>
      <c r="C185" s="104" t="s">
        <v>17</v>
      </c>
      <c r="D185" s="105"/>
      <c r="E185" s="106" t="s">
        <v>92</v>
      </c>
      <c r="F185" s="11"/>
      <c r="G185" s="172"/>
      <c r="H185" s="1"/>
      <c r="I185" s="1"/>
      <c r="J185" s="1"/>
      <c r="K185" s="1"/>
      <c r="L185" s="1"/>
      <c r="M185" s="1"/>
      <c r="N185" s="1"/>
      <c r="O185" s="1"/>
      <c r="P185" s="1"/>
    </row>
    <row r="186" spans="1:17" s="6" customFormat="1" ht="15" customHeight="1">
      <c r="B186" s="107"/>
      <c r="C186" s="107"/>
      <c r="D186" s="108" t="s">
        <v>233</v>
      </c>
      <c r="E186" s="109" t="s">
        <v>231</v>
      </c>
      <c r="F186" s="17"/>
      <c r="G186" s="17"/>
      <c r="H186" s="17"/>
      <c r="I186" s="17"/>
      <c r="J186" s="1"/>
      <c r="K186" s="1"/>
      <c r="L186" s="1"/>
      <c r="M186" s="1"/>
      <c r="N186" s="1"/>
      <c r="O186" s="1"/>
    </row>
    <row r="187" spans="1:17" s="17" customFormat="1">
      <c r="B187" s="114"/>
      <c r="C187" s="114"/>
      <c r="D187" s="115"/>
      <c r="E187" s="29" t="s">
        <v>693</v>
      </c>
      <c r="G187" s="1"/>
      <c r="H187" s="1"/>
      <c r="I187" s="1"/>
      <c r="J187" s="1"/>
      <c r="K187" s="1"/>
      <c r="L187" s="1"/>
      <c r="M187" s="1"/>
      <c r="N187" s="1"/>
      <c r="O187" s="1"/>
      <c r="P187" s="1"/>
    </row>
    <row r="188" spans="1:17" s="17" customFormat="1">
      <c r="A188" s="7"/>
      <c r="B188" s="107"/>
      <c r="C188" s="107"/>
      <c r="D188" s="107" t="s">
        <v>95</v>
      </c>
      <c r="E188" s="116" t="s">
        <v>94</v>
      </c>
      <c r="G188" s="172"/>
      <c r="H188" s="1"/>
      <c r="I188" s="1"/>
      <c r="J188" s="1"/>
      <c r="K188" s="1"/>
      <c r="L188" s="1"/>
      <c r="M188" s="1"/>
      <c r="N188" s="1"/>
      <c r="O188" s="1"/>
      <c r="P188" s="1"/>
      <c r="Q188" s="1"/>
    </row>
    <row r="189" spans="1:17" s="6" customFormat="1" ht="15" customHeight="1">
      <c r="B189" s="107"/>
      <c r="C189" s="107"/>
      <c r="D189" s="107" t="s">
        <v>91</v>
      </c>
      <c r="E189" s="109" t="s">
        <v>90</v>
      </c>
      <c r="F189" s="2"/>
      <c r="G189" s="172"/>
      <c r="H189" s="1"/>
      <c r="I189" s="1"/>
      <c r="J189" s="1"/>
      <c r="K189" s="1"/>
      <c r="L189" s="1"/>
      <c r="M189" s="1"/>
      <c r="N189" s="1"/>
      <c r="O189" s="1"/>
      <c r="P189" s="1"/>
    </row>
    <row r="190" spans="1:17" s="17" customFormat="1">
      <c r="B190" s="114"/>
      <c r="C190" s="114"/>
      <c r="D190" s="115"/>
      <c r="E190" s="29" t="s">
        <v>693</v>
      </c>
      <c r="G190" s="172"/>
      <c r="H190" s="1"/>
      <c r="I190" s="1"/>
      <c r="J190" s="1"/>
      <c r="K190" s="1"/>
      <c r="L190" s="1"/>
      <c r="M190" s="1"/>
      <c r="N190" s="1"/>
      <c r="O190" s="1"/>
      <c r="P190" s="1"/>
      <c r="Q190" s="1"/>
    </row>
    <row r="191" spans="1:17" s="17" customFormat="1">
      <c r="A191" s="7"/>
      <c r="B191" s="107"/>
      <c r="C191" s="107"/>
      <c r="D191" s="107" t="s">
        <v>95</v>
      </c>
      <c r="E191" s="116" t="s">
        <v>94</v>
      </c>
      <c r="G191" s="172"/>
      <c r="H191" s="1"/>
      <c r="I191" s="1"/>
      <c r="J191" s="1"/>
      <c r="K191" s="1"/>
      <c r="L191" s="1"/>
      <c r="M191" s="1"/>
      <c r="N191" s="1"/>
      <c r="O191" s="1"/>
      <c r="P191" s="1"/>
      <c r="Q191" s="1"/>
    </row>
    <row r="192" spans="1:17" s="17" customFormat="1">
      <c r="A192" s="7"/>
      <c r="B192" s="104" t="s">
        <v>21</v>
      </c>
      <c r="C192" s="104"/>
      <c r="D192" s="105"/>
      <c r="E192" s="106" t="s">
        <v>1461</v>
      </c>
      <c r="J192" s="1"/>
      <c r="K192" s="1"/>
      <c r="L192" s="1"/>
      <c r="M192" s="1"/>
      <c r="N192" s="1"/>
      <c r="O192" s="1"/>
      <c r="P192" s="1"/>
    </row>
    <row r="193" spans="1:17">
      <c r="B193" s="105"/>
      <c r="C193" s="104" t="s">
        <v>23</v>
      </c>
      <c r="D193" s="105"/>
      <c r="E193" s="106" t="s">
        <v>1314</v>
      </c>
      <c r="G193" s="1"/>
      <c r="H193" s="1"/>
      <c r="I193" s="1"/>
      <c r="J193" s="1"/>
      <c r="K193" s="1"/>
      <c r="L193" s="1"/>
      <c r="M193" s="1"/>
      <c r="N193" s="1"/>
      <c r="O193" s="1"/>
      <c r="P193" s="1"/>
      <c r="Q193" s="1"/>
    </row>
    <row r="194" spans="1:17">
      <c r="B194" s="107"/>
      <c r="C194" s="107"/>
      <c r="D194" s="108" t="s">
        <v>11</v>
      </c>
      <c r="E194" s="109" t="s">
        <v>1324</v>
      </c>
      <c r="G194" s="1"/>
      <c r="H194" s="1"/>
      <c r="I194" s="1"/>
      <c r="J194" s="1"/>
      <c r="K194" s="1"/>
      <c r="L194" s="1"/>
      <c r="M194" s="1"/>
      <c r="N194" s="1"/>
      <c r="O194" s="1"/>
      <c r="P194" s="1"/>
      <c r="Q194" s="1"/>
    </row>
    <row r="195" spans="1:17">
      <c r="B195" s="107"/>
      <c r="C195" s="107"/>
      <c r="D195" s="107"/>
      <c r="E195" s="29" t="s">
        <v>693</v>
      </c>
      <c r="G195" s="1"/>
      <c r="H195" s="1"/>
      <c r="I195" s="1"/>
      <c r="J195" s="1"/>
      <c r="K195" s="1"/>
      <c r="L195" s="1"/>
      <c r="M195" s="1"/>
      <c r="N195" s="1"/>
      <c r="O195" s="1"/>
      <c r="P195" s="1"/>
      <c r="Q195" s="1"/>
    </row>
    <row r="196" spans="1:17" s="17" customFormat="1">
      <c r="A196" s="7"/>
      <c r="B196" s="107"/>
      <c r="C196" s="107"/>
      <c r="D196" s="107" t="s">
        <v>95</v>
      </c>
      <c r="E196" s="116" t="s">
        <v>94</v>
      </c>
      <c r="G196" s="172"/>
      <c r="H196" s="1"/>
      <c r="I196" s="1"/>
      <c r="J196" s="1"/>
      <c r="K196" s="1"/>
      <c r="L196" s="1"/>
      <c r="M196" s="1"/>
      <c r="N196" s="1"/>
      <c r="O196" s="1"/>
      <c r="P196" s="1"/>
      <c r="Q196" s="1"/>
    </row>
    <row r="197" spans="1:17">
      <c r="B197" s="107"/>
      <c r="C197" s="107"/>
      <c r="D197" s="108" t="s">
        <v>10</v>
      </c>
      <c r="E197" s="109" t="s">
        <v>1325</v>
      </c>
      <c r="G197" s="1"/>
      <c r="H197" s="1"/>
      <c r="I197" s="1"/>
      <c r="J197" s="1"/>
      <c r="K197" s="1"/>
      <c r="L197" s="1"/>
      <c r="M197" s="1"/>
      <c r="N197" s="1"/>
      <c r="O197" s="1"/>
      <c r="P197" s="1"/>
      <c r="Q197" s="1"/>
    </row>
    <row r="198" spans="1:17">
      <c r="B198" s="107"/>
      <c r="C198" s="107"/>
      <c r="D198" s="107"/>
      <c r="E198" s="29" t="s">
        <v>693</v>
      </c>
      <c r="G198" s="1"/>
      <c r="H198" s="1"/>
      <c r="I198" s="1"/>
      <c r="J198" s="1"/>
      <c r="K198" s="1"/>
      <c r="L198" s="1"/>
      <c r="M198" s="1"/>
      <c r="N198" s="1"/>
      <c r="O198" s="1"/>
      <c r="P198" s="1"/>
      <c r="Q198" s="1"/>
    </row>
    <row r="199" spans="1:17" s="17" customFormat="1">
      <c r="A199" s="7"/>
      <c r="B199" s="107"/>
      <c r="C199" s="107"/>
      <c r="D199" s="107" t="s">
        <v>95</v>
      </c>
      <c r="E199" s="116" t="s">
        <v>94</v>
      </c>
      <c r="G199" s="172"/>
      <c r="H199" s="1"/>
      <c r="I199" s="1"/>
      <c r="J199" s="1"/>
      <c r="K199" s="1"/>
      <c r="L199" s="1"/>
      <c r="M199" s="1"/>
      <c r="N199" s="1"/>
      <c r="O199" s="1"/>
      <c r="P199" s="1"/>
      <c r="Q199" s="1"/>
    </row>
    <row r="200" spans="1:17">
      <c r="B200" s="105"/>
      <c r="C200" s="104" t="s">
        <v>18</v>
      </c>
      <c r="D200" s="105"/>
      <c r="E200" s="106" t="s">
        <v>1316</v>
      </c>
      <c r="G200" s="1"/>
      <c r="H200" s="1"/>
      <c r="I200" s="1"/>
      <c r="J200" s="1"/>
      <c r="K200" s="1"/>
      <c r="L200" s="1"/>
      <c r="M200" s="1"/>
      <c r="N200" s="1"/>
      <c r="O200" s="1"/>
      <c r="P200" s="1"/>
      <c r="Q200" s="1"/>
    </row>
    <row r="201" spans="1:17">
      <c r="B201" s="107"/>
      <c r="C201" s="107"/>
      <c r="D201" s="108" t="s">
        <v>11</v>
      </c>
      <c r="E201" s="109" t="s">
        <v>1324</v>
      </c>
      <c r="G201" s="1"/>
      <c r="H201" s="1"/>
      <c r="I201" s="1"/>
      <c r="J201" s="1"/>
      <c r="K201" s="1"/>
      <c r="L201" s="1"/>
      <c r="M201" s="1"/>
      <c r="N201" s="1"/>
      <c r="O201" s="1"/>
      <c r="P201" s="1"/>
      <c r="Q201" s="1"/>
    </row>
    <row r="202" spans="1:17">
      <c r="B202" s="107"/>
      <c r="C202" s="107"/>
      <c r="D202" s="107"/>
      <c r="E202" s="29" t="s">
        <v>693</v>
      </c>
      <c r="G202" s="1"/>
      <c r="H202" s="1"/>
      <c r="I202" s="1"/>
      <c r="J202" s="1"/>
      <c r="K202" s="1"/>
      <c r="L202" s="1"/>
      <c r="M202" s="1"/>
      <c r="N202" s="1"/>
      <c r="O202" s="1"/>
      <c r="P202" s="1"/>
      <c r="Q202" s="1"/>
    </row>
    <row r="203" spans="1:17" s="17" customFormat="1">
      <c r="A203" s="7"/>
      <c r="B203" s="107"/>
      <c r="C203" s="107"/>
      <c r="D203" s="107" t="s">
        <v>95</v>
      </c>
      <c r="E203" s="116" t="s">
        <v>94</v>
      </c>
      <c r="G203" s="172"/>
      <c r="H203" s="1"/>
      <c r="I203" s="1"/>
      <c r="J203" s="1"/>
      <c r="K203" s="1"/>
      <c r="L203" s="1"/>
      <c r="M203" s="1"/>
      <c r="N203" s="1"/>
      <c r="O203" s="1"/>
      <c r="P203" s="1"/>
      <c r="Q203" s="1"/>
    </row>
    <row r="204" spans="1:17">
      <c r="B204" s="107"/>
      <c r="C204" s="107"/>
      <c r="D204" s="108" t="s">
        <v>10</v>
      </c>
      <c r="E204" s="109" t="s">
        <v>1325</v>
      </c>
      <c r="G204" s="1"/>
      <c r="H204" s="1"/>
      <c r="I204" s="1"/>
      <c r="J204" s="1"/>
      <c r="K204" s="1"/>
      <c r="L204" s="1"/>
      <c r="M204" s="1"/>
      <c r="N204" s="1"/>
      <c r="O204" s="1"/>
      <c r="P204" s="1"/>
      <c r="Q204" s="1"/>
    </row>
    <row r="205" spans="1:17">
      <c r="B205" s="107"/>
      <c r="C205" s="107"/>
      <c r="D205" s="107"/>
      <c r="E205" s="29" t="s">
        <v>693</v>
      </c>
      <c r="G205" s="1"/>
      <c r="H205" s="1"/>
      <c r="I205" s="1"/>
      <c r="J205" s="1"/>
      <c r="K205" s="1"/>
      <c r="L205" s="1"/>
      <c r="M205" s="1"/>
      <c r="N205" s="1"/>
      <c r="O205" s="1"/>
      <c r="P205" s="1"/>
      <c r="Q205" s="1"/>
    </row>
    <row r="206" spans="1:17" s="17" customFormat="1">
      <c r="A206" s="7"/>
      <c r="B206" s="107"/>
      <c r="C206" s="107"/>
      <c r="D206" s="107" t="s">
        <v>95</v>
      </c>
      <c r="E206" s="116" t="s">
        <v>94</v>
      </c>
      <c r="G206" s="172"/>
      <c r="H206" s="1"/>
      <c r="I206" s="1"/>
      <c r="J206" s="1"/>
      <c r="K206" s="1"/>
      <c r="L206" s="1"/>
      <c r="M206" s="1"/>
      <c r="N206" s="1"/>
      <c r="O206" s="1"/>
      <c r="P206" s="1"/>
      <c r="Q206" s="1"/>
    </row>
    <row r="207" spans="1:17">
      <c r="B207" s="105"/>
      <c r="C207" s="104" t="s">
        <v>17</v>
      </c>
      <c r="D207" s="105"/>
      <c r="E207" s="106" t="s">
        <v>1317</v>
      </c>
      <c r="G207" s="1"/>
      <c r="H207" s="1"/>
      <c r="I207" s="1"/>
      <c r="J207" s="1"/>
      <c r="K207" s="1"/>
      <c r="L207" s="1"/>
      <c r="M207" s="1"/>
      <c r="N207" s="1"/>
      <c r="O207" s="1"/>
      <c r="P207" s="1"/>
      <c r="Q207" s="1"/>
    </row>
    <row r="208" spans="1:17">
      <c r="B208" s="107"/>
      <c r="C208" s="107"/>
      <c r="D208" s="108" t="s">
        <v>11</v>
      </c>
      <c r="E208" s="109" t="s">
        <v>1324</v>
      </c>
      <c r="G208" s="1"/>
      <c r="H208" s="1"/>
      <c r="I208" s="1"/>
      <c r="J208" s="1"/>
      <c r="K208" s="1"/>
      <c r="L208" s="1"/>
      <c r="M208" s="1"/>
      <c r="N208" s="1"/>
      <c r="O208" s="1"/>
      <c r="P208" s="1"/>
      <c r="Q208" s="1"/>
    </row>
    <row r="209" spans="1:17">
      <c r="B209" s="107"/>
      <c r="C209" s="107"/>
      <c r="D209" s="107"/>
      <c r="E209" s="29" t="s">
        <v>693</v>
      </c>
      <c r="G209" s="1"/>
      <c r="H209" s="1"/>
      <c r="I209" s="1"/>
      <c r="J209" s="1"/>
      <c r="K209" s="1"/>
      <c r="L209" s="1"/>
      <c r="M209" s="1"/>
      <c r="N209" s="1"/>
      <c r="O209" s="1"/>
      <c r="P209" s="1"/>
      <c r="Q209" s="1"/>
    </row>
    <row r="210" spans="1:17" s="17" customFormat="1">
      <c r="A210" s="7"/>
      <c r="B210" s="107"/>
      <c r="C210" s="107"/>
      <c r="D210" s="107" t="s">
        <v>95</v>
      </c>
      <c r="E210" s="116" t="s">
        <v>94</v>
      </c>
      <c r="G210" s="172"/>
      <c r="H210" s="1"/>
      <c r="I210" s="1"/>
      <c r="J210" s="1"/>
      <c r="K210" s="1"/>
      <c r="L210" s="1"/>
      <c r="M210" s="1"/>
      <c r="N210" s="1"/>
      <c r="O210" s="1"/>
      <c r="P210" s="1"/>
      <c r="Q210" s="1"/>
    </row>
    <row r="211" spans="1:17">
      <c r="B211" s="107"/>
      <c r="C211" s="107"/>
      <c r="D211" s="108" t="s">
        <v>10</v>
      </c>
      <c r="E211" s="109" t="s">
        <v>1325</v>
      </c>
      <c r="G211" s="1"/>
      <c r="H211" s="1"/>
      <c r="I211" s="1"/>
      <c r="J211" s="1"/>
      <c r="K211" s="1"/>
      <c r="L211" s="1"/>
      <c r="M211" s="1"/>
      <c r="N211" s="1"/>
      <c r="O211" s="1"/>
      <c r="P211" s="1"/>
      <c r="Q211" s="1"/>
    </row>
    <row r="212" spans="1:17">
      <c r="B212" s="107"/>
      <c r="C212" s="107"/>
      <c r="D212" s="107"/>
      <c r="E212" s="29" t="s">
        <v>693</v>
      </c>
      <c r="G212" s="1"/>
      <c r="H212" s="1"/>
      <c r="I212" s="1"/>
      <c r="J212" s="1"/>
      <c r="K212" s="1"/>
      <c r="L212" s="1"/>
      <c r="M212" s="1"/>
      <c r="N212" s="1"/>
      <c r="O212" s="1"/>
      <c r="P212" s="1"/>
      <c r="Q212" s="1"/>
    </row>
    <row r="213" spans="1:17" s="17" customFormat="1">
      <c r="A213" s="7"/>
      <c r="B213" s="107"/>
      <c r="C213" s="107"/>
      <c r="D213" s="107" t="s">
        <v>95</v>
      </c>
      <c r="E213" s="116" t="s">
        <v>94</v>
      </c>
      <c r="G213" s="172"/>
      <c r="H213" s="1"/>
      <c r="I213" s="1"/>
      <c r="J213" s="1"/>
      <c r="K213" s="1"/>
      <c r="L213" s="1"/>
      <c r="M213" s="1"/>
      <c r="N213" s="1"/>
      <c r="O213" s="1"/>
      <c r="P213" s="1"/>
      <c r="Q213" s="1"/>
    </row>
    <row r="214" spans="1:17">
      <c r="B214" s="105"/>
      <c r="C214" s="104" t="s">
        <v>22</v>
      </c>
      <c r="D214" s="105"/>
      <c r="E214" s="106" t="s">
        <v>1319</v>
      </c>
      <c r="G214" s="1"/>
      <c r="H214" s="1"/>
      <c r="I214" s="1"/>
      <c r="J214" s="1"/>
      <c r="K214" s="1"/>
      <c r="L214" s="1"/>
      <c r="M214" s="1"/>
      <c r="N214" s="1"/>
      <c r="O214" s="1"/>
      <c r="P214" s="1"/>
      <c r="Q214" s="1"/>
    </row>
    <row r="215" spans="1:17">
      <c r="B215" s="107"/>
      <c r="C215" s="107"/>
      <c r="D215" s="108" t="s">
        <v>11</v>
      </c>
      <c r="E215" s="109" t="s">
        <v>1324</v>
      </c>
      <c r="G215" s="1"/>
      <c r="H215" s="1"/>
      <c r="I215" s="1"/>
      <c r="J215" s="1"/>
      <c r="K215" s="1"/>
      <c r="L215" s="1"/>
      <c r="M215" s="1"/>
      <c r="N215" s="1"/>
      <c r="O215" s="1"/>
      <c r="P215" s="1"/>
      <c r="Q215" s="1"/>
    </row>
    <row r="216" spans="1:17">
      <c r="B216" s="107"/>
      <c r="C216" s="107"/>
      <c r="D216" s="107"/>
      <c r="E216" s="29" t="s">
        <v>693</v>
      </c>
      <c r="G216" s="1"/>
      <c r="H216" s="1"/>
      <c r="I216" s="1"/>
      <c r="J216" s="1"/>
      <c r="K216" s="1"/>
      <c r="L216" s="1"/>
      <c r="M216" s="1"/>
      <c r="N216" s="1"/>
      <c r="O216" s="1"/>
      <c r="P216" s="1"/>
      <c r="Q216" s="1"/>
    </row>
    <row r="217" spans="1:17" s="17" customFormat="1">
      <c r="A217" s="7"/>
      <c r="B217" s="107"/>
      <c r="C217" s="107"/>
      <c r="D217" s="107" t="s">
        <v>95</v>
      </c>
      <c r="E217" s="116" t="s">
        <v>94</v>
      </c>
      <c r="G217" s="172"/>
      <c r="H217" s="1"/>
      <c r="I217" s="1"/>
      <c r="J217" s="1"/>
      <c r="K217" s="1"/>
      <c r="L217" s="1"/>
      <c r="M217" s="1"/>
      <c r="N217" s="1"/>
      <c r="O217" s="1"/>
      <c r="P217" s="1"/>
      <c r="Q217" s="1"/>
    </row>
    <row r="218" spans="1:17">
      <c r="B218" s="107"/>
      <c r="C218" s="107"/>
      <c r="D218" s="108" t="s">
        <v>10</v>
      </c>
      <c r="E218" s="109" t="s">
        <v>1325</v>
      </c>
      <c r="G218" s="1"/>
      <c r="H218" s="1"/>
      <c r="I218" s="1"/>
      <c r="J218" s="1"/>
      <c r="K218" s="1"/>
      <c r="L218" s="1"/>
      <c r="M218" s="1"/>
      <c r="N218" s="1"/>
      <c r="O218" s="1"/>
      <c r="P218" s="1"/>
      <c r="Q218" s="1"/>
    </row>
    <row r="219" spans="1:17">
      <c r="B219" s="107"/>
      <c r="C219" s="107"/>
      <c r="D219" s="107"/>
      <c r="E219" s="29" t="s">
        <v>693</v>
      </c>
      <c r="G219" s="1"/>
      <c r="H219" s="1"/>
      <c r="I219" s="1"/>
      <c r="J219" s="1"/>
      <c r="K219" s="1"/>
      <c r="L219" s="1"/>
      <c r="M219" s="1"/>
      <c r="N219" s="1"/>
      <c r="O219" s="1"/>
      <c r="P219" s="1"/>
      <c r="Q219" s="1"/>
    </row>
    <row r="220" spans="1:17" s="17" customFormat="1">
      <c r="A220" s="7"/>
      <c r="B220" s="107"/>
      <c r="C220" s="107"/>
      <c r="D220" s="107" t="s">
        <v>95</v>
      </c>
      <c r="E220" s="116" t="s">
        <v>94</v>
      </c>
      <c r="G220" s="172"/>
      <c r="H220" s="1"/>
      <c r="I220" s="1"/>
      <c r="J220" s="1"/>
      <c r="K220" s="1"/>
      <c r="L220" s="1"/>
      <c r="M220" s="1"/>
      <c r="N220" s="1"/>
      <c r="O220" s="1"/>
      <c r="P220" s="1"/>
      <c r="Q220" s="1"/>
    </row>
    <row r="221" spans="1:17">
      <c r="B221" s="105"/>
      <c r="C221" s="104" t="s">
        <v>11</v>
      </c>
      <c r="D221" s="105"/>
      <c r="E221" s="106" t="s">
        <v>1290</v>
      </c>
      <c r="G221" s="1"/>
      <c r="H221" s="1"/>
      <c r="I221" s="1"/>
      <c r="J221" s="1"/>
      <c r="K221" s="1"/>
      <c r="L221" s="1"/>
      <c r="M221" s="1"/>
      <c r="N221" s="1"/>
      <c r="O221" s="1"/>
      <c r="P221" s="1"/>
      <c r="Q221" s="1"/>
    </row>
    <row r="222" spans="1:17">
      <c r="B222" s="107"/>
      <c r="C222" s="107"/>
      <c r="D222" s="108" t="s">
        <v>11</v>
      </c>
      <c r="E222" s="109" t="s">
        <v>1324</v>
      </c>
      <c r="G222" s="1"/>
      <c r="H222" s="1"/>
      <c r="I222" s="1"/>
      <c r="J222" s="1"/>
      <c r="K222" s="1"/>
      <c r="L222" s="1"/>
      <c r="M222" s="1"/>
      <c r="N222" s="1"/>
      <c r="O222" s="1"/>
      <c r="P222" s="1"/>
      <c r="Q222" s="1"/>
    </row>
    <row r="223" spans="1:17">
      <c r="B223" s="107"/>
      <c r="C223" s="107"/>
      <c r="D223" s="107"/>
      <c r="E223" s="29" t="s">
        <v>693</v>
      </c>
      <c r="G223" s="1"/>
      <c r="H223" s="1"/>
      <c r="I223" s="1"/>
      <c r="J223" s="1"/>
      <c r="K223" s="1"/>
      <c r="L223" s="1"/>
      <c r="M223" s="1"/>
      <c r="N223" s="1"/>
      <c r="O223" s="1"/>
      <c r="P223" s="1"/>
      <c r="Q223" s="1"/>
    </row>
    <row r="224" spans="1:17" s="17" customFormat="1">
      <c r="A224" s="7"/>
      <c r="B224" s="107"/>
      <c r="C224" s="107"/>
      <c r="D224" s="107" t="s">
        <v>95</v>
      </c>
      <c r="E224" s="116" t="s">
        <v>94</v>
      </c>
      <c r="G224" s="172"/>
      <c r="H224" s="1"/>
      <c r="I224" s="1"/>
      <c r="J224" s="1"/>
      <c r="K224" s="1"/>
      <c r="L224" s="1"/>
      <c r="M224" s="1"/>
      <c r="N224" s="1"/>
      <c r="O224" s="1"/>
      <c r="P224" s="1"/>
      <c r="Q224" s="1"/>
    </row>
    <row r="225" spans="1:17">
      <c r="B225" s="107"/>
      <c r="C225" s="107"/>
      <c r="D225" s="108" t="s">
        <v>10</v>
      </c>
      <c r="E225" s="109" t="s">
        <v>1325</v>
      </c>
      <c r="G225" s="1"/>
      <c r="H225" s="1"/>
      <c r="I225" s="1"/>
      <c r="J225" s="1"/>
      <c r="K225" s="1"/>
      <c r="L225" s="1"/>
      <c r="M225" s="1"/>
      <c r="N225" s="1"/>
      <c r="O225" s="1"/>
      <c r="P225" s="1"/>
      <c r="Q225" s="1"/>
    </row>
    <row r="226" spans="1:17">
      <c r="B226" s="107"/>
      <c r="C226" s="107"/>
      <c r="D226" s="107"/>
      <c r="E226" s="29" t="s">
        <v>693</v>
      </c>
      <c r="G226" s="1"/>
      <c r="H226" s="1"/>
      <c r="I226" s="1"/>
      <c r="J226" s="1"/>
      <c r="K226" s="1"/>
      <c r="L226" s="1"/>
      <c r="M226" s="1"/>
      <c r="N226" s="1"/>
      <c r="O226" s="1"/>
      <c r="P226" s="1"/>
      <c r="Q226" s="1"/>
    </row>
    <row r="227" spans="1:17" s="17" customFormat="1">
      <c r="A227" s="7"/>
      <c r="B227" s="107"/>
      <c r="C227" s="107"/>
      <c r="D227" s="107" t="s">
        <v>95</v>
      </c>
      <c r="E227" s="116" t="s">
        <v>94</v>
      </c>
      <c r="G227" s="172"/>
      <c r="H227" s="1"/>
      <c r="I227" s="1"/>
      <c r="J227" s="1"/>
      <c r="K227" s="1"/>
      <c r="L227" s="1"/>
      <c r="M227" s="1"/>
      <c r="N227" s="1"/>
      <c r="O227" s="1"/>
      <c r="P227" s="1"/>
      <c r="Q227" s="1"/>
    </row>
    <row r="228" spans="1:17">
      <c r="B228" s="105"/>
      <c r="C228" s="104" t="s">
        <v>10</v>
      </c>
      <c r="D228" s="105"/>
      <c r="E228" s="106" t="s">
        <v>1320</v>
      </c>
      <c r="G228" s="1"/>
      <c r="H228" s="1"/>
      <c r="I228" s="1"/>
      <c r="J228" s="1"/>
      <c r="K228" s="1"/>
      <c r="L228" s="1"/>
      <c r="M228" s="1"/>
      <c r="N228" s="1"/>
      <c r="O228" s="1"/>
      <c r="P228" s="1"/>
      <c r="Q228" s="1"/>
    </row>
    <row r="229" spans="1:17">
      <c r="B229" s="107"/>
      <c r="C229" s="107"/>
      <c r="D229" s="108" t="s">
        <v>11</v>
      </c>
      <c r="E229" s="109" t="s">
        <v>1324</v>
      </c>
      <c r="G229" s="1"/>
      <c r="H229" s="1"/>
      <c r="I229" s="1"/>
      <c r="J229" s="1"/>
      <c r="K229" s="1"/>
      <c r="L229" s="1"/>
      <c r="M229" s="1"/>
      <c r="N229" s="1"/>
      <c r="O229" s="1"/>
      <c r="P229" s="1"/>
      <c r="Q229" s="1"/>
    </row>
    <row r="230" spans="1:17">
      <c r="B230" s="107"/>
      <c r="C230" s="107"/>
      <c r="D230" s="107"/>
      <c r="E230" s="29" t="s">
        <v>693</v>
      </c>
      <c r="G230" s="1"/>
      <c r="H230" s="1"/>
      <c r="I230" s="1"/>
      <c r="J230" s="1"/>
      <c r="K230" s="1"/>
      <c r="L230" s="1"/>
      <c r="M230" s="1"/>
      <c r="N230" s="1"/>
      <c r="O230" s="1"/>
      <c r="P230" s="1"/>
      <c r="Q230" s="1"/>
    </row>
    <row r="231" spans="1:17" s="17" customFormat="1">
      <c r="A231" s="7"/>
      <c r="B231" s="107"/>
      <c r="C231" s="107"/>
      <c r="D231" s="107" t="s">
        <v>95</v>
      </c>
      <c r="E231" s="116" t="s">
        <v>94</v>
      </c>
      <c r="G231" s="172"/>
      <c r="H231" s="1"/>
      <c r="I231" s="1"/>
      <c r="J231" s="1"/>
      <c r="K231" s="1"/>
      <c r="L231" s="1"/>
      <c r="M231" s="1"/>
      <c r="N231" s="1"/>
      <c r="O231" s="1"/>
      <c r="P231" s="1"/>
      <c r="Q231" s="1"/>
    </row>
    <row r="232" spans="1:17">
      <c r="B232" s="107"/>
      <c r="C232" s="107"/>
      <c r="D232" s="108" t="s">
        <v>10</v>
      </c>
      <c r="E232" s="109" t="s">
        <v>1325</v>
      </c>
      <c r="G232" s="1"/>
      <c r="H232" s="1"/>
      <c r="I232" s="1"/>
      <c r="J232" s="1"/>
      <c r="K232" s="1"/>
      <c r="L232" s="1"/>
      <c r="M232" s="1"/>
      <c r="N232" s="1"/>
      <c r="O232" s="1"/>
      <c r="P232" s="1"/>
      <c r="Q232" s="1"/>
    </row>
    <row r="233" spans="1:17">
      <c r="B233" s="107"/>
      <c r="C233" s="107"/>
      <c r="D233" s="107"/>
      <c r="E233" s="29" t="s">
        <v>693</v>
      </c>
      <c r="G233" s="1"/>
      <c r="H233" s="1"/>
      <c r="I233" s="1"/>
      <c r="J233" s="1"/>
      <c r="K233" s="1"/>
      <c r="L233" s="1"/>
      <c r="M233" s="1"/>
      <c r="N233" s="1"/>
      <c r="O233" s="1"/>
      <c r="P233" s="1"/>
      <c r="Q233" s="1"/>
    </row>
    <row r="234" spans="1:17" s="17" customFormat="1">
      <c r="A234" s="7"/>
      <c r="B234" s="107"/>
      <c r="C234" s="107"/>
      <c r="D234" s="107" t="s">
        <v>95</v>
      </c>
      <c r="E234" s="116" t="s">
        <v>94</v>
      </c>
      <c r="G234" s="172"/>
      <c r="H234" s="1"/>
      <c r="I234" s="1"/>
      <c r="J234" s="1"/>
      <c r="K234" s="1"/>
      <c r="L234" s="1"/>
      <c r="M234" s="1"/>
      <c r="N234" s="1"/>
      <c r="O234" s="1"/>
      <c r="P234" s="1"/>
      <c r="Q234" s="1"/>
    </row>
    <row r="235" spans="1:17" s="17" customFormat="1" ht="40.200000000000003" customHeight="1">
      <c r="A235" s="7"/>
      <c r="B235" s="696" t="s">
        <v>562</v>
      </c>
      <c r="C235" s="202"/>
      <c r="D235" s="202"/>
      <c r="E235" s="202"/>
      <c r="G235" s="172"/>
      <c r="H235" s="1"/>
      <c r="I235" s="1"/>
      <c r="J235" s="1"/>
      <c r="K235" s="1"/>
      <c r="L235" s="1"/>
      <c r="M235" s="1"/>
      <c r="N235" s="1"/>
      <c r="O235" s="1"/>
      <c r="P235" s="1"/>
      <c r="Q235" s="1"/>
    </row>
    <row r="236" spans="1:17" s="17" customFormat="1" ht="22.2" customHeight="1">
      <c r="A236" s="7"/>
      <c r="B236" s="123" t="s">
        <v>106</v>
      </c>
      <c r="C236" s="124" t="s">
        <v>105</v>
      </c>
      <c r="D236" s="124" t="s">
        <v>104</v>
      </c>
      <c r="E236" s="125" t="s">
        <v>276</v>
      </c>
      <c r="G236" s="172"/>
      <c r="H236" s="1"/>
      <c r="I236" s="1"/>
      <c r="J236" s="1"/>
      <c r="K236" s="1"/>
      <c r="L236" s="1"/>
      <c r="M236" s="1"/>
      <c r="N236" s="1"/>
      <c r="O236" s="1"/>
      <c r="P236" s="1"/>
      <c r="Q236" s="1"/>
    </row>
    <row r="237" spans="1:17" ht="20.100000000000001" customHeight="1">
      <c r="B237" s="105"/>
      <c r="C237" s="104" t="s">
        <v>143</v>
      </c>
      <c r="D237" s="105"/>
      <c r="E237" s="106" t="s">
        <v>1462</v>
      </c>
      <c r="G237" s="1"/>
      <c r="H237" s="1"/>
      <c r="I237" s="1"/>
      <c r="J237" s="1"/>
      <c r="K237" s="1"/>
      <c r="L237" s="1"/>
      <c r="M237" s="1"/>
      <c r="N237" s="1"/>
      <c r="O237" s="1"/>
      <c r="P237" s="1"/>
      <c r="Q237" s="1"/>
    </row>
    <row r="238" spans="1:17">
      <c r="B238" s="107"/>
      <c r="C238" s="107"/>
      <c r="D238" s="108" t="s">
        <v>11</v>
      </c>
      <c r="E238" s="109" t="s">
        <v>1324</v>
      </c>
      <c r="G238" s="1"/>
      <c r="H238" s="1"/>
      <c r="I238" s="1"/>
      <c r="J238" s="1"/>
      <c r="K238" s="1"/>
      <c r="L238" s="1"/>
      <c r="M238" s="1"/>
      <c r="N238" s="1"/>
      <c r="O238" s="1"/>
      <c r="P238" s="1"/>
      <c r="Q238" s="1"/>
    </row>
    <row r="239" spans="1:17">
      <c r="B239" s="107"/>
      <c r="C239" s="107"/>
      <c r="D239" s="107"/>
      <c r="E239" s="29" t="s">
        <v>841</v>
      </c>
      <c r="G239" s="1"/>
      <c r="H239" s="1"/>
      <c r="I239" s="1"/>
      <c r="J239" s="1"/>
      <c r="K239" s="1"/>
      <c r="L239" s="1"/>
      <c r="M239" s="1"/>
      <c r="N239" s="1"/>
      <c r="O239" s="1"/>
      <c r="P239" s="1"/>
      <c r="Q239" s="1"/>
    </row>
    <row r="240" spans="1:17" s="17" customFormat="1">
      <c r="A240" s="7"/>
      <c r="B240" s="107"/>
      <c r="C240" s="107"/>
      <c r="D240" s="107" t="s">
        <v>95</v>
      </c>
      <c r="E240" s="116" t="s">
        <v>94</v>
      </c>
      <c r="G240" s="172"/>
      <c r="H240" s="1"/>
      <c r="I240" s="1"/>
      <c r="J240" s="1"/>
      <c r="K240" s="1"/>
      <c r="L240" s="1"/>
      <c r="M240" s="1"/>
      <c r="N240" s="1"/>
      <c r="O240" s="1"/>
      <c r="P240" s="1"/>
      <c r="Q240" s="1"/>
    </row>
    <row r="241" spans="1:17">
      <c r="B241" s="107"/>
      <c r="C241" s="107"/>
      <c r="D241" s="108" t="s">
        <v>10</v>
      </c>
      <c r="E241" s="109" t="s">
        <v>1325</v>
      </c>
      <c r="G241" s="1"/>
      <c r="H241" s="1"/>
      <c r="I241" s="1"/>
      <c r="J241" s="1"/>
      <c r="K241" s="1"/>
      <c r="L241" s="1"/>
      <c r="M241" s="1"/>
      <c r="N241" s="1"/>
      <c r="O241" s="1"/>
      <c r="P241" s="1"/>
      <c r="Q241" s="1"/>
    </row>
    <row r="242" spans="1:17">
      <c r="B242" s="107"/>
      <c r="C242" s="107"/>
      <c r="D242" s="107"/>
      <c r="E242" s="29" t="s">
        <v>693</v>
      </c>
      <c r="G242" s="1"/>
      <c r="H242" s="1"/>
      <c r="I242" s="1"/>
      <c r="J242" s="1"/>
      <c r="K242" s="1"/>
      <c r="L242" s="1"/>
      <c r="M242" s="1"/>
      <c r="N242" s="1"/>
      <c r="O242" s="1"/>
      <c r="P242" s="1"/>
      <c r="Q242" s="1"/>
    </row>
    <row r="243" spans="1:17" s="17" customFormat="1">
      <c r="A243" s="7"/>
      <c r="B243" s="107"/>
      <c r="C243" s="107"/>
      <c r="D243" s="107" t="s">
        <v>95</v>
      </c>
      <c r="E243" s="116" t="s">
        <v>94</v>
      </c>
      <c r="G243" s="172"/>
      <c r="H243" s="1"/>
      <c r="I243" s="1"/>
      <c r="J243" s="1"/>
      <c r="K243" s="1"/>
      <c r="L243" s="1"/>
      <c r="M243" s="1"/>
      <c r="N243" s="1"/>
      <c r="O243" s="1"/>
      <c r="P243" s="1"/>
      <c r="Q243" s="1"/>
    </row>
    <row r="244" spans="1:17">
      <c r="B244" s="105"/>
      <c r="C244" s="104" t="s">
        <v>9</v>
      </c>
      <c r="D244" s="105"/>
      <c r="E244" s="106" t="s">
        <v>1321</v>
      </c>
      <c r="G244" s="1"/>
      <c r="H244" s="1"/>
      <c r="I244" s="1"/>
      <c r="J244" s="1"/>
      <c r="K244" s="1"/>
      <c r="L244" s="1"/>
      <c r="M244" s="1"/>
      <c r="N244" s="1"/>
      <c r="O244" s="1"/>
      <c r="P244" s="1"/>
      <c r="Q244" s="1"/>
    </row>
    <row r="245" spans="1:17">
      <c r="B245" s="107"/>
      <c r="C245" s="107"/>
      <c r="D245" s="108" t="s">
        <v>11</v>
      </c>
      <c r="E245" s="109" t="s">
        <v>1324</v>
      </c>
      <c r="G245" s="1"/>
      <c r="H245" s="1"/>
      <c r="I245" s="1"/>
      <c r="J245" s="1"/>
      <c r="K245" s="1"/>
      <c r="L245" s="1"/>
      <c r="M245" s="1"/>
      <c r="N245" s="1"/>
      <c r="O245" s="1"/>
      <c r="P245" s="1"/>
      <c r="Q245" s="1"/>
    </row>
    <row r="246" spans="1:17">
      <c r="B246" s="107"/>
      <c r="C246" s="107"/>
      <c r="D246" s="107"/>
      <c r="E246" s="29" t="s">
        <v>693</v>
      </c>
      <c r="G246" s="1"/>
      <c r="H246" s="1"/>
      <c r="I246" s="1"/>
      <c r="J246" s="1"/>
      <c r="K246" s="1"/>
      <c r="L246" s="1"/>
      <c r="M246" s="1"/>
      <c r="N246" s="1"/>
      <c r="O246" s="1"/>
      <c r="P246" s="1"/>
      <c r="Q246" s="1"/>
    </row>
    <row r="247" spans="1:17" s="17" customFormat="1">
      <c r="A247" s="7"/>
      <c r="B247" s="107"/>
      <c r="C247" s="107"/>
      <c r="D247" s="107" t="s">
        <v>95</v>
      </c>
      <c r="E247" s="116" t="s">
        <v>94</v>
      </c>
      <c r="G247" s="172"/>
      <c r="H247" s="1"/>
      <c r="I247" s="1"/>
      <c r="J247" s="1"/>
      <c r="K247" s="1"/>
      <c r="L247" s="1"/>
      <c r="M247" s="1"/>
      <c r="N247" s="1"/>
      <c r="O247" s="1"/>
      <c r="P247" s="1"/>
      <c r="Q247" s="1"/>
    </row>
    <row r="248" spans="1:17">
      <c r="B248" s="107"/>
      <c r="C248" s="107"/>
      <c r="D248" s="108" t="s">
        <v>10</v>
      </c>
      <c r="E248" s="109" t="s">
        <v>1325</v>
      </c>
      <c r="G248" s="1"/>
      <c r="H248" s="1"/>
      <c r="I248" s="1"/>
      <c r="J248" s="1"/>
      <c r="K248" s="1"/>
      <c r="L248" s="1"/>
      <c r="M248" s="1"/>
      <c r="N248" s="1"/>
      <c r="O248" s="1"/>
      <c r="P248" s="1"/>
      <c r="Q248" s="1"/>
    </row>
    <row r="249" spans="1:17">
      <c r="B249" s="107"/>
      <c r="C249" s="107"/>
      <c r="D249" s="107"/>
      <c r="E249" s="29" t="s">
        <v>693</v>
      </c>
      <c r="G249" s="1"/>
      <c r="H249" s="1"/>
      <c r="I249" s="1"/>
      <c r="J249" s="1"/>
      <c r="K249" s="1"/>
      <c r="L249" s="1"/>
      <c r="M249" s="1"/>
      <c r="N249" s="1"/>
      <c r="O249" s="1"/>
      <c r="P249" s="1"/>
      <c r="Q249" s="1"/>
    </row>
    <row r="250" spans="1:17" s="17" customFormat="1">
      <c r="A250" s="7"/>
      <c r="B250" s="107"/>
      <c r="C250" s="107"/>
      <c r="D250" s="107" t="s">
        <v>95</v>
      </c>
      <c r="E250" s="116" t="s">
        <v>94</v>
      </c>
      <c r="G250" s="172"/>
      <c r="H250" s="1"/>
      <c r="I250" s="1"/>
      <c r="J250" s="1"/>
      <c r="K250" s="1"/>
      <c r="L250" s="1"/>
      <c r="M250" s="1"/>
      <c r="N250" s="1"/>
      <c r="O250" s="1"/>
      <c r="P250" s="1"/>
      <c r="Q250" s="1"/>
    </row>
    <row r="251" spans="1:17">
      <c r="B251" s="105"/>
      <c r="C251" s="104" t="s">
        <v>21</v>
      </c>
      <c r="D251" s="105"/>
      <c r="E251" s="106" t="s">
        <v>1463</v>
      </c>
      <c r="G251" s="1"/>
      <c r="H251" s="1"/>
      <c r="I251" s="1"/>
      <c r="J251" s="1"/>
      <c r="K251" s="1"/>
      <c r="L251" s="1"/>
      <c r="M251" s="1"/>
      <c r="N251" s="1"/>
      <c r="O251" s="1"/>
      <c r="P251" s="1"/>
      <c r="Q251" s="1"/>
    </row>
    <row r="252" spans="1:17">
      <c r="B252" s="107"/>
      <c r="C252" s="107"/>
      <c r="D252" s="108" t="s">
        <v>11</v>
      </c>
      <c r="E252" s="109" t="s">
        <v>1324</v>
      </c>
      <c r="G252" s="1"/>
      <c r="H252" s="1"/>
      <c r="I252" s="1"/>
      <c r="J252" s="1"/>
      <c r="K252" s="1"/>
      <c r="L252" s="1"/>
      <c r="M252" s="1"/>
      <c r="N252" s="1"/>
      <c r="O252" s="1"/>
      <c r="P252" s="1"/>
      <c r="Q252" s="1"/>
    </row>
    <row r="253" spans="1:17">
      <c r="B253" s="107"/>
      <c r="C253" s="107"/>
      <c r="D253" s="107"/>
      <c r="E253" s="29" t="s">
        <v>693</v>
      </c>
      <c r="G253" s="1"/>
      <c r="H253" s="1"/>
      <c r="I253" s="1"/>
      <c r="J253" s="1"/>
      <c r="K253" s="1"/>
      <c r="L253" s="1"/>
      <c r="M253" s="1"/>
      <c r="N253" s="1"/>
      <c r="O253" s="1"/>
      <c r="P253" s="1"/>
      <c r="Q253" s="1"/>
    </row>
    <row r="254" spans="1:17" s="17" customFormat="1">
      <c r="A254" s="7"/>
      <c r="B254" s="107"/>
      <c r="C254" s="107"/>
      <c r="D254" s="107" t="s">
        <v>95</v>
      </c>
      <c r="E254" s="116" t="s">
        <v>94</v>
      </c>
      <c r="G254" s="172"/>
      <c r="H254" s="1"/>
      <c r="I254" s="1"/>
      <c r="J254" s="1"/>
      <c r="K254" s="1"/>
      <c r="L254" s="1"/>
      <c r="M254" s="1"/>
      <c r="N254" s="1"/>
      <c r="O254" s="1"/>
      <c r="P254" s="1"/>
      <c r="Q254" s="1"/>
    </row>
    <row r="255" spans="1:17">
      <c r="B255" s="107"/>
      <c r="C255" s="107"/>
      <c r="D255" s="108" t="s">
        <v>10</v>
      </c>
      <c r="E255" s="109" t="s">
        <v>1325</v>
      </c>
      <c r="G255" s="1"/>
      <c r="H255" s="1"/>
      <c r="I255" s="1"/>
      <c r="J255" s="1"/>
      <c r="K255" s="1"/>
      <c r="L255" s="1"/>
      <c r="M255" s="1"/>
      <c r="N255" s="1"/>
      <c r="O255" s="1"/>
      <c r="P255" s="1"/>
      <c r="Q255" s="1"/>
    </row>
    <row r="256" spans="1:17">
      <c r="B256" s="107"/>
      <c r="C256" s="107"/>
      <c r="D256" s="107"/>
      <c r="E256" s="29" t="s">
        <v>693</v>
      </c>
      <c r="G256" s="1"/>
      <c r="H256" s="1"/>
      <c r="I256" s="1"/>
      <c r="J256" s="1"/>
      <c r="K256" s="1"/>
      <c r="L256" s="1"/>
      <c r="M256" s="1"/>
      <c r="N256" s="1"/>
      <c r="O256" s="1"/>
      <c r="P256" s="1"/>
      <c r="Q256" s="1"/>
    </row>
    <row r="257" spans="1:17" s="17" customFormat="1">
      <c r="A257" s="7"/>
      <c r="B257" s="107"/>
      <c r="C257" s="107"/>
      <c r="D257" s="107" t="s">
        <v>95</v>
      </c>
      <c r="E257" s="116" t="s">
        <v>94</v>
      </c>
      <c r="G257" s="172"/>
      <c r="H257" s="1"/>
      <c r="I257" s="1"/>
      <c r="J257" s="1"/>
      <c r="K257" s="1"/>
      <c r="L257" s="1"/>
      <c r="M257" s="1"/>
      <c r="N257" s="1"/>
      <c r="O257" s="1"/>
      <c r="P257" s="1"/>
      <c r="Q257" s="1"/>
    </row>
    <row r="258" spans="1:17" s="17" customFormat="1">
      <c r="A258" s="7"/>
      <c r="B258" s="104" t="s">
        <v>20</v>
      </c>
      <c r="C258" s="104"/>
      <c r="D258" s="105"/>
      <c r="E258" s="106" t="s">
        <v>1323</v>
      </c>
      <c r="J258" s="1"/>
      <c r="K258" s="1"/>
      <c r="L258" s="1"/>
      <c r="M258" s="1"/>
      <c r="N258" s="1"/>
      <c r="O258" s="1"/>
      <c r="P258" s="1"/>
    </row>
    <row r="259" spans="1:17">
      <c r="B259" s="105"/>
      <c r="C259" s="104" t="s">
        <v>23</v>
      </c>
      <c r="D259" s="105"/>
      <c r="E259" s="106" t="s">
        <v>1314</v>
      </c>
      <c r="G259" s="1"/>
      <c r="H259" s="1"/>
      <c r="I259" s="1"/>
      <c r="J259" s="1"/>
      <c r="K259" s="1"/>
      <c r="L259" s="1"/>
      <c r="M259" s="1"/>
      <c r="N259" s="1"/>
      <c r="O259" s="1"/>
      <c r="P259" s="1"/>
      <c r="Q259" s="1"/>
    </row>
    <row r="260" spans="1:17">
      <c r="B260" s="107"/>
      <c r="C260" s="107"/>
      <c r="D260" s="108" t="s">
        <v>11</v>
      </c>
      <c r="E260" s="109" t="s">
        <v>1324</v>
      </c>
      <c r="G260" s="1"/>
      <c r="H260" s="1"/>
      <c r="I260" s="1"/>
      <c r="J260" s="1"/>
      <c r="K260" s="1"/>
      <c r="L260" s="1"/>
      <c r="M260" s="1"/>
      <c r="N260" s="1"/>
      <c r="O260" s="1"/>
      <c r="P260" s="1"/>
      <c r="Q260" s="1"/>
    </row>
    <row r="261" spans="1:17">
      <c r="B261" s="107"/>
      <c r="C261" s="107"/>
      <c r="D261" s="107"/>
      <c r="E261" s="29" t="s">
        <v>693</v>
      </c>
      <c r="G261" s="1"/>
      <c r="H261" s="1"/>
      <c r="I261" s="1"/>
      <c r="J261" s="1"/>
      <c r="K261" s="1"/>
      <c r="L261" s="1"/>
      <c r="M261" s="1"/>
      <c r="N261" s="1"/>
      <c r="O261" s="1"/>
      <c r="P261" s="1"/>
      <c r="Q261" s="1"/>
    </row>
    <row r="262" spans="1:17" s="17" customFormat="1">
      <c r="A262" s="7"/>
      <c r="B262" s="107"/>
      <c r="C262" s="107"/>
      <c r="D262" s="107" t="s">
        <v>95</v>
      </c>
      <c r="E262" s="116" t="s">
        <v>94</v>
      </c>
      <c r="G262" s="172"/>
      <c r="H262" s="1"/>
      <c r="I262" s="1"/>
      <c r="J262" s="1"/>
      <c r="K262" s="1"/>
      <c r="L262" s="1"/>
      <c r="M262" s="1"/>
      <c r="N262" s="1"/>
      <c r="O262" s="1"/>
      <c r="P262" s="1"/>
      <c r="Q262" s="1"/>
    </row>
    <row r="263" spans="1:17">
      <c r="B263" s="107"/>
      <c r="C263" s="107"/>
      <c r="D263" s="108" t="s">
        <v>10</v>
      </c>
      <c r="E263" s="109" t="s">
        <v>1325</v>
      </c>
      <c r="G263" s="1"/>
      <c r="H263" s="1"/>
      <c r="I263" s="1"/>
      <c r="J263" s="1"/>
      <c r="K263" s="1"/>
      <c r="L263" s="1"/>
      <c r="M263" s="1"/>
      <c r="N263" s="1"/>
      <c r="O263" s="1"/>
      <c r="P263" s="1"/>
      <c r="Q263" s="1"/>
    </row>
    <row r="264" spans="1:17">
      <c r="B264" s="107"/>
      <c r="C264" s="107"/>
      <c r="D264" s="107"/>
      <c r="E264" s="29" t="s">
        <v>693</v>
      </c>
      <c r="G264" s="1"/>
      <c r="H264" s="1"/>
      <c r="I264" s="1"/>
      <c r="J264" s="1"/>
      <c r="K264" s="1"/>
      <c r="L264" s="1"/>
      <c r="M264" s="1"/>
      <c r="N264" s="1"/>
      <c r="O264" s="1"/>
      <c r="P264" s="1"/>
      <c r="Q264" s="1"/>
    </row>
    <row r="265" spans="1:17" s="17" customFormat="1">
      <c r="A265" s="7"/>
      <c r="B265" s="107"/>
      <c r="C265" s="107"/>
      <c r="D265" s="107" t="s">
        <v>95</v>
      </c>
      <c r="E265" s="116" t="s">
        <v>94</v>
      </c>
      <c r="G265" s="172"/>
      <c r="H265" s="1"/>
      <c r="I265" s="1"/>
      <c r="J265" s="1"/>
      <c r="K265" s="1"/>
      <c r="L265" s="1"/>
      <c r="M265" s="1"/>
      <c r="N265" s="1"/>
      <c r="O265" s="1"/>
      <c r="P265" s="1"/>
      <c r="Q265" s="1"/>
    </row>
    <row r="266" spans="1:17">
      <c r="B266" s="105"/>
      <c r="C266" s="104" t="s">
        <v>18</v>
      </c>
      <c r="D266" s="105"/>
      <c r="E266" s="106" t="s">
        <v>1316</v>
      </c>
      <c r="G266" s="1"/>
      <c r="H266" s="1"/>
      <c r="I266" s="1"/>
      <c r="J266" s="1"/>
      <c r="K266" s="1"/>
      <c r="L266" s="1"/>
      <c r="M266" s="1"/>
      <c r="N266" s="1"/>
      <c r="O266" s="1"/>
      <c r="P266" s="1"/>
      <c r="Q266" s="1"/>
    </row>
    <row r="267" spans="1:17">
      <c r="B267" s="107"/>
      <c r="C267" s="107"/>
      <c r="D267" s="108" t="s">
        <v>11</v>
      </c>
      <c r="E267" s="109" t="s">
        <v>1324</v>
      </c>
      <c r="G267" s="1"/>
      <c r="H267" s="1"/>
      <c r="I267" s="1"/>
      <c r="J267" s="1"/>
      <c r="K267" s="1"/>
      <c r="L267" s="1"/>
      <c r="M267" s="1"/>
      <c r="N267" s="1"/>
      <c r="O267" s="1"/>
      <c r="P267" s="1"/>
      <c r="Q267" s="1"/>
    </row>
    <row r="268" spans="1:17">
      <c r="B268" s="107"/>
      <c r="C268" s="107"/>
      <c r="D268" s="107"/>
      <c r="E268" s="29" t="s">
        <v>693</v>
      </c>
      <c r="G268" s="1"/>
      <c r="H268" s="1"/>
      <c r="I268" s="1"/>
      <c r="J268" s="1"/>
      <c r="K268" s="1"/>
      <c r="L268" s="1"/>
      <c r="M268" s="1"/>
      <c r="N268" s="1"/>
      <c r="O268" s="1"/>
      <c r="P268" s="1"/>
      <c r="Q268" s="1"/>
    </row>
    <row r="269" spans="1:17" s="17" customFormat="1">
      <c r="A269" s="7"/>
      <c r="B269" s="107"/>
      <c r="C269" s="107"/>
      <c r="D269" s="107" t="s">
        <v>95</v>
      </c>
      <c r="E269" s="116" t="s">
        <v>94</v>
      </c>
      <c r="G269" s="172"/>
      <c r="H269" s="1"/>
      <c r="I269" s="1"/>
      <c r="J269" s="1"/>
      <c r="K269" s="1"/>
      <c r="L269" s="1"/>
      <c r="M269" s="1"/>
      <c r="N269" s="1"/>
      <c r="O269" s="1"/>
      <c r="P269" s="1"/>
      <c r="Q269" s="1"/>
    </row>
    <row r="270" spans="1:17">
      <c r="B270" s="107"/>
      <c r="C270" s="107"/>
      <c r="D270" s="108" t="s">
        <v>10</v>
      </c>
      <c r="E270" s="109" t="s">
        <v>1325</v>
      </c>
      <c r="G270" s="1"/>
      <c r="H270" s="1"/>
      <c r="I270" s="1"/>
      <c r="J270" s="1"/>
      <c r="K270" s="1"/>
      <c r="L270" s="1"/>
      <c r="M270" s="1"/>
      <c r="N270" s="1"/>
      <c r="O270" s="1"/>
      <c r="P270" s="1"/>
      <c r="Q270" s="1"/>
    </row>
    <row r="271" spans="1:17">
      <c r="B271" s="107"/>
      <c r="C271" s="107"/>
      <c r="D271" s="107"/>
      <c r="E271" s="29" t="s">
        <v>693</v>
      </c>
      <c r="G271" s="1"/>
      <c r="H271" s="1"/>
      <c r="I271" s="1"/>
      <c r="J271" s="1"/>
      <c r="K271" s="1"/>
      <c r="L271" s="1"/>
      <c r="M271" s="1"/>
      <c r="N271" s="1"/>
      <c r="O271" s="1"/>
      <c r="P271" s="1"/>
      <c r="Q271" s="1"/>
    </row>
    <row r="272" spans="1:17" s="17" customFormat="1">
      <c r="A272" s="7"/>
      <c r="B272" s="107"/>
      <c r="C272" s="107"/>
      <c r="D272" s="107" t="s">
        <v>95</v>
      </c>
      <c r="E272" s="116" t="s">
        <v>94</v>
      </c>
      <c r="G272" s="172"/>
      <c r="H272" s="1"/>
      <c r="I272" s="1"/>
      <c r="J272" s="1"/>
      <c r="K272" s="1"/>
      <c r="L272" s="1"/>
      <c r="M272" s="1"/>
      <c r="N272" s="1"/>
      <c r="O272" s="1"/>
      <c r="P272" s="1"/>
      <c r="Q272" s="1"/>
    </row>
    <row r="273" spans="1:17">
      <c r="B273" s="105"/>
      <c r="C273" s="104" t="s">
        <v>17</v>
      </c>
      <c r="D273" s="105"/>
      <c r="E273" s="106" t="s">
        <v>1317</v>
      </c>
      <c r="G273" s="1"/>
      <c r="H273" s="1"/>
      <c r="I273" s="1"/>
      <c r="J273" s="1"/>
      <c r="K273" s="1"/>
      <c r="L273" s="1"/>
      <c r="M273" s="1"/>
      <c r="N273" s="1"/>
      <c r="O273" s="1"/>
      <c r="P273" s="1"/>
      <c r="Q273" s="1"/>
    </row>
    <row r="274" spans="1:17">
      <c r="B274" s="107"/>
      <c r="C274" s="107"/>
      <c r="D274" s="108" t="s">
        <v>11</v>
      </c>
      <c r="E274" s="109" t="s">
        <v>1324</v>
      </c>
      <c r="G274" s="1"/>
      <c r="H274" s="1"/>
      <c r="I274" s="1"/>
      <c r="J274" s="1"/>
      <c r="K274" s="1"/>
      <c r="L274" s="1"/>
      <c r="M274" s="1"/>
      <c r="N274" s="1"/>
      <c r="O274" s="1"/>
      <c r="P274" s="1"/>
      <c r="Q274" s="1"/>
    </row>
    <row r="275" spans="1:17">
      <c r="B275" s="107"/>
      <c r="C275" s="107"/>
      <c r="D275" s="107"/>
      <c r="E275" s="29" t="s">
        <v>693</v>
      </c>
      <c r="G275" s="1"/>
      <c r="H275" s="1"/>
      <c r="I275" s="1"/>
      <c r="J275" s="1"/>
      <c r="K275" s="1"/>
      <c r="L275" s="1"/>
      <c r="M275" s="1"/>
      <c r="N275" s="1"/>
      <c r="O275" s="1"/>
      <c r="P275" s="1"/>
      <c r="Q275" s="1"/>
    </row>
    <row r="276" spans="1:17" s="17" customFormat="1">
      <c r="A276" s="7"/>
      <c r="B276" s="107"/>
      <c r="C276" s="107"/>
      <c r="D276" s="107" t="s">
        <v>95</v>
      </c>
      <c r="E276" s="116" t="s">
        <v>94</v>
      </c>
      <c r="G276" s="172"/>
      <c r="H276" s="1"/>
      <c r="I276" s="1"/>
      <c r="J276" s="1"/>
      <c r="K276" s="1"/>
      <c r="L276" s="1"/>
      <c r="M276" s="1"/>
      <c r="N276" s="1"/>
      <c r="O276" s="1"/>
      <c r="P276" s="1"/>
      <c r="Q276" s="1"/>
    </row>
    <row r="277" spans="1:17">
      <c r="B277" s="107"/>
      <c r="C277" s="107"/>
      <c r="D277" s="108" t="s">
        <v>10</v>
      </c>
      <c r="E277" s="109" t="s">
        <v>1325</v>
      </c>
      <c r="G277" s="1"/>
      <c r="H277" s="1"/>
      <c r="I277" s="1"/>
      <c r="J277" s="1"/>
      <c r="K277" s="1"/>
      <c r="L277" s="1"/>
      <c r="M277" s="1"/>
      <c r="N277" s="1"/>
      <c r="O277" s="1"/>
      <c r="P277" s="1"/>
      <c r="Q277" s="1"/>
    </row>
    <row r="278" spans="1:17">
      <c r="B278" s="107"/>
      <c r="C278" s="107"/>
      <c r="D278" s="107"/>
      <c r="E278" s="29" t="s">
        <v>693</v>
      </c>
      <c r="G278" s="1"/>
      <c r="H278" s="1"/>
      <c r="I278" s="1"/>
      <c r="J278" s="1"/>
      <c r="K278" s="1"/>
      <c r="L278" s="1"/>
      <c r="M278" s="1"/>
      <c r="N278" s="1"/>
      <c r="O278" s="1"/>
      <c r="P278" s="1"/>
      <c r="Q278" s="1"/>
    </row>
    <row r="279" spans="1:17" s="17" customFormat="1">
      <c r="A279" s="7"/>
      <c r="B279" s="107"/>
      <c r="C279" s="107"/>
      <c r="D279" s="107" t="s">
        <v>95</v>
      </c>
      <c r="E279" s="116" t="s">
        <v>94</v>
      </c>
      <c r="G279" s="172"/>
      <c r="H279" s="1"/>
      <c r="I279" s="1"/>
      <c r="J279" s="1"/>
      <c r="K279" s="1"/>
      <c r="L279" s="1"/>
      <c r="M279" s="1"/>
      <c r="N279" s="1"/>
      <c r="O279" s="1"/>
      <c r="P279" s="1"/>
      <c r="Q279" s="1"/>
    </row>
    <row r="280" spans="1:17">
      <c r="B280" s="105"/>
      <c r="C280" s="104" t="s">
        <v>22</v>
      </c>
      <c r="D280" s="105"/>
      <c r="E280" s="106" t="s">
        <v>1319</v>
      </c>
      <c r="G280" s="1"/>
      <c r="H280" s="1"/>
      <c r="I280" s="1"/>
      <c r="J280" s="1"/>
      <c r="K280" s="1"/>
      <c r="L280" s="1"/>
      <c r="M280" s="1"/>
      <c r="N280" s="1"/>
      <c r="O280" s="1"/>
      <c r="P280" s="1"/>
      <c r="Q280" s="1"/>
    </row>
    <row r="281" spans="1:17">
      <c r="B281" s="107"/>
      <c r="C281" s="107"/>
      <c r="D281" s="108" t="s">
        <v>11</v>
      </c>
      <c r="E281" s="109" t="s">
        <v>1324</v>
      </c>
      <c r="G281" s="1"/>
      <c r="H281" s="1"/>
      <c r="I281" s="1"/>
      <c r="J281" s="1"/>
      <c r="K281" s="1"/>
      <c r="L281" s="1"/>
      <c r="M281" s="1"/>
      <c r="N281" s="1"/>
      <c r="O281" s="1"/>
      <c r="P281" s="1"/>
      <c r="Q281" s="1"/>
    </row>
    <row r="282" spans="1:17">
      <c r="B282" s="107"/>
      <c r="C282" s="107"/>
      <c r="D282" s="107"/>
      <c r="E282" s="29" t="s">
        <v>693</v>
      </c>
      <c r="G282" s="1"/>
      <c r="H282" s="1"/>
      <c r="I282" s="1"/>
      <c r="J282" s="1"/>
      <c r="K282" s="1"/>
      <c r="L282" s="1"/>
      <c r="M282" s="1"/>
      <c r="N282" s="1"/>
      <c r="O282" s="1"/>
      <c r="P282" s="1"/>
      <c r="Q282" s="1"/>
    </row>
    <row r="283" spans="1:17" s="17" customFormat="1">
      <c r="A283" s="7"/>
      <c r="B283" s="107"/>
      <c r="C283" s="107"/>
      <c r="D283" s="107" t="s">
        <v>95</v>
      </c>
      <c r="E283" s="116" t="s">
        <v>94</v>
      </c>
      <c r="G283" s="172"/>
      <c r="H283" s="1"/>
      <c r="I283" s="1"/>
      <c r="J283" s="1"/>
      <c r="K283" s="1"/>
      <c r="L283" s="1"/>
      <c r="M283" s="1"/>
      <c r="N283" s="1"/>
      <c r="O283" s="1"/>
      <c r="P283" s="1"/>
      <c r="Q283" s="1"/>
    </row>
    <row r="284" spans="1:17">
      <c r="B284" s="107"/>
      <c r="C284" s="107"/>
      <c r="D284" s="108" t="s">
        <v>10</v>
      </c>
      <c r="E284" s="109" t="s">
        <v>1325</v>
      </c>
      <c r="G284" s="1"/>
      <c r="H284" s="1"/>
      <c r="I284" s="1"/>
      <c r="J284" s="1"/>
      <c r="K284" s="1"/>
      <c r="L284" s="1"/>
      <c r="M284" s="1"/>
      <c r="N284" s="1"/>
      <c r="O284" s="1"/>
      <c r="P284" s="1"/>
      <c r="Q284" s="1"/>
    </row>
    <row r="285" spans="1:17">
      <c r="B285" s="107"/>
      <c r="C285" s="107"/>
      <c r="D285" s="107"/>
      <c r="E285" s="29" t="s">
        <v>693</v>
      </c>
      <c r="G285" s="1"/>
      <c r="H285" s="1"/>
      <c r="I285" s="1"/>
      <c r="J285" s="1"/>
      <c r="K285" s="1"/>
      <c r="L285" s="1"/>
      <c r="M285" s="1"/>
      <c r="N285" s="1"/>
      <c r="O285" s="1"/>
      <c r="P285" s="1"/>
      <c r="Q285" s="1"/>
    </row>
    <row r="286" spans="1:17" s="17" customFormat="1">
      <c r="A286" s="7"/>
      <c r="B286" s="107"/>
      <c r="C286" s="107"/>
      <c r="D286" s="107" t="s">
        <v>95</v>
      </c>
      <c r="E286" s="116" t="s">
        <v>94</v>
      </c>
      <c r="G286" s="172"/>
      <c r="H286" s="1"/>
      <c r="I286" s="1"/>
      <c r="J286" s="1"/>
      <c r="K286" s="1"/>
      <c r="L286" s="1"/>
      <c r="M286" s="1"/>
      <c r="N286" s="1"/>
      <c r="O286" s="1"/>
      <c r="P286" s="1"/>
      <c r="Q286" s="1"/>
    </row>
    <row r="287" spans="1:17">
      <c r="B287" s="105"/>
      <c r="C287" s="104" t="s">
        <v>11</v>
      </c>
      <c r="D287" s="105"/>
      <c r="E287" s="106" t="s">
        <v>1290</v>
      </c>
      <c r="G287" s="1"/>
      <c r="H287" s="1"/>
      <c r="I287" s="1"/>
      <c r="J287" s="1"/>
      <c r="K287" s="1"/>
      <c r="L287" s="1"/>
      <c r="M287" s="1"/>
      <c r="N287" s="1"/>
      <c r="O287" s="1"/>
      <c r="P287" s="1"/>
      <c r="Q287" s="1"/>
    </row>
    <row r="288" spans="1:17">
      <c r="B288" s="107"/>
      <c r="C288" s="107"/>
      <c r="D288" s="108" t="s">
        <v>11</v>
      </c>
      <c r="E288" s="109" t="s">
        <v>1324</v>
      </c>
      <c r="G288" s="1"/>
      <c r="H288" s="1"/>
      <c r="I288" s="1"/>
      <c r="J288" s="1"/>
      <c r="K288" s="1"/>
      <c r="L288" s="1"/>
      <c r="M288" s="1"/>
      <c r="N288" s="1"/>
      <c r="O288" s="1"/>
      <c r="P288" s="1"/>
      <c r="Q288" s="1"/>
    </row>
    <row r="289" spans="1:17">
      <c r="B289" s="107"/>
      <c r="C289" s="107"/>
      <c r="D289" s="107"/>
      <c r="E289" s="29" t="s">
        <v>693</v>
      </c>
      <c r="G289" s="1"/>
      <c r="H289" s="1"/>
      <c r="I289" s="1"/>
      <c r="J289" s="1"/>
      <c r="K289" s="1"/>
      <c r="L289" s="1"/>
      <c r="M289" s="1"/>
      <c r="N289" s="1"/>
      <c r="O289" s="1"/>
      <c r="P289" s="1"/>
      <c r="Q289" s="1"/>
    </row>
    <row r="290" spans="1:17" s="17" customFormat="1">
      <c r="A290" s="7"/>
      <c r="B290" s="107"/>
      <c r="C290" s="107"/>
      <c r="D290" s="107" t="s">
        <v>95</v>
      </c>
      <c r="E290" s="116" t="s">
        <v>94</v>
      </c>
      <c r="G290" s="172"/>
      <c r="H290" s="1"/>
      <c r="I290" s="1"/>
      <c r="J290" s="1"/>
      <c r="K290" s="1"/>
      <c r="L290" s="1"/>
      <c r="M290" s="1"/>
      <c r="N290" s="1"/>
      <c r="O290" s="1"/>
      <c r="P290" s="1"/>
      <c r="Q290" s="1"/>
    </row>
    <row r="291" spans="1:17">
      <c r="B291" s="107"/>
      <c r="C291" s="107"/>
      <c r="D291" s="108" t="s">
        <v>10</v>
      </c>
      <c r="E291" s="109" t="s">
        <v>1325</v>
      </c>
      <c r="G291" s="1"/>
      <c r="H291" s="1"/>
      <c r="I291" s="1"/>
      <c r="J291" s="1"/>
      <c r="K291" s="1"/>
      <c r="L291" s="1"/>
      <c r="M291" s="1"/>
      <c r="N291" s="1"/>
      <c r="O291" s="1"/>
      <c r="P291" s="1"/>
      <c r="Q291" s="1"/>
    </row>
    <row r="292" spans="1:17">
      <c r="B292" s="107"/>
      <c r="C292" s="107"/>
      <c r="D292" s="107"/>
      <c r="E292" s="29" t="s">
        <v>693</v>
      </c>
      <c r="G292" s="1"/>
      <c r="H292" s="1"/>
      <c r="I292" s="1"/>
      <c r="J292" s="1"/>
      <c r="K292" s="1"/>
      <c r="L292" s="1"/>
      <c r="M292" s="1"/>
      <c r="N292" s="1"/>
      <c r="O292" s="1"/>
      <c r="P292" s="1"/>
      <c r="Q292" s="1"/>
    </row>
    <row r="293" spans="1:17" s="17" customFormat="1">
      <c r="A293" s="7"/>
      <c r="B293" s="107"/>
      <c r="C293" s="107"/>
      <c r="D293" s="107" t="s">
        <v>95</v>
      </c>
      <c r="E293" s="116" t="s">
        <v>94</v>
      </c>
      <c r="G293" s="172"/>
      <c r="H293" s="1"/>
      <c r="I293" s="1"/>
      <c r="J293" s="1"/>
      <c r="K293" s="1"/>
      <c r="L293" s="1"/>
      <c r="M293" s="1"/>
      <c r="N293" s="1"/>
      <c r="O293" s="1"/>
      <c r="P293" s="1"/>
      <c r="Q293" s="1"/>
    </row>
    <row r="294" spans="1:17">
      <c r="B294" s="105"/>
      <c r="C294" s="104" t="s">
        <v>10</v>
      </c>
      <c r="D294" s="105"/>
      <c r="E294" s="106" t="s">
        <v>1320</v>
      </c>
      <c r="G294" s="1"/>
      <c r="H294" s="1"/>
      <c r="I294" s="1"/>
      <c r="J294" s="1"/>
      <c r="K294" s="1"/>
      <c r="L294" s="1"/>
      <c r="M294" s="1"/>
      <c r="N294" s="1"/>
      <c r="O294" s="1"/>
      <c r="P294" s="1"/>
      <c r="Q294" s="1"/>
    </row>
    <row r="295" spans="1:17">
      <c r="B295" s="107"/>
      <c r="C295" s="107"/>
      <c r="D295" s="108" t="s">
        <v>11</v>
      </c>
      <c r="E295" s="109" t="s">
        <v>1324</v>
      </c>
      <c r="G295" s="1"/>
      <c r="H295" s="1"/>
      <c r="I295" s="1"/>
      <c r="J295" s="1"/>
      <c r="K295" s="1"/>
      <c r="L295" s="1"/>
      <c r="M295" s="1"/>
      <c r="N295" s="1"/>
      <c r="O295" s="1"/>
      <c r="P295" s="1"/>
      <c r="Q295" s="1"/>
    </row>
    <row r="296" spans="1:17">
      <c r="B296" s="107"/>
      <c r="C296" s="107"/>
      <c r="D296" s="107"/>
      <c r="E296" s="29" t="s">
        <v>693</v>
      </c>
      <c r="G296" s="1"/>
      <c r="H296" s="1"/>
      <c r="I296" s="1"/>
      <c r="J296" s="1"/>
      <c r="K296" s="1"/>
      <c r="L296" s="1"/>
      <c r="M296" s="1"/>
      <c r="N296" s="1"/>
      <c r="O296" s="1"/>
      <c r="P296" s="1"/>
      <c r="Q296" s="1"/>
    </row>
    <row r="297" spans="1:17" s="17" customFormat="1">
      <c r="A297" s="7"/>
      <c r="B297" s="107"/>
      <c r="C297" s="107"/>
      <c r="D297" s="107" t="s">
        <v>95</v>
      </c>
      <c r="E297" s="116" t="s">
        <v>94</v>
      </c>
      <c r="G297" s="172"/>
      <c r="H297" s="1"/>
      <c r="I297" s="1"/>
      <c r="J297" s="1"/>
      <c r="K297" s="1"/>
      <c r="L297" s="1"/>
      <c r="M297" s="1"/>
      <c r="N297" s="1"/>
      <c r="O297" s="1"/>
      <c r="P297" s="1"/>
      <c r="Q297" s="1"/>
    </row>
    <row r="298" spans="1:17">
      <c r="B298" s="107"/>
      <c r="C298" s="107"/>
      <c r="D298" s="108" t="s">
        <v>10</v>
      </c>
      <c r="E298" s="109" t="s">
        <v>1325</v>
      </c>
      <c r="G298" s="1"/>
      <c r="H298" s="1"/>
      <c r="I298" s="1"/>
      <c r="J298" s="1"/>
      <c r="K298" s="1"/>
      <c r="L298" s="1"/>
      <c r="M298" s="1"/>
      <c r="N298" s="1"/>
      <c r="O298" s="1"/>
      <c r="P298" s="1"/>
      <c r="Q298" s="1"/>
    </row>
    <row r="299" spans="1:17">
      <c r="B299" s="107"/>
      <c r="C299" s="107"/>
      <c r="D299" s="107"/>
      <c r="E299" s="29" t="s">
        <v>693</v>
      </c>
      <c r="G299" s="1"/>
      <c r="H299" s="1"/>
      <c r="I299" s="1"/>
      <c r="J299" s="1"/>
      <c r="K299" s="1"/>
      <c r="L299" s="1"/>
      <c r="M299" s="1"/>
      <c r="N299" s="1"/>
      <c r="O299" s="1"/>
      <c r="P299" s="1"/>
      <c r="Q299" s="1"/>
    </row>
    <row r="300" spans="1:17" s="17" customFormat="1">
      <c r="A300" s="7"/>
      <c r="B300" s="107"/>
      <c r="C300" s="107"/>
      <c r="D300" s="107" t="s">
        <v>95</v>
      </c>
      <c r="E300" s="116" t="s">
        <v>94</v>
      </c>
      <c r="G300" s="172"/>
      <c r="H300" s="1"/>
      <c r="I300" s="1"/>
      <c r="J300" s="1"/>
      <c r="K300" s="1"/>
      <c r="L300" s="1"/>
      <c r="M300" s="1"/>
      <c r="N300" s="1"/>
      <c r="O300" s="1"/>
      <c r="P300" s="1"/>
      <c r="Q300" s="1"/>
    </row>
    <row r="301" spans="1:17">
      <c r="B301" s="105"/>
      <c r="C301" s="104" t="s">
        <v>143</v>
      </c>
      <c r="D301" s="105"/>
      <c r="E301" s="106" t="s">
        <v>1322</v>
      </c>
      <c r="G301" s="1"/>
      <c r="H301" s="1"/>
      <c r="I301" s="1"/>
      <c r="J301" s="1"/>
      <c r="K301" s="1"/>
      <c r="L301" s="1"/>
      <c r="M301" s="1"/>
      <c r="N301" s="1"/>
      <c r="O301" s="1"/>
      <c r="P301" s="1"/>
      <c r="Q301" s="1"/>
    </row>
    <row r="302" spans="1:17">
      <c r="B302" s="107"/>
      <c r="C302" s="107"/>
      <c r="D302" s="108" t="s">
        <v>11</v>
      </c>
      <c r="E302" s="109" t="s">
        <v>1324</v>
      </c>
      <c r="G302" s="1"/>
      <c r="H302" s="1"/>
      <c r="I302" s="1"/>
      <c r="J302" s="1"/>
      <c r="K302" s="1"/>
      <c r="L302" s="1"/>
      <c r="M302" s="1"/>
      <c r="N302" s="1"/>
      <c r="O302" s="1"/>
      <c r="P302" s="1"/>
      <c r="Q302" s="1"/>
    </row>
    <row r="303" spans="1:17">
      <c r="B303" s="107"/>
      <c r="C303" s="107"/>
      <c r="D303" s="107"/>
      <c r="E303" s="29" t="s">
        <v>693</v>
      </c>
      <c r="G303" s="1"/>
      <c r="H303" s="1"/>
      <c r="I303" s="1"/>
      <c r="J303" s="1"/>
      <c r="K303" s="1"/>
      <c r="L303" s="1"/>
      <c r="M303" s="1"/>
      <c r="N303" s="1"/>
      <c r="O303" s="1"/>
      <c r="P303" s="1"/>
      <c r="Q303" s="1"/>
    </row>
    <row r="304" spans="1:17" s="17" customFormat="1">
      <c r="A304" s="7"/>
      <c r="B304" s="107"/>
      <c r="C304" s="107"/>
      <c r="D304" s="107" t="s">
        <v>95</v>
      </c>
      <c r="E304" s="116" t="s">
        <v>94</v>
      </c>
      <c r="G304" s="172"/>
      <c r="H304" s="1"/>
      <c r="I304" s="1"/>
      <c r="J304" s="1"/>
      <c r="K304" s="1"/>
      <c r="L304" s="1"/>
      <c r="M304" s="1"/>
      <c r="N304" s="1"/>
      <c r="O304" s="1"/>
      <c r="P304" s="1"/>
      <c r="Q304" s="1"/>
    </row>
    <row r="305" spans="1:17">
      <c r="B305" s="107"/>
      <c r="C305" s="107"/>
      <c r="D305" s="108" t="s">
        <v>10</v>
      </c>
      <c r="E305" s="109" t="s">
        <v>1325</v>
      </c>
      <c r="G305" s="1"/>
      <c r="H305" s="1"/>
      <c r="I305" s="1"/>
      <c r="J305" s="1"/>
      <c r="K305" s="1"/>
      <c r="L305" s="1"/>
      <c r="M305" s="1"/>
      <c r="N305" s="1"/>
      <c r="O305" s="1"/>
      <c r="P305" s="1"/>
      <c r="Q305" s="1"/>
    </row>
    <row r="306" spans="1:17">
      <c r="B306" s="524"/>
      <c r="C306" s="524"/>
      <c r="D306" s="524"/>
      <c r="E306" s="29" t="s">
        <v>693</v>
      </c>
      <c r="G306" s="1"/>
      <c r="H306" s="1"/>
      <c r="I306" s="1"/>
      <c r="J306" s="1"/>
      <c r="K306" s="1"/>
      <c r="L306" s="1"/>
      <c r="M306" s="1"/>
      <c r="N306" s="1"/>
      <c r="O306" s="1"/>
      <c r="P306" s="1"/>
      <c r="Q306" s="1"/>
    </row>
    <row r="307" spans="1:17" s="17" customFormat="1">
      <c r="A307" s="7"/>
      <c r="B307" s="526"/>
      <c r="C307" s="526"/>
      <c r="D307" s="526" t="s">
        <v>95</v>
      </c>
      <c r="E307" s="527" t="s">
        <v>94</v>
      </c>
      <c r="G307" s="172"/>
      <c r="H307" s="1"/>
      <c r="I307" s="1"/>
      <c r="J307" s="1"/>
      <c r="K307" s="1"/>
      <c r="L307" s="1"/>
      <c r="M307" s="1"/>
      <c r="N307" s="1"/>
      <c r="O307" s="1"/>
      <c r="P307" s="1"/>
      <c r="Q307" s="1"/>
    </row>
    <row r="308" spans="1:17" s="6" customFormat="1" ht="15" customHeight="1">
      <c r="B308" s="7"/>
      <c r="C308" s="8"/>
      <c r="D308" s="9"/>
      <c r="E308" s="10"/>
      <c r="F308" s="2"/>
      <c r="G308" s="172"/>
      <c r="H308" s="1"/>
      <c r="I308" s="1"/>
      <c r="J308" s="1"/>
      <c r="K308" s="1"/>
      <c r="L308" s="1"/>
      <c r="M308" s="1"/>
      <c r="N308" s="1"/>
      <c r="O308" s="1"/>
      <c r="P308" s="1"/>
    </row>
    <row r="309" spans="1:17" s="6" customFormat="1" ht="15" customHeight="1">
      <c r="B309" s="7"/>
      <c r="C309" s="7"/>
      <c r="D309" s="9"/>
      <c r="E309" s="10"/>
      <c r="F309" s="2"/>
      <c r="G309" s="172"/>
      <c r="H309" s="1"/>
      <c r="I309" s="1"/>
      <c r="J309" s="1"/>
      <c r="K309" s="1"/>
      <c r="L309" s="1"/>
      <c r="M309" s="1"/>
      <c r="N309" s="1"/>
      <c r="O309" s="1"/>
      <c r="P309" s="1"/>
    </row>
  </sheetData>
  <mergeCells count="3">
    <mergeCell ref="B3:E3"/>
    <mergeCell ref="B5:E5"/>
    <mergeCell ref="B2:E2"/>
  </mergeCells>
  <printOptions horizontalCentered="1"/>
  <pageMargins left="0.39370078740157483" right="0.39370078740157483" top="0.78740157480314965" bottom="0.39370078740157483" header="0.39370078740157483" footer="0"/>
  <pageSetup paperSize="9" scale="72" fitToHeight="4" orientation="portrait" r:id="rId1"/>
  <headerFooter scaleWithDoc="0">
    <oddHeader xml:space="preserve">&amp;L&amp;G&amp;R&amp;10Anexo à Circular OE2024
Série A N.º 1408
</oddHeader>
  </headerFooter>
  <rowBreaks count="4" manualBreakCount="4">
    <brk id="82" max="5" man="1"/>
    <brk id="157" max="5" man="1"/>
    <brk id="234" max="5" man="1"/>
    <brk id="308" max="4" man="1"/>
  </rowBreaks>
  <colBreaks count="1" manualBreakCount="1">
    <brk id="6" max="1048575" man="1"/>
  </colBreaks>
  <ignoredErrors>
    <ignoredError sqref="B85:D155 B237:D307 B160:D234 B8:D75 C76:D80" numberStoredAsText="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lha15"/>
  <dimension ref="B1:N383"/>
  <sheetViews>
    <sheetView showGridLines="0" topLeftCell="A277" zoomScale="85" zoomScaleNormal="85" zoomScaleSheetLayoutView="55" workbookViewId="0"/>
  </sheetViews>
  <sheetFormatPr defaultColWidth="9.33203125" defaultRowHeight="14.4"/>
  <cols>
    <col min="1" max="1" width="5.33203125" style="13" customWidth="1"/>
    <col min="2" max="2" width="15" style="13" customWidth="1"/>
    <col min="3" max="3" width="28.6640625" style="13" customWidth="1"/>
    <col min="4" max="4" width="16.6640625" style="13" customWidth="1"/>
    <col min="5" max="6" width="18.5546875" style="13" customWidth="1"/>
    <col min="7" max="7" width="52.5546875" style="13" customWidth="1"/>
    <col min="8" max="8" width="20.33203125" style="13" customWidth="1"/>
    <col min="9" max="9" width="19.5546875" style="13" customWidth="1"/>
    <col min="10" max="16384" width="9.33203125" style="13"/>
  </cols>
  <sheetData>
    <row r="1" spans="2:13">
      <c r="B1" s="900"/>
    </row>
    <row r="2" spans="2:13">
      <c r="B2" s="900"/>
    </row>
    <row r="3" spans="2:13">
      <c r="B3" s="900"/>
    </row>
    <row r="4" spans="2:13" ht="15.6">
      <c r="C4" s="876"/>
      <c r="D4" s="876"/>
      <c r="E4" s="876"/>
      <c r="F4" s="876"/>
      <c r="G4" s="876"/>
      <c r="H4" s="876"/>
      <c r="I4" s="879"/>
      <c r="J4" s="878"/>
      <c r="K4" s="878" t="s">
        <v>1049</v>
      </c>
      <c r="L4" s="876"/>
      <c r="M4" s="876"/>
    </row>
    <row r="5" spans="2:13" ht="33" customHeight="1">
      <c r="B5" s="1573" t="s">
        <v>456</v>
      </c>
      <c r="C5" s="1573"/>
      <c r="D5" s="1573"/>
      <c r="E5" s="1573"/>
      <c r="F5" s="1573"/>
      <c r="G5" s="1573"/>
      <c r="H5" s="1573"/>
      <c r="I5" s="1573"/>
      <c r="J5" s="1573"/>
      <c r="K5" s="1573"/>
      <c r="L5" s="1573"/>
      <c r="M5" s="1573"/>
    </row>
    <row r="6" spans="2:13" ht="15.75" customHeight="1">
      <c r="B6" s="1572" t="s">
        <v>1346</v>
      </c>
      <c r="C6" s="1572"/>
      <c r="D6" s="1572"/>
      <c r="E6" s="1572"/>
      <c r="F6" s="1572"/>
      <c r="G6" s="1572"/>
      <c r="H6" s="1572"/>
      <c r="I6" s="1572"/>
      <c r="J6" s="1572"/>
      <c r="K6" s="1572"/>
      <c r="L6" s="1572"/>
      <c r="M6" s="1572"/>
    </row>
    <row r="7" spans="2:13" ht="15.75" customHeight="1">
      <c r="B7" s="875"/>
      <c r="C7" s="875"/>
      <c r="D7" s="875"/>
      <c r="E7" s="875"/>
      <c r="F7" s="875"/>
      <c r="G7" s="875"/>
      <c r="H7" s="875"/>
      <c r="I7" s="875"/>
      <c r="J7" s="875"/>
      <c r="K7" s="875"/>
      <c r="L7" s="875"/>
      <c r="M7" s="875"/>
    </row>
    <row r="9" spans="2:13" ht="18">
      <c r="B9" s="332"/>
      <c r="C9" s="333"/>
      <c r="D9" s="333"/>
      <c r="E9" s="333"/>
      <c r="F9" s="333"/>
      <c r="G9" s="333"/>
      <c r="H9" s="341"/>
      <c r="I9" s="341"/>
      <c r="J9" s="341"/>
      <c r="K9" s="341"/>
      <c r="L9" s="341"/>
      <c r="M9" s="334"/>
    </row>
    <row r="10" spans="2:13">
      <c r="B10" s="335" t="s">
        <v>937</v>
      </c>
      <c r="C10" s="266"/>
      <c r="D10" s="266"/>
      <c r="E10" s="266"/>
      <c r="F10" s="266"/>
      <c r="G10" s="266"/>
      <c r="H10" s="266"/>
      <c r="I10" s="266"/>
      <c r="J10" s="266"/>
      <c r="K10" s="266"/>
      <c r="L10" s="266"/>
      <c r="M10" s="336"/>
    </row>
    <row r="11" spans="2:13" ht="18">
      <c r="B11" s="337"/>
      <c r="C11" s="331"/>
      <c r="D11" s="331"/>
      <c r="E11" s="331"/>
      <c r="F11" s="331"/>
      <c r="G11" s="331"/>
      <c r="H11" s="266"/>
      <c r="I11" s="266"/>
      <c r="J11" s="266"/>
      <c r="K11" s="266"/>
      <c r="L11" s="266"/>
      <c r="M11" s="336"/>
    </row>
    <row r="12" spans="2:13">
      <c r="B12" s="335" t="s">
        <v>938</v>
      </c>
      <c r="C12" s="266"/>
      <c r="D12" s="266"/>
      <c r="E12" s="266"/>
      <c r="F12" s="266"/>
      <c r="G12" s="266"/>
      <c r="H12" s="266"/>
      <c r="I12" s="266"/>
      <c r="J12" s="266"/>
      <c r="K12" s="266"/>
      <c r="L12" s="266"/>
      <c r="M12" s="336"/>
    </row>
    <row r="13" spans="2:13" ht="18">
      <c r="B13" s="337"/>
      <c r="C13" s="331"/>
      <c r="D13" s="331"/>
      <c r="E13" s="331"/>
      <c r="F13" s="331"/>
      <c r="G13" s="331"/>
      <c r="H13" s="266"/>
      <c r="I13" s="266"/>
      <c r="J13" s="266"/>
      <c r="K13" s="266"/>
      <c r="L13" s="266"/>
      <c r="M13" s="336"/>
    </row>
    <row r="14" spans="2:13">
      <c r="B14" s="335" t="s">
        <v>939</v>
      </c>
      <c r="C14" s="266"/>
      <c r="D14" s="266"/>
      <c r="E14" s="266"/>
      <c r="F14" s="266"/>
      <c r="G14" s="266"/>
      <c r="H14" s="266"/>
      <c r="I14" s="266"/>
      <c r="J14" s="266"/>
      <c r="K14" s="266"/>
      <c r="L14" s="266"/>
      <c r="M14" s="336"/>
    </row>
    <row r="15" spans="2:13" ht="18">
      <c r="B15" s="337"/>
      <c r="C15" s="331"/>
      <c r="D15" s="331"/>
      <c r="E15" s="331"/>
      <c r="F15" s="331"/>
      <c r="G15" s="331"/>
      <c r="H15" s="266"/>
      <c r="I15" s="266"/>
      <c r="J15" s="266"/>
      <c r="K15" s="266"/>
      <c r="L15" s="266"/>
      <c r="M15" s="336"/>
    </row>
    <row r="16" spans="2:13">
      <c r="B16" s="335" t="s">
        <v>940</v>
      </c>
      <c r="C16" s="266"/>
      <c r="D16" s="266"/>
      <c r="E16" s="266"/>
      <c r="F16" s="266"/>
      <c r="G16" s="266"/>
      <c r="H16" s="266"/>
      <c r="I16" s="266"/>
      <c r="J16" s="266"/>
      <c r="K16" s="266"/>
      <c r="L16" s="266"/>
      <c r="M16" s="336"/>
    </row>
    <row r="17" spans="2:13" ht="18">
      <c r="B17" s="338"/>
      <c r="C17" s="339"/>
      <c r="D17" s="339"/>
      <c r="E17" s="339"/>
      <c r="F17" s="339"/>
      <c r="G17" s="339"/>
      <c r="H17" s="343"/>
      <c r="I17" s="343"/>
      <c r="J17" s="343"/>
      <c r="K17" s="343"/>
      <c r="L17" s="343"/>
      <c r="M17" s="340"/>
    </row>
    <row r="18" spans="2:13">
      <c r="B18"/>
      <c r="C18"/>
      <c r="D18"/>
      <c r="E18"/>
      <c r="F18"/>
      <c r="G18"/>
      <c r="H18"/>
      <c r="I18"/>
      <c r="J18"/>
      <c r="K18"/>
      <c r="L18"/>
      <c r="M18"/>
    </row>
    <row r="19" spans="2:13" ht="15.6">
      <c r="B19" s="1065" t="s">
        <v>4578</v>
      </c>
      <c r="C19" s="345"/>
      <c r="D19" s="345"/>
      <c r="E19" s="345"/>
      <c r="F19" s="345"/>
      <c r="G19" s="346"/>
      <c r="H19" s="346"/>
      <c r="I19" s="346"/>
      <c r="J19" s="346"/>
      <c r="K19" s="346"/>
      <c r="L19" s="341"/>
      <c r="M19" s="334"/>
    </row>
    <row r="20" spans="2:13">
      <c r="B20" s="348"/>
      <c r="C20" s="349"/>
      <c r="D20" s="349"/>
      <c r="E20" s="349"/>
      <c r="F20" s="349"/>
      <c r="G20" s="349"/>
      <c r="J20" s="349"/>
      <c r="K20" s="536"/>
      <c r="L20" s="1574" t="s">
        <v>970</v>
      </c>
      <c r="M20" s="1575"/>
    </row>
    <row r="21" spans="2:13" ht="27.6">
      <c r="B21" s="1576" t="s">
        <v>971</v>
      </c>
      <c r="C21" s="1581" t="s">
        <v>234</v>
      </c>
      <c r="D21" s="1579" t="s">
        <v>4519</v>
      </c>
      <c r="E21" s="1579" t="s">
        <v>4553</v>
      </c>
      <c r="F21" s="1584" t="s">
        <v>4520</v>
      </c>
      <c r="G21" s="1579" t="s">
        <v>4521</v>
      </c>
      <c r="H21" s="1584" t="s">
        <v>4522</v>
      </c>
      <c r="I21" s="1579" t="s">
        <v>4523</v>
      </c>
      <c r="J21" s="351" t="s">
        <v>4524</v>
      </c>
      <c r="K21" s="541"/>
      <c r="L21" s="542" t="s">
        <v>4525</v>
      </c>
      <c r="M21" s="543"/>
    </row>
    <row r="22" spans="2:13">
      <c r="B22" s="1577"/>
      <c r="C22" s="1582"/>
      <c r="D22" s="1580"/>
      <c r="E22" s="1580"/>
      <c r="F22" s="1585"/>
      <c r="G22" s="1580"/>
      <c r="H22" s="1585"/>
      <c r="I22" s="1580"/>
      <c r="J22" s="540" t="s">
        <v>972</v>
      </c>
      <c r="K22" s="544" t="s">
        <v>973</v>
      </c>
      <c r="L22" s="540" t="s">
        <v>972</v>
      </c>
      <c r="M22" s="544" t="s">
        <v>973</v>
      </c>
    </row>
    <row r="23" spans="2:13">
      <c r="B23" s="1578"/>
      <c r="C23" s="1583"/>
      <c r="D23" s="352" t="s">
        <v>895</v>
      </c>
      <c r="E23" s="352" t="s">
        <v>896</v>
      </c>
      <c r="F23" s="353" t="s">
        <v>974</v>
      </c>
      <c r="G23" s="352" t="s">
        <v>975</v>
      </c>
      <c r="H23" s="352" t="s">
        <v>1499</v>
      </c>
      <c r="I23" s="352" t="s">
        <v>1500</v>
      </c>
      <c r="J23" s="352" t="s">
        <v>1501</v>
      </c>
      <c r="K23" s="545" t="s">
        <v>1502</v>
      </c>
      <c r="L23" s="352" t="s">
        <v>1503</v>
      </c>
      <c r="M23" s="545" t="s">
        <v>1504</v>
      </c>
    </row>
    <row r="24" spans="2:13">
      <c r="B24" s="354" t="s">
        <v>976</v>
      </c>
      <c r="C24" s="349" t="s">
        <v>977</v>
      </c>
      <c r="D24" s="355"/>
      <c r="E24" s="355"/>
      <c r="F24" s="356"/>
      <c r="G24" s="355"/>
      <c r="H24" s="356"/>
      <c r="I24" s="355">
        <f>+SUM(E24:H24)</f>
        <v>0</v>
      </c>
      <c r="J24" s="355">
        <f>+I24-E24</f>
        <v>0</v>
      </c>
      <c r="K24" s="350" t="str">
        <f t="shared" ref="K24:K31" si="0">+IF(E24=0,"",J24/E24)</f>
        <v/>
      </c>
      <c r="L24" s="355">
        <f>+I24-D24</f>
        <v>0</v>
      </c>
      <c r="M24" s="350" t="str">
        <f t="shared" ref="M24:M31" si="1">+IF(G24=0,"",L24/G24)</f>
        <v/>
      </c>
    </row>
    <row r="25" spans="2:13">
      <c r="B25" s="354" t="s">
        <v>978</v>
      </c>
      <c r="C25" s="349" t="s">
        <v>979</v>
      </c>
      <c r="D25" s="355"/>
      <c r="E25" s="355"/>
      <c r="F25" s="356"/>
      <c r="G25" s="355"/>
      <c r="H25" s="356"/>
      <c r="I25" s="355">
        <f t="shared" ref="I25:I32" si="2">+SUM(E25:H25)</f>
        <v>0</v>
      </c>
      <c r="J25" s="355">
        <f t="shared" ref="J25:J32" si="3">+I25-E25</f>
        <v>0</v>
      </c>
      <c r="K25" s="350" t="str">
        <f t="shared" si="0"/>
        <v/>
      </c>
      <c r="L25" s="355">
        <f t="shared" ref="L25:L34" si="4">+I25-D25</f>
        <v>0</v>
      </c>
      <c r="M25" s="350" t="str">
        <f t="shared" si="1"/>
        <v/>
      </c>
    </row>
    <row r="26" spans="2:13">
      <c r="B26" s="354" t="s">
        <v>980</v>
      </c>
      <c r="C26" s="349" t="s">
        <v>981</v>
      </c>
      <c r="D26" s="355"/>
      <c r="E26" s="355"/>
      <c r="F26" s="356"/>
      <c r="G26" s="355"/>
      <c r="H26" s="356"/>
      <c r="I26" s="355">
        <f t="shared" si="2"/>
        <v>0</v>
      </c>
      <c r="J26" s="355">
        <f t="shared" si="3"/>
        <v>0</v>
      </c>
      <c r="K26" s="350" t="str">
        <f t="shared" si="0"/>
        <v/>
      </c>
      <c r="L26" s="355">
        <f t="shared" si="4"/>
        <v>0</v>
      </c>
      <c r="M26" s="350" t="str">
        <f t="shared" si="1"/>
        <v/>
      </c>
    </row>
    <row r="27" spans="2:13">
      <c r="B27" s="354" t="s">
        <v>982</v>
      </c>
      <c r="C27" s="349" t="s">
        <v>983</v>
      </c>
      <c r="D27" s="355"/>
      <c r="E27" s="355"/>
      <c r="F27" s="356"/>
      <c r="G27" s="355"/>
      <c r="H27" s="356"/>
      <c r="I27" s="355">
        <f t="shared" si="2"/>
        <v>0</v>
      </c>
      <c r="J27" s="355">
        <f t="shared" si="3"/>
        <v>0</v>
      </c>
      <c r="K27" s="350" t="str">
        <f t="shared" si="0"/>
        <v/>
      </c>
      <c r="L27" s="355">
        <f t="shared" si="4"/>
        <v>0</v>
      </c>
      <c r="M27" s="350" t="str">
        <f t="shared" si="1"/>
        <v/>
      </c>
    </row>
    <row r="28" spans="2:13">
      <c r="B28" s="354" t="s">
        <v>984</v>
      </c>
      <c r="C28" s="349" t="s">
        <v>985</v>
      </c>
      <c r="D28" s="355"/>
      <c r="E28" s="355"/>
      <c r="F28" s="356"/>
      <c r="G28" s="355"/>
      <c r="H28" s="356"/>
      <c r="I28" s="355">
        <f t="shared" si="2"/>
        <v>0</v>
      </c>
      <c r="J28" s="355">
        <f t="shared" si="3"/>
        <v>0</v>
      </c>
      <c r="K28" s="350" t="str">
        <f t="shared" si="0"/>
        <v/>
      </c>
      <c r="L28" s="355">
        <f t="shared" si="4"/>
        <v>0</v>
      </c>
      <c r="M28" s="350" t="str">
        <f t="shared" si="1"/>
        <v/>
      </c>
    </row>
    <row r="29" spans="2:13">
      <c r="B29" s="354" t="s">
        <v>986</v>
      </c>
      <c r="C29" s="349" t="s">
        <v>987</v>
      </c>
      <c r="D29" s="355"/>
      <c r="E29" s="355"/>
      <c r="F29" s="356"/>
      <c r="G29" s="355"/>
      <c r="H29" s="356"/>
      <c r="I29" s="355">
        <f t="shared" si="2"/>
        <v>0</v>
      </c>
      <c r="J29" s="355">
        <f t="shared" si="3"/>
        <v>0</v>
      </c>
      <c r="K29" s="350" t="str">
        <f t="shared" si="0"/>
        <v/>
      </c>
      <c r="L29" s="355">
        <f t="shared" si="4"/>
        <v>0</v>
      </c>
      <c r="M29" s="350" t="str">
        <f t="shared" si="1"/>
        <v/>
      </c>
    </row>
    <row r="30" spans="2:13">
      <c r="B30" s="354" t="s">
        <v>988</v>
      </c>
      <c r="C30" s="349" t="s">
        <v>989</v>
      </c>
      <c r="D30" s="355"/>
      <c r="E30" s="355"/>
      <c r="F30" s="356"/>
      <c r="G30" s="355"/>
      <c r="H30" s="356"/>
      <c r="I30" s="355">
        <f t="shared" si="2"/>
        <v>0</v>
      </c>
      <c r="J30" s="355">
        <f t="shared" si="3"/>
        <v>0</v>
      </c>
      <c r="K30" s="350" t="str">
        <f t="shared" si="0"/>
        <v/>
      </c>
      <c r="L30" s="355">
        <f t="shared" si="4"/>
        <v>0</v>
      </c>
      <c r="M30" s="350" t="str">
        <f t="shared" si="1"/>
        <v/>
      </c>
    </row>
    <row r="31" spans="2:13" ht="20.399999999999999">
      <c r="B31" s="357" t="s">
        <v>990</v>
      </c>
      <c r="C31" s="349" t="s">
        <v>991</v>
      </c>
      <c r="D31" s="355"/>
      <c r="E31" s="355"/>
      <c r="F31" s="356"/>
      <c r="G31" s="355"/>
      <c r="H31" s="356"/>
      <c r="I31" s="355">
        <f t="shared" si="2"/>
        <v>0</v>
      </c>
      <c r="J31" s="355">
        <f t="shared" si="3"/>
        <v>0</v>
      </c>
      <c r="K31" s="350" t="str">
        <f t="shared" si="0"/>
        <v/>
      </c>
      <c r="L31" s="355">
        <f t="shared" si="4"/>
        <v>0</v>
      </c>
      <c r="M31" s="350" t="str">
        <f t="shared" si="1"/>
        <v/>
      </c>
    </row>
    <row r="32" spans="2:13">
      <c r="B32" s="354" t="s">
        <v>992</v>
      </c>
      <c r="C32" s="349" t="s">
        <v>993</v>
      </c>
      <c r="D32" s="355"/>
      <c r="E32" s="355"/>
      <c r="F32" s="356"/>
      <c r="G32" s="355"/>
      <c r="H32" s="356"/>
      <c r="I32" s="355">
        <f t="shared" si="2"/>
        <v>0</v>
      </c>
      <c r="J32" s="355">
        <f t="shared" si="3"/>
        <v>0</v>
      </c>
      <c r="K32" s="350"/>
      <c r="L32" s="355">
        <f t="shared" si="4"/>
        <v>0</v>
      </c>
      <c r="M32" s="350"/>
    </row>
    <row r="33" spans="2:13">
      <c r="B33" s="490" t="s">
        <v>1251</v>
      </c>
      <c r="C33" s="491" t="s">
        <v>1250</v>
      </c>
      <c r="D33" s="355"/>
      <c r="E33" s="355"/>
      <c r="F33" s="489"/>
      <c r="G33" s="488"/>
      <c r="H33" s="489"/>
      <c r="I33" s="488"/>
      <c r="J33" s="488"/>
      <c r="K33" s="546"/>
      <c r="L33" s="488"/>
      <c r="M33" s="546"/>
    </row>
    <row r="34" spans="2:13">
      <c r="B34" s="490" t="s">
        <v>994</v>
      </c>
      <c r="C34" s="491" t="s">
        <v>995</v>
      </c>
      <c r="D34" s="355"/>
      <c r="E34" s="355"/>
      <c r="F34" s="356"/>
      <c r="G34" s="355"/>
      <c r="H34" s="356"/>
      <c r="I34" s="355">
        <f>+SUM(E34:H34)</f>
        <v>0</v>
      </c>
      <c r="J34" s="355">
        <f>+I34-E34</f>
        <v>0</v>
      </c>
      <c r="K34" s="350"/>
      <c r="L34" s="355">
        <f t="shared" si="4"/>
        <v>0</v>
      </c>
      <c r="M34" s="350"/>
    </row>
    <row r="35" spans="2:13">
      <c r="B35" s="358"/>
      <c r="C35" s="359" t="s">
        <v>996</v>
      </c>
      <c r="D35" s="360">
        <f>+SUM(D24:D34)</f>
        <v>0</v>
      </c>
      <c r="E35" s="360">
        <f>+SUM(E24:E34)</f>
        <v>0</v>
      </c>
      <c r="F35" s="361">
        <f>+SUM(F24:F32)+F34</f>
        <v>0</v>
      </c>
      <c r="G35" s="360">
        <f>+SUM(G24:G32)+G34</f>
        <v>0</v>
      </c>
      <c r="H35" s="361">
        <f>+SUM(H24:H32)+H34</f>
        <v>0</v>
      </c>
      <c r="I35" s="360">
        <f>+SUM(I24:I32)+I34</f>
        <v>0</v>
      </c>
      <c r="J35" s="360">
        <f>+SUM(J24:J32)+J34</f>
        <v>0</v>
      </c>
      <c r="K35" s="547" t="str">
        <f t="shared" ref="K35:K59" si="5">+IF(E35=0,"",J35/E35)</f>
        <v/>
      </c>
      <c r="L35" s="360">
        <f>+SUM(L24:L32)+L34</f>
        <v>0</v>
      </c>
      <c r="M35" s="547" t="str">
        <f t="shared" ref="M35:M59" si="6">+IF(G35=0,"",L35/G35)</f>
        <v/>
      </c>
    </row>
    <row r="36" spans="2:13">
      <c r="B36" s="362"/>
      <c r="C36" s="349"/>
      <c r="D36" s="355"/>
      <c r="E36" s="355"/>
      <c r="F36" s="356"/>
      <c r="G36" s="355"/>
      <c r="H36" s="356"/>
      <c r="I36" s="355"/>
      <c r="J36" s="355"/>
      <c r="K36" s="350" t="str">
        <f t="shared" si="5"/>
        <v/>
      </c>
      <c r="L36" s="355"/>
      <c r="M36" s="350" t="str">
        <f t="shared" si="6"/>
        <v/>
      </c>
    </row>
    <row r="37" spans="2:13">
      <c r="B37" s="363" t="s">
        <v>997</v>
      </c>
      <c r="C37" s="364" t="s">
        <v>1712</v>
      </c>
      <c r="D37" s="365"/>
      <c r="E37" s="365"/>
      <c r="F37" s="366"/>
      <c r="G37" s="365"/>
      <c r="H37" s="366"/>
      <c r="I37" s="365">
        <f>+SUM(E37:H37)</f>
        <v>0</v>
      </c>
      <c r="J37" s="365">
        <f>+I37-E37</f>
        <v>0</v>
      </c>
      <c r="K37" s="548" t="str">
        <f t="shared" si="5"/>
        <v/>
      </c>
      <c r="L37" s="365">
        <f t="shared" ref="L37:L52" si="7">+I37-D37</f>
        <v>0</v>
      </c>
      <c r="M37" s="548" t="str">
        <f t="shared" si="6"/>
        <v/>
      </c>
    </row>
    <row r="38" spans="2:13">
      <c r="B38" s="363"/>
      <c r="C38" s="364" t="s">
        <v>755</v>
      </c>
      <c r="D38" s="365"/>
      <c r="E38" s="365"/>
      <c r="F38" s="366"/>
      <c r="G38" s="365"/>
      <c r="H38" s="366"/>
      <c r="I38" s="365">
        <f>+SUM(E38:H38)</f>
        <v>0</v>
      </c>
      <c r="J38" s="365">
        <f>+I38-E38</f>
        <v>0</v>
      </c>
      <c r="K38" s="548" t="str">
        <f t="shared" si="5"/>
        <v/>
      </c>
      <c r="L38" s="365">
        <f t="shared" si="7"/>
        <v>0</v>
      </c>
      <c r="M38" s="548" t="str">
        <f t="shared" si="6"/>
        <v/>
      </c>
    </row>
    <row r="39" spans="2:13">
      <c r="B39" s="363"/>
      <c r="C39" s="364" t="s">
        <v>756</v>
      </c>
      <c r="D39" s="365"/>
      <c r="E39" s="365"/>
      <c r="F39" s="366"/>
      <c r="G39" s="365"/>
      <c r="H39" s="366"/>
      <c r="I39" s="365">
        <f>+SUM(E39:H39)</f>
        <v>0</v>
      </c>
      <c r="J39" s="365">
        <f>+I39-E39</f>
        <v>0</v>
      </c>
      <c r="K39" s="548" t="str">
        <f t="shared" si="5"/>
        <v/>
      </c>
      <c r="L39" s="365">
        <f t="shared" si="7"/>
        <v>0</v>
      </c>
      <c r="M39" s="548" t="str">
        <f t="shared" si="6"/>
        <v/>
      </c>
    </row>
    <row r="40" spans="2:13">
      <c r="B40" s="363"/>
      <c r="C40" s="364" t="s">
        <v>998</v>
      </c>
      <c r="D40" s="365"/>
      <c r="E40" s="365"/>
      <c r="F40" s="366"/>
      <c r="G40" s="365"/>
      <c r="H40" s="366"/>
      <c r="I40" s="365">
        <f>+SUM(E40:H40)</f>
        <v>0</v>
      </c>
      <c r="J40" s="365">
        <f>+I40-E40</f>
        <v>0</v>
      </c>
      <c r="K40" s="548" t="str">
        <f t="shared" si="5"/>
        <v/>
      </c>
      <c r="L40" s="365">
        <f t="shared" si="7"/>
        <v>0</v>
      </c>
      <c r="M40" s="548" t="str">
        <f t="shared" si="6"/>
        <v/>
      </c>
    </row>
    <row r="41" spans="2:13">
      <c r="B41" s="367"/>
      <c r="C41" s="368" t="s">
        <v>999</v>
      </c>
      <c r="D41" s="369">
        <f t="shared" ref="D41:J41" si="8">+SUM(D37:D40)</f>
        <v>0</v>
      </c>
      <c r="E41" s="369">
        <f t="shared" si="8"/>
        <v>0</v>
      </c>
      <c r="F41" s="370">
        <f t="shared" si="8"/>
        <v>0</v>
      </c>
      <c r="G41" s="369">
        <f t="shared" si="8"/>
        <v>0</v>
      </c>
      <c r="H41" s="370">
        <f t="shared" si="8"/>
        <v>0</v>
      </c>
      <c r="I41" s="369">
        <f t="shared" si="8"/>
        <v>0</v>
      </c>
      <c r="J41" s="369">
        <f t="shared" si="8"/>
        <v>0</v>
      </c>
      <c r="K41" s="549" t="str">
        <f t="shared" si="5"/>
        <v/>
      </c>
      <c r="L41" s="369">
        <f>+SUM(L37:L40)</f>
        <v>0</v>
      </c>
      <c r="M41" s="549" t="str">
        <f t="shared" si="6"/>
        <v/>
      </c>
    </row>
    <row r="42" spans="2:13">
      <c r="B42" s="354" t="s">
        <v>1000</v>
      </c>
      <c r="C42" s="349" t="s">
        <v>108</v>
      </c>
      <c r="D42" s="371">
        <f>+SUM(D43:D45)</f>
        <v>0</v>
      </c>
      <c r="E42" s="371">
        <f>+SUM(E43:E45)</f>
        <v>0</v>
      </c>
      <c r="F42" s="349">
        <f>+SUM(F43:F45)</f>
        <v>0</v>
      </c>
      <c r="G42" s="371">
        <f>+SUM(G43:G45)</f>
        <v>0</v>
      </c>
      <c r="H42" s="349">
        <f>+SUM(H43:H45)</f>
        <v>0</v>
      </c>
      <c r="I42" s="355">
        <f t="shared" ref="I42:I52" si="9">+SUM(E42:H42)</f>
        <v>0</v>
      </c>
      <c r="J42" s="355">
        <f t="shared" ref="J42:J52" si="10">+I42-E42</f>
        <v>0</v>
      </c>
      <c r="K42" s="350" t="str">
        <f t="shared" si="5"/>
        <v/>
      </c>
      <c r="L42" s="355">
        <f t="shared" si="7"/>
        <v>0</v>
      </c>
      <c r="M42" s="350" t="str">
        <f t="shared" si="6"/>
        <v/>
      </c>
    </row>
    <row r="43" spans="2:13">
      <c r="B43" s="372" t="s">
        <v>1001</v>
      </c>
      <c r="C43" s="373" t="s">
        <v>1002</v>
      </c>
      <c r="D43" s="374"/>
      <c r="E43" s="374"/>
      <c r="F43" s="375"/>
      <c r="G43" s="374"/>
      <c r="H43" s="375"/>
      <c r="I43" s="376">
        <f t="shared" si="9"/>
        <v>0</v>
      </c>
      <c r="J43" s="376">
        <f t="shared" si="10"/>
        <v>0</v>
      </c>
      <c r="K43" s="550" t="str">
        <f t="shared" si="5"/>
        <v/>
      </c>
      <c r="L43" s="376">
        <f t="shared" si="7"/>
        <v>0</v>
      </c>
      <c r="M43" s="550" t="str">
        <f t="shared" si="6"/>
        <v/>
      </c>
    </row>
    <row r="44" spans="2:13">
      <c r="B44" s="372" t="s">
        <v>1003</v>
      </c>
      <c r="C44" s="373" t="s">
        <v>1004</v>
      </c>
      <c r="D44" s="374"/>
      <c r="E44" s="374"/>
      <c r="F44" s="375"/>
      <c r="G44" s="374"/>
      <c r="H44" s="375"/>
      <c r="I44" s="376">
        <f t="shared" si="9"/>
        <v>0</v>
      </c>
      <c r="J44" s="376">
        <f t="shared" si="10"/>
        <v>0</v>
      </c>
      <c r="K44" s="550" t="str">
        <f t="shared" si="5"/>
        <v/>
      </c>
      <c r="L44" s="376">
        <f t="shared" si="7"/>
        <v>0</v>
      </c>
      <c r="M44" s="550" t="str">
        <f t="shared" si="6"/>
        <v/>
      </c>
    </row>
    <row r="45" spans="2:13">
      <c r="B45" s="372" t="s">
        <v>1005</v>
      </c>
      <c r="C45" s="373" t="s">
        <v>1006</v>
      </c>
      <c r="D45" s="374"/>
      <c r="E45" s="374"/>
      <c r="F45" s="375"/>
      <c r="G45" s="374"/>
      <c r="H45" s="375"/>
      <c r="I45" s="376">
        <f t="shared" si="9"/>
        <v>0</v>
      </c>
      <c r="J45" s="376">
        <f t="shared" si="10"/>
        <v>0</v>
      </c>
      <c r="K45" s="550" t="str">
        <f t="shared" si="5"/>
        <v/>
      </c>
      <c r="L45" s="376">
        <f t="shared" si="7"/>
        <v>0</v>
      </c>
      <c r="M45" s="550" t="str">
        <f t="shared" si="6"/>
        <v/>
      </c>
    </row>
    <row r="46" spans="2:13">
      <c r="B46" s="354" t="s">
        <v>1007</v>
      </c>
      <c r="C46" s="349" t="s">
        <v>1008</v>
      </c>
      <c r="D46" s="371"/>
      <c r="E46" s="371"/>
      <c r="F46" s="349"/>
      <c r="G46" s="371"/>
      <c r="H46" s="349"/>
      <c r="I46" s="376">
        <f t="shared" si="9"/>
        <v>0</v>
      </c>
      <c r="J46" s="355">
        <f t="shared" si="10"/>
        <v>0</v>
      </c>
      <c r="K46" s="350" t="str">
        <f t="shared" si="5"/>
        <v/>
      </c>
      <c r="L46" s="355">
        <f t="shared" si="7"/>
        <v>0</v>
      </c>
      <c r="M46" s="350" t="str">
        <f t="shared" si="6"/>
        <v/>
      </c>
    </row>
    <row r="47" spans="2:13">
      <c r="B47" s="354" t="s">
        <v>1009</v>
      </c>
      <c r="C47" s="349" t="s">
        <v>588</v>
      </c>
      <c r="D47" s="371"/>
      <c r="E47" s="371"/>
      <c r="F47" s="349"/>
      <c r="G47" s="371"/>
      <c r="H47" s="349"/>
      <c r="I47" s="376">
        <f t="shared" si="9"/>
        <v>0</v>
      </c>
      <c r="J47" s="355">
        <f t="shared" si="10"/>
        <v>0</v>
      </c>
      <c r="K47" s="350" t="str">
        <f t="shared" si="5"/>
        <v/>
      </c>
      <c r="L47" s="355">
        <f t="shared" si="7"/>
        <v>0</v>
      </c>
      <c r="M47" s="350" t="str">
        <f t="shared" si="6"/>
        <v/>
      </c>
    </row>
    <row r="48" spans="2:13">
      <c r="B48" s="354" t="s">
        <v>1010</v>
      </c>
      <c r="C48" s="349" t="s">
        <v>1011</v>
      </c>
      <c r="D48" s="371"/>
      <c r="E48" s="371"/>
      <c r="F48" s="349"/>
      <c r="G48" s="371"/>
      <c r="H48" s="349"/>
      <c r="I48" s="376">
        <f t="shared" si="9"/>
        <v>0</v>
      </c>
      <c r="J48" s="355">
        <f t="shared" si="10"/>
        <v>0</v>
      </c>
      <c r="K48" s="350" t="str">
        <f t="shared" si="5"/>
        <v/>
      </c>
      <c r="L48" s="355">
        <f t="shared" si="7"/>
        <v>0</v>
      </c>
      <c r="M48" s="350" t="str">
        <f t="shared" si="6"/>
        <v/>
      </c>
    </row>
    <row r="49" spans="2:13">
      <c r="B49" s="354" t="s">
        <v>1012</v>
      </c>
      <c r="C49" s="349" t="s">
        <v>98</v>
      </c>
      <c r="D49" s="371"/>
      <c r="E49" s="371"/>
      <c r="F49" s="349"/>
      <c r="G49" s="371"/>
      <c r="H49" s="349"/>
      <c r="I49" s="376">
        <f t="shared" si="9"/>
        <v>0</v>
      </c>
      <c r="J49" s="355">
        <f t="shared" si="10"/>
        <v>0</v>
      </c>
      <c r="K49" s="350" t="str">
        <f t="shared" si="5"/>
        <v/>
      </c>
      <c r="L49" s="355">
        <f t="shared" si="7"/>
        <v>0</v>
      </c>
      <c r="M49" s="350" t="str">
        <f t="shared" si="6"/>
        <v/>
      </c>
    </row>
    <row r="50" spans="2:13">
      <c r="B50" s="354" t="s">
        <v>1013</v>
      </c>
      <c r="C50" s="349" t="s">
        <v>1014</v>
      </c>
      <c r="D50" s="371"/>
      <c r="E50" s="371"/>
      <c r="F50" s="349"/>
      <c r="G50" s="371"/>
      <c r="H50" s="349"/>
      <c r="I50" s="376">
        <f t="shared" si="9"/>
        <v>0</v>
      </c>
      <c r="J50" s="355">
        <f t="shared" si="10"/>
        <v>0</v>
      </c>
      <c r="K50" s="350" t="str">
        <f t="shared" si="5"/>
        <v/>
      </c>
      <c r="L50" s="355">
        <f t="shared" si="7"/>
        <v>0</v>
      </c>
      <c r="M50" s="350" t="str">
        <f t="shared" si="6"/>
        <v/>
      </c>
    </row>
    <row r="51" spans="2:13">
      <c r="B51" s="354" t="s">
        <v>1015</v>
      </c>
      <c r="C51" s="349" t="s">
        <v>280</v>
      </c>
      <c r="D51" s="371"/>
      <c r="E51" s="371"/>
      <c r="F51" s="349"/>
      <c r="G51" s="371"/>
      <c r="H51" s="349"/>
      <c r="I51" s="376">
        <f t="shared" si="9"/>
        <v>0</v>
      </c>
      <c r="J51" s="355">
        <f t="shared" si="10"/>
        <v>0</v>
      </c>
      <c r="K51" s="350" t="str">
        <f t="shared" si="5"/>
        <v/>
      </c>
      <c r="L51" s="355">
        <f t="shared" si="7"/>
        <v>0</v>
      </c>
      <c r="M51" s="350" t="str">
        <f t="shared" si="6"/>
        <v/>
      </c>
    </row>
    <row r="52" spans="2:13">
      <c r="B52" s="357" t="s">
        <v>1016</v>
      </c>
      <c r="C52" s="349" t="s">
        <v>1017</v>
      </c>
      <c r="D52" s="371"/>
      <c r="E52" s="371"/>
      <c r="F52" s="349"/>
      <c r="G52" s="371"/>
      <c r="H52" s="349"/>
      <c r="I52" s="376">
        <f t="shared" si="9"/>
        <v>0</v>
      </c>
      <c r="J52" s="355">
        <f t="shared" si="10"/>
        <v>0</v>
      </c>
      <c r="K52" s="350" t="str">
        <f t="shared" si="5"/>
        <v/>
      </c>
      <c r="L52" s="355">
        <f t="shared" si="7"/>
        <v>0</v>
      </c>
      <c r="M52" s="350" t="str">
        <f t="shared" si="6"/>
        <v/>
      </c>
    </row>
    <row r="53" spans="2:13">
      <c r="B53" s="358"/>
      <c r="C53" s="359" t="s">
        <v>1018</v>
      </c>
      <c r="D53" s="360">
        <f t="shared" ref="D53:J53" si="11">+SUM(D43:D52)</f>
        <v>0</v>
      </c>
      <c r="E53" s="360">
        <f t="shared" si="11"/>
        <v>0</v>
      </c>
      <c r="F53" s="360">
        <f t="shared" si="11"/>
        <v>0</v>
      </c>
      <c r="G53" s="360">
        <f t="shared" si="11"/>
        <v>0</v>
      </c>
      <c r="H53" s="360">
        <f t="shared" si="11"/>
        <v>0</v>
      </c>
      <c r="I53" s="360">
        <f t="shared" si="11"/>
        <v>0</v>
      </c>
      <c r="J53" s="360">
        <f t="shared" si="11"/>
        <v>0</v>
      </c>
      <c r="K53" s="547" t="str">
        <f t="shared" si="5"/>
        <v/>
      </c>
      <c r="L53" s="360">
        <f>+SUM(L43:L52)</f>
        <v>0</v>
      </c>
      <c r="M53" s="547" t="str">
        <f t="shared" si="6"/>
        <v/>
      </c>
    </row>
    <row r="54" spans="2:13">
      <c r="B54" s="362"/>
      <c r="C54" s="349"/>
      <c r="D54" s="355"/>
      <c r="E54" s="355"/>
      <c r="F54" s="356"/>
      <c r="G54" s="355"/>
      <c r="H54" s="356"/>
      <c r="I54" s="355"/>
      <c r="J54" s="355"/>
      <c r="K54" s="350" t="str">
        <f t="shared" si="5"/>
        <v/>
      </c>
      <c r="L54" s="355"/>
      <c r="M54" s="350" t="str">
        <f t="shared" si="6"/>
        <v/>
      </c>
    </row>
    <row r="55" spans="2:13">
      <c r="B55" s="363" t="s">
        <v>997</v>
      </c>
      <c r="C55" s="364" t="s">
        <v>1712</v>
      </c>
      <c r="D55" s="365"/>
      <c r="E55" s="365"/>
      <c r="F55" s="366"/>
      <c r="G55" s="365"/>
      <c r="H55" s="366"/>
      <c r="I55" s="365">
        <f>+SUM(E55:H55)</f>
        <v>0</v>
      </c>
      <c r="J55" s="365">
        <f>+I55-E55</f>
        <v>0</v>
      </c>
      <c r="K55" s="548" t="str">
        <f t="shared" si="5"/>
        <v/>
      </c>
      <c r="L55" s="365">
        <f>+I55-D55</f>
        <v>0</v>
      </c>
      <c r="M55" s="548" t="str">
        <f t="shared" si="6"/>
        <v/>
      </c>
    </row>
    <row r="56" spans="2:13">
      <c r="B56" s="363"/>
      <c r="C56" s="364" t="s">
        <v>755</v>
      </c>
      <c r="D56" s="365"/>
      <c r="E56" s="365"/>
      <c r="F56" s="366"/>
      <c r="G56" s="365"/>
      <c r="H56" s="366"/>
      <c r="I56" s="365">
        <f>+SUM(E56:H56)</f>
        <v>0</v>
      </c>
      <c r="J56" s="365">
        <f>+I56-E56</f>
        <v>0</v>
      </c>
      <c r="K56" s="548" t="str">
        <f t="shared" si="5"/>
        <v/>
      </c>
      <c r="L56" s="365">
        <f>+I56-D56</f>
        <v>0</v>
      </c>
      <c r="M56" s="548" t="str">
        <f t="shared" si="6"/>
        <v/>
      </c>
    </row>
    <row r="57" spans="2:13">
      <c r="B57" s="363"/>
      <c r="C57" s="364" t="s">
        <v>756</v>
      </c>
      <c r="D57" s="365"/>
      <c r="E57" s="365"/>
      <c r="F57" s="366"/>
      <c r="G57" s="365"/>
      <c r="H57" s="366"/>
      <c r="I57" s="365">
        <f>+SUM(E57:H57)</f>
        <v>0</v>
      </c>
      <c r="J57" s="365">
        <f>+I57-E57</f>
        <v>0</v>
      </c>
      <c r="K57" s="548" t="str">
        <f t="shared" si="5"/>
        <v/>
      </c>
      <c r="L57" s="365">
        <f>+I57-D57</f>
        <v>0</v>
      </c>
      <c r="M57" s="548" t="str">
        <f t="shared" si="6"/>
        <v/>
      </c>
    </row>
    <row r="58" spans="2:13">
      <c r="B58" s="363"/>
      <c r="C58" s="364" t="s">
        <v>998</v>
      </c>
      <c r="D58" s="365"/>
      <c r="E58" s="365"/>
      <c r="F58" s="366"/>
      <c r="G58" s="365"/>
      <c r="H58" s="366"/>
      <c r="I58" s="365">
        <f>+SUM(E58:H58)</f>
        <v>0</v>
      </c>
      <c r="J58" s="365">
        <f>+I58-E58</f>
        <v>0</v>
      </c>
      <c r="K58" s="548" t="str">
        <f t="shared" si="5"/>
        <v/>
      </c>
      <c r="L58" s="365">
        <f>+I58-D58</f>
        <v>0</v>
      </c>
      <c r="M58" s="548" t="str">
        <f t="shared" si="6"/>
        <v/>
      </c>
    </row>
    <row r="59" spans="2:13">
      <c r="B59" s="367"/>
      <c r="C59" s="368" t="s">
        <v>1019</v>
      </c>
      <c r="D59" s="369">
        <f t="shared" ref="D59:J59" si="12">+SUM(D55:D58)</f>
        <v>0</v>
      </c>
      <c r="E59" s="369">
        <f t="shared" si="12"/>
        <v>0</v>
      </c>
      <c r="F59" s="370">
        <f t="shared" si="12"/>
        <v>0</v>
      </c>
      <c r="G59" s="369">
        <f t="shared" si="12"/>
        <v>0</v>
      </c>
      <c r="H59" s="370">
        <f t="shared" si="12"/>
        <v>0</v>
      </c>
      <c r="I59" s="369">
        <f t="shared" si="12"/>
        <v>0</v>
      </c>
      <c r="J59" s="369">
        <f t="shared" si="12"/>
        <v>0</v>
      </c>
      <c r="K59" s="549" t="str">
        <f t="shared" si="5"/>
        <v/>
      </c>
      <c r="L59" s="369">
        <f>+SUM(L55:L58)</f>
        <v>0</v>
      </c>
      <c r="M59" s="549" t="str">
        <f t="shared" si="6"/>
        <v/>
      </c>
    </row>
    <row r="60" spans="2:13">
      <c r="B60" s="377"/>
      <c r="C60" s="378" t="s">
        <v>1020</v>
      </c>
      <c r="D60" s="378">
        <f t="shared" ref="D60:J60" si="13">+IF(D41-D35&lt;&gt;0,"ERRO",D41-D35)</f>
        <v>0</v>
      </c>
      <c r="E60" s="378">
        <f t="shared" si="13"/>
        <v>0</v>
      </c>
      <c r="F60" s="378">
        <f t="shared" si="13"/>
        <v>0</v>
      </c>
      <c r="G60" s="378">
        <f t="shared" si="13"/>
        <v>0</v>
      </c>
      <c r="H60" s="378">
        <f t="shared" si="13"/>
        <v>0</v>
      </c>
      <c r="I60" s="378">
        <f t="shared" si="13"/>
        <v>0</v>
      </c>
      <c r="J60" s="378">
        <f t="shared" si="13"/>
        <v>0</v>
      </c>
      <c r="K60" s="551"/>
      <c r="L60" s="378">
        <f>+IF(L41-L35&lt;&gt;0,"ERRO",L41-L35)</f>
        <v>0</v>
      </c>
      <c r="M60" s="551"/>
    </row>
    <row r="61" spans="2:13">
      <c r="B61" s="377"/>
      <c r="C61" s="378" t="s">
        <v>1021</v>
      </c>
      <c r="D61" s="378">
        <f t="shared" ref="D61:J61" si="14">+IF(D59-D53&lt;&gt;0,"Erro",D59-D53)</f>
        <v>0</v>
      </c>
      <c r="E61" s="378">
        <f t="shared" si="14"/>
        <v>0</v>
      </c>
      <c r="F61" s="378">
        <f t="shared" si="14"/>
        <v>0</v>
      </c>
      <c r="G61" s="378">
        <f t="shared" si="14"/>
        <v>0</v>
      </c>
      <c r="H61" s="378">
        <f t="shared" si="14"/>
        <v>0</v>
      </c>
      <c r="I61" s="378">
        <f t="shared" si="14"/>
        <v>0</v>
      </c>
      <c r="J61" s="378">
        <f t="shared" si="14"/>
        <v>0</v>
      </c>
      <c r="K61" s="551"/>
      <c r="L61" s="378">
        <f>+IF(L59-L53&lt;&gt;0,"Erro",L59-L53)</f>
        <v>0</v>
      </c>
      <c r="M61" s="551"/>
    </row>
    <row r="62" spans="2:13">
      <c r="B62" s="377"/>
      <c r="C62" s="378"/>
      <c r="D62" s="378"/>
      <c r="E62" s="378"/>
      <c r="F62" s="378"/>
      <c r="G62" s="378"/>
      <c r="H62" s="378"/>
      <c r="I62" s="378"/>
      <c r="J62" s="378"/>
      <c r="K62" s="551"/>
      <c r="L62" s="378"/>
      <c r="M62" s="551"/>
    </row>
    <row r="63" spans="2:13">
      <c r="B63" s="379" t="s">
        <v>1022</v>
      </c>
      <c r="C63" s="380"/>
      <c r="D63" s="381"/>
      <c r="E63" s="381"/>
      <c r="F63" s="381"/>
      <c r="G63" s="381"/>
      <c r="H63" s="381"/>
      <c r="I63" s="381"/>
      <c r="J63" s="381"/>
      <c r="K63" s="552"/>
      <c r="L63" s="381"/>
      <c r="M63" s="552"/>
    </row>
    <row r="64" spans="2:13">
      <c r="B64" s="354" t="s">
        <v>1023</v>
      </c>
      <c r="C64" s="349" t="s">
        <v>1024</v>
      </c>
      <c r="D64" s="382"/>
      <c r="E64" s="382"/>
      <c r="F64" s="382"/>
      <c r="G64" s="382"/>
      <c r="H64" s="382"/>
      <c r="I64" s="355">
        <f>+SUM(E64:H64)</f>
        <v>0</v>
      </c>
      <c r="J64" s="355">
        <f>+I64-E64</f>
        <v>0</v>
      </c>
      <c r="K64" s="350" t="str">
        <f>+IF(E64=0,"",J64/E64)</f>
        <v/>
      </c>
      <c r="L64" s="355">
        <f>+I64-D64</f>
        <v>0</v>
      </c>
      <c r="M64" s="350" t="str">
        <f>+IF(G64=0,"",L64/G64)</f>
        <v/>
      </c>
    </row>
    <row r="65" spans="2:14">
      <c r="B65" s="383" t="s">
        <v>1025</v>
      </c>
      <c r="C65" s="384" t="s">
        <v>1026</v>
      </c>
      <c r="D65" s="385"/>
      <c r="E65" s="385"/>
      <c r="F65" s="385"/>
      <c r="G65" s="385"/>
      <c r="H65" s="385"/>
      <c r="I65" s="386">
        <f>+SUM(E65:H65)</f>
        <v>0</v>
      </c>
      <c r="J65" s="386">
        <f>+I65-E65</f>
        <v>0</v>
      </c>
      <c r="K65" s="553" t="str">
        <f>+IF(E65=0,"",J65/E65)</f>
        <v/>
      </c>
      <c r="L65" s="386">
        <f>+I65-D65</f>
        <v>0</v>
      </c>
      <c r="M65" s="553" t="str">
        <f>+IF(G65=0,"",L65/G65)</f>
        <v/>
      </c>
    </row>
    <row r="66" spans="2:14">
      <c r="B66" s="354"/>
      <c r="C66" s="349"/>
      <c r="D66" s="349"/>
      <c r="E66" s="378"/>
      <c r="F66" s="378"/>
      <c r="G66" s="378"/>
      <c r="H66" s="378"/>
      <c r="I66" s="356"/>
      <c r="J66" s="356"/>
      <c r="K66" s="350"/>
      <c r="L66" s="356"/>
      <c r="M66" s="350"/>
    </row>
    <row r="67" spans="2:14">
      <c r="B67" s="348"/>
      <c r="C67" s="349"/>
      <c r="D67" s="349"/>
      <c r="E67" s="349"/>
      <c r="F67" s="349"/>
      <c r="G67" s="349"/>
      <c r="H67" s="349"/>
      <c r="I67" s="349"/>
      <c r="J67" s="349"/>
      <c r="K67" s="350"/>
      <c r="L67" s="349"/>
      <c r="M67" s="350"/>
    </row>
    <row r="68" spans="2:14">
      <c r="B68" s="379" t="s">
        <v>1027</v>
      </c>
      <c r="C68" s="387"/>
      <c r="D68" s="388"/>
      <c r="E68" s="388"/>
      <c r="F68" s="388"/>
      <c r="G68" s="388"/>
      <c r="H68" s="388"/>
      <c r="I68" s="388"/>
      <c r="J68" s="388"/>
      <c r="K68" s="554"/>
      <c r="L68" s="388"/>
      <c r="M68" s="554"/>
    </row>
    <row r="69" spans="2:14">
      <c r="B69" s="354" t="s">
        <v>1028</v>
      </c>
      <c r="C69" s="349" t="s">
        <v>1029</v>
      </c>
      <c r="D69" s="355">
        <f>+D35-D32-D33</f>
        <v>0</v>
      </c>
      <c r="E69" s="355">
        <f>+E35-E32-E33</f>
        <v>0</v>
      </c>
      <c r="F69" s="355">
        <f>+F35-F32</f>
        <v>0</v>
      </c>
      <c r="G69" s="355">
        <f>+G35-G32</f>
        <v>0</v>
      </c>
      <c r="H69" s="355">
        <f>+H35-H32</f>
        <v>0</v>
      </c>
      <c r="I69" s="355">
        <f>+I35-I32</f>
        <v>0</v>
      </c>
      <c r="J69" s="355">
        <f>+I69-E69</f>
        <v>0</v>
      </c>
      <c r="K69" s="350" t="str">
        <f>+IF(E69=0,"",J69/E69)</f>
        <v/>
      </c>
      <c r="L69" s="355">
        <f>+I69-D69</f>
        <v>0</v>
      </c>
      <c r="M69" s="350" t="str">
        <f>+IF(G69=0,"",L69/G69)</f>
        <v/>
      </c>
    </row>
    <row r="70" spans="2:14">
      <c r="B70" s="354" t="s">
        <v>1030</v>
      </c>
      <c r="C70" s="349" t="s">
        <v>1031</v>
      </c>
      <c r="D70" s="355">
        <f t="shared" ref="D70:I70" si="15">+D53-D52</f>
        <v>0</v>
      </c>
      <c r="E70" s="355">
        <f t="shared" si="15"/>
        <v>0</v>
      </c>
      <c r="F70" s="355">
        <f t="shared" si="15"/>
        <v>0</v>
      </c>
      <c r="G70" s="355">
        <f t="shared" si="15"/>
        <v>0</v>
      </c>
      <c r="H70" s="355">
        <f t="shared" si="15"/>
        <v>0</v>
      </c>
      <c r="I70" s="355">
        <f t="shared" si="15"/>
        <v>0</v>
      </c>
      <c r="J70" s="355">
        <f>+I70-E70</f>
        <v>0</v>
      </c>
      <c r="K70" s="350" t="str">
        <f>+IF(E70=0,"",J70/E70)</f>
        <v/>
      </c>
      <c r="L70" s="355">
        <f>+I70-D70</f>
        <v>0</v>
      </c>
      <c r="M70" s="350" t="str">
        <f>+IF(G70=0,"",L70/G70)</f>
        <v/>
      </c>
    </row>
    <row r="71" spans="2:14">
      <c r="B71" s="389" t="s">
        <v>1032</v>
      </c>
      <c r="C71" s="390" t="s">
        <v>1033</v>
      </c>
      <c r="D71" s="391">
        <f t="shared" ref="D71:I71" si="16">+D69-D70</f>
        <v>0</v>
      </c>
      <c r="E71" s="391">
        <f t="shared" si="16"/>
        <v>0</v>
      </c>
      <c r="F71" s="391">
        <f t="shared" si="16"/>
        <v>0</v>
      </c>
      <c r="G71" s="391">
        <f>SUM(G69:G70)</f>
        <v>0</v>
      </c>
      <c r="H71" s="391">
        <f t="shared" si="16"/>
        <v>0</v>
      </c>
      <c r="I71" s="391">
        <f t="shared" si="16"/>
        <v>0</v>
      </c>
      <c r="J71" s="391">
        <f>+I71-E71</f>
        <v>0</v>
      </c>
      <c r="K71" s="555" t="str">
        <f>+IF(E71=0,"",J71/E71)</f>
        <v/>
      </c>
      <c r="L71" s="391">
        <f>+I71-D71</f>
        <v>0</v>
      </c>
      <c r="M71" s="555" t="str">
        <f>+IF(G71=0,"",L71/G71)</f>
        <v/>
      </c>
    </row>
    <row r="72" spans="2:14">
      <c r="B72"/>
      <c r="C72"/>
      <c r="D72"/>
      <c r="E72"/>
      <c r="F72"/>
      <c r="G72"/>
      <c r="H72"/>
      <c r="I72"/>
      <c r="J72"/>
      <c r="K72"/>
      <c r="L72"/>
      <c r="M72"/>
    </row>
    <row r="73" spans="2:14">
      <c r="B73" s="266"/>
      <c r="C73" s="266"/>
      <c r="D73" s="266"/>
      <c r="E73" s="266"/>
      <c r="F73" s="266"/>
      <c r="G73" s="266"/>
      <c r="H73"/>
      <c r="I73"/>
      <c r="J73"/>
      <c r="K73"/>
      <c r="L73" s="653"/>
      <c r="M73"/>
    </row>
    <row r="74" spans="2:14">
      <c r="B74" s="395"/>
      <c r="C74" s="346"/>
      <c r="D74" s="346"/>
      <c r="E74" s="346"/>
      <c r="F74" s="346"/>
      <c r="G74" s="346"/>
      <c r="H74" s="346"/>
      <c r="I74" s="346"/>
      <c r="J74" s="346"/>
      <c r="K74" s="347"/>
      <c r="L74"/>
      <c r="M74"/>
      <c r="N74"/>
    </row>
    <row r="75" spans="2:14" ht="15.6">
      <c r="B75" s="396" t="s">
        <v>1043</v>
      </c>
      <c r="C75" s="342"/>
      <c r="D75" s="342"/>
      <c r="E75" s="342"/>
      <c r="F75" s="266"/>
      <c r="G75" s="266"/>
      <c r="H75" s="266"/>
      <c r="I75" s="266"/>
      <c r="J75" s="266"/>
      <c r="K75" s="397"/>
      <c r="L75"/>
      <c r="M75"/>
      <c r="N75"/>
    </row>
    <row r="76" spans="2:14">
      <c r="B76" s="398"/>
      <c r="C76" s="266"/>
      <c r="D76" s="266"/>
      <c r="E76" s="266"/>
      <c r="F76" s="266"/>
      <c r="G76" s="266"/>
      <c r="H76" s="392"/>
      <c r="I76"/>
      <c r="J76" s="266"/>
      <c r="K76" s="397"/>
      <c r="L76"/>
      <c r="M76"/>
      <c r="N76"/>
    </row>
    <row r="77" spans="2:14" ht="15" customHeight="1">
      <c r="B77" s="1563" t="s">
        <v>1034</v>
      </c>
      <c r="C77" s="1564"/>
      <c r="D77" s="1565"/>
      <c r="E77" s="1561" t="s">
        <v>1035</v>
      </c>
      <c r="F77" s="1561"/>
      <c r="G77" s="1562" t="s">
        <v>4526</v>
      </c>
      <c r="H77" s="1562"/>
      <c r="I77" s="1562" t="s">
        <v>4527</v>
      </c>
      <c r="J77" s="1562"/>
      <c r="K77" s="1562"/>
      <c r="L77"/>
      <c r="M77"/>
      <c r="N77"/>
    </row>
    <row r="78" spans="2:14">
      <c r="B78" s="1566"/>
      <c r="C78" s="1567"/>
      <c r="D78" s="1568"/>
      <c r="E78" s="1561"/>
      <c r="F78" s="1561"/>
      <c r="G78" s="1562"/>
      <c r="H78" s="1562"/>
      <c r="I78" s="1562"/>
      <c r="J78" s="1562"/>
      <c r="K78" s="1562"/>
      <c r="L78"/>
      <c r="M78"/>
      <c r="N78"/>
    </row>
    <row r="79" spans="2:14">
      <c r="B79" s="1569"/>
      <c r="C79" s="1570"/>
      <c r="D79" s="1571"/>
      <c r="E79" s="1561"/>
      <c r="F79" s="1561"/>
      <c r="G79" s="539" t="s">
        <v>1252</v>
      </c>
      <c r="H79" s="539" t="s">
        <v>973</v>
      </c>
      <c r="I79" s="539" t="s">
        <v>1252</v>
      </c>
      <c r="J79" s="1562" t="s">
        <v>973</v>
      </c>
      <c r="K79" s="1562"/>
      <c r="L79"/>
      <c r="M79"/>
      <c r="N79"/>
    </row>
    <row r="80" spans="2:14" ht="26.25" customHeight="1">
      <c r="B80" s="1552" t="s">
        <v>1037</v>
      </c>
      <c r="C80" s="1553"/>
      <c r="D80" s="1554"/>
      <c r="E80" s="1560" t="s">
        <v>1038</v>
      </c>
      <c r="F80" s="1560"/>
      <c r="G80" s="493"/>
      <c r="H80" s="538"/>
      <c r="I80" s="493"/>
      <c r="J80" s="1560"/>
      <c r="K80" s="1560"/>
      <c r="L80"/>
      <c r="M80"/>
      <c r="N80"/>
    </row>
    <row r="81" spans="2:14" ht="26.25" customHeight="1">
      <c r="B81" s="1555" t="s">
        <v>1039</v>
      </c>
      <c r="C81" s="1556"/>
      <c r="D81" s="1557"/>
      <c r="E81" s="1560" t="s">
        <v>1040</v>
      </c>
      <c r="F81" s="1560"/>
      <c r="G81" s="538"/>
      <c r="H81" s="493"/>
      <c r="I81" s="538"/>
      <c r="J81" s="1558"/>
      <c r="K81" s="1559"/>
      <c r="L81"/>
      <c r="M81"/>
      <c r="N81"/>
    </row>
    <row r="82" spans="2:14" ht="102.75" customHeight="1">
      <c r="B82" s="1555" t="s">
        <v>1041</v>
      </c>
      <c r="C82" s="1556"/>
      <c r="D82" s="1557"/>
      <c r="E82" s="1560" t="s">
        <v>1042</v>
      </c>
      <c r="F82" s="1560"/>
      <c r="G82" s="538"/>
      <c r="H82" s="493"/>
      <c r="I82" s="538"/>
      <c r="J82" s="1558"/>
      <c r="K82" s="1559"/>
      <c r="L82"/>
      <c r="M82"/>
      <c r="N82"/>
    </row>
    <row r="83" spans="2:14" ht="8.1" customHeight="1">
      <c r="B83" s="346"/>
      <c r="C83" s="346"/>
      <c r="D83" s="346"/>
      <c r="E83" s="346"/>
      <c r="F83" s="346"/>
      <c r="G83" s="346"/>
      <c r="H83" s="346"/>
      <c r="I83" s="346"/>
      <c r="J83" s="346"/>
      <c r="K83" s="346"/>
      <c r="L83"/>
      <c r="M83"/>
      <c r="N83"/>
    </row>
    <row r="84" spans="2:14" ht="8.1" customHeight="1">
      <c r="B84" s="266"/>
      <c r="C84" s="266"/>
      <c r="D84" s="266"/>
      <c r="E84" s="266"/>
      <c r="F84" s="266"/>
      <c r="G84" s="266"/>
      <c r="H84" s="266"/>
      <c r="I84" s="266"/>
      <c r="J84" s="266"/>
      <c r="K84" s="266"/>
      <c r="L84"/>
      <c r="M84"/>
      <c r="N84"/>
    </row>
    <row r="85" spans="2:14" ht="8.1" customHeight="1">
      <c r="B85" s="392"/>
      <c r="C85" s="392"/>
      <c r="D85" s="392"/>
      <c r="E85" s="392"/>
      <c r="F85" s="392"/>
      <c r="G85" s="392"/>
      <c r="H85" s="392"/>
      <c r="I85" s="392"/>
      <c r="J85" s="392"/>
      <c r="K85" s="392"/>
      <c r="L85"/>
      <c r="M85"/>
      <c r="N85"/>
    </row>
    <row r="86" spans="2:14" ht="15.6">
      <c r="B86" s="344" t="s">
        <v>3027</v>
      </c>
      <c r="C86" s="345"/>
      <c r="D86" s="345"/>
      <c r="E86" s="345"/>
      <c r="F86" s="346"/>
      <c r="G86" s="346"/>
      <c r="H86" s="837"/>
      <c r="I86" s="837"/>
      <c r="J86" s="346"/>
      <c r="K86" s="347"/>
      <c r="L86"/>
      <c r="M86"/>
      <c r="N86"/>
    </row>
    <row r="87" spans="2:14">
      <c r="B87" s="398"/>
      <c r="C87" s="266"/>
      <c r="D87" s="266"/>
      <c r="E87" s="266"/>
      <c r="F87" s="266"/>
      <c r="G87" s="266"/>
      <c r="H87" s="840"/>
      <c r="I87" s="840"/>
      <c r="J87" s="266"/>
      <c r="K87" s="397"/>
      <c r="L87"/>
      <c r="M87"/>
      <c r="N87"/>
    </row>
    <row r="88" spans="2:14" ht="15.6">
      <c r="B88" s="400" t="s">
        <v>941</v>
      </c>
      <c r="C88" s="342"/>
      <c r="D88" s="342"/>
      <c r="E88" s="342"/>
      <c r="F88" s="266"/>
      <c r="G88" s="266"/>
      <c r="H88" s="840"/>
      <c r="I88" s="840"/>
      <c r="J88" s="266"/>
      <c r="K88" s="397"/>
      <c r="L88"/>
      <c r="M88"/>
      <c r="N88"/>
    </row>
    <row r="89" spans="2:14">
      <c r="B89" s="398"/>
      <c r="C89" s="266"/>
      <c r="D89" s="266"/>
      <c r="E89" s="266"/>
      <c r="F89" s="266"/>
      <c r="G89" s="266"/>
      <c r="H89" s="843"/>
      <c r="I89" s="843"/>
      <c r="J89" s="266"/>
      <c r="K89" s="397"/>
      <c r="L89"/>
      <c r="M89"/>
      <c r="N89"/>
    </row>
    <row r="90" spans="2:14">
      <c r="B90" s="393"/>
      <c r="C90" s="836"/>
      <c r="D90" s="837"/>
      <c r="E90" s="837"/>
      <c r="F90" s="837"/>
      <c r="G90" s="837"/>
      <c r="H90" s="346"/>
      <c r="I90" s="346"/>
      <c r="J90" s="838"/>
      <c r="K90" s="397"/>
      <c r="L90"/>
      <c r="M90"/>
      <c r="N90"/>
    </row>
    <row r="91" spans="2:14">
      <c r="B91" s="393"/>
      <c r="C91" s="839"/>
      <c r="D91" s="840"/>
      <c r="E91" s="840"/>
      <c r="F91" s="840"/>
      <c r="G91" s="840"/>
      <c r="H91" s="266"/>
      <c r="I91" s="266"/>
      <c r="J91" s="841"/>
      <c r="K91" s="397"/>
      <c r="L91"/>
      <c r="M91"/>
      <c r="N91"/>
    </row>
    <row r="92" spans="2:14">
      <c r="B92" s="393"/>
      <c r="C92" s="839"/>
      <c r="D92" s="840"/>
      <c r="E92" s="840"/>
      <c r="F92" s="840"/>
      <c r="G92" s="840"/>
      <c r="H92" s="266"/>
      <c r="I92" s="266"/>
      <c r="J92" s="841"/>
      <c r="K92" s="397"/>
      <c r="L92"/>
      <c r="M92"/>
      <c r="N92"/>
    </row>
    <row r="93" spans="2:14">
      <c r="B93" s="393"/>
      <c r="C93" s="839"/>
      <c r="D93" s="840"/>
      <c r="E93" s="840"/>
      <c r="F93" s="840"/>
      <c r="G93" s="840"/>
      <c r="H93" s="266"/>
      <c r="I93" s="266"/>
      <c r="J93" s="841"/>
      <c r="K93" s="397"/>
      <c r="L93"/>
      <c r="M93"/>
      <c r="N93"/>
    </row>
    <row r="94" spans="2:14">
      <c r="B94" s="393"/>
      <c r="C94" s="839"/>
      <c r="D94" s="840"/>
      <c r="E94" s="840"/>
      <c r="F94" s="840"/>
      <c r="G94" s="840"/>
      <c r="H94" s="266"/>
      <c r="I94" s="266"/>
      <c r="J94" s="841"/>
      <c r="K94" s="397"/>
      <c r="L94"/>
      <c r="M94"/>
      <c r="N94"/>
    </row>
    <row r="95" spans="2:14">
      <c r="B95" s="393"/>
      <c r="C95" s="842"/>
      <c r="D95" s="843"/>
      <c r="E95" s="843"/>
      <c r="F95" s="843"/>
      <c r="G95" s="843"/>
      <c r="H95" s="392"/>
      <c r="I95" s="392"/>
      <c r="J95" s="844"/>
      <c r="K95" s="397"/>
      <c r="L95"/>
      <c r="M95"/>
      <c r="N95"/>
    </row>
    <row r="96" spans="2:14">
      <c r="B96" s="398"/>
      <c r="C96" s="266"/>
      <c r="D96" s="266"/>
      <c r="E96" s="266"/>
      <c r="F96" s="266"/>
      <c r="G96" s="266"/>
      <c r="H96" s="837"/>
      <c r="I96" s="837"/>
      <c r="J96" s="266"/>
      <c r="K96" s="397"/>
      <c r="L96"/>
      <c r="M96"/>
      <c r="N96"/>
    </row>
    <row r="97" spans="2:14">
      <c r="B97" s="400" t="s">
        <v>942</v>
      </c>
      <c r="C97" s="266"/>
      <c r="D97" s="266"/>
      <c r="E97" s="266"/>
      <c r="F97" s="266"/>
      <c r="G97" s="266"/>
      <c r="H97" s="840"/>
      <c r="I97" s="840"/>
      <c r="J97" s="266"/>
      <c r="K97" s="397"/>
      <c r="L97"/>
      <c r="M97"/>
      <c r="N97"/>
    </row>
    <row r="98" spans="2:14">
      <c r="B98" s="398"/>
      <c r="C98" s="266"/>
      <c r="D98" s="266"/>
      <c r="E98" s="266"/>
      <c r="F98" s="266"/>
      <c r="G98" s="266"/>
      <c r="H98" s="843"/>
      <c r="I98" s="843"/>
      <c r="J98" s="266"/>
      <c r="K98" s="397"/>
      <c r="L98"/>
      <c r="M98"/>
      <c r="N98"/>
    </row>
    <row r="99" spans="2:14">
      <c r="B99" s="398"/>
      <c r="C99" s="836"/>
      <c r="D99" s="837"/>
      <c r="E99" s="837"/>
      <c r="F99" s="837"/>
      <c r="G99" s="837"/>
      <c r="H99" s="840"/>
      <c r="I99" s="840"/>
      <c r="J99" s="838"/>
      <c r="K99" s="397"/>
      <c r="L99"/>
      <c r="M99"/>
      <c r="N99"/>
    </row>
    <row r="100" spans="2:14">
      <c r="B100" s="398"/>
      <c r="C100" s="839"/>
      <c r="D100" s="840"/>
      <c r="E100" s="840"/>
      <c r="F100" s="840"/>
      <c r="G100" s="840"/>
      <c r="H100" s="840"/>
      <c r="I100" s="840"/>
      <c r="J100" s="841"/>
      <c r="K100" s="397"/>
      <c r="L100"/>
      <c r="M100"/>
      <c r="N100"/>
    </row>
    <row r="101" spans="2:14">
      <c r="B101" s="398"/>
      <c r="C101" s="839"/>
      <c r="D101" s="840"/>
      <c r="E101" s="840"/>
      <c r="F101" s="840"/>
      <c r="G101" s="840"/>
      <c r="H101" s="165"/>
      <c r="I101" s="165"/>
      <c r="J101" s="841"/>
      <c r="K101" s="397"/>
      <c r="L101"/>
      <c r="M101"/>
      <c r="N101"/>
    </row>
    <row r="102" spans="2:14">
      <c r="B102" s="398"/>
      <c r="C102" s="839"/>
      <c r="D102" s="840"/>
      <c r="E102" s="840"/>
      <c r="F102" s="840"/>
      <c r="G102" s="840"/>
      <c r="H102" s="266"/>
      <c r="I102" s="266"/>
      <c r="J102" s="841"/>
      <c r="K102" s="397"/>
      <c r="L102"/>
      <c r="M102"/>
      <c r="N102"/>
    </row>
    <row r="103" spans="2:14">
      <c r="B103" s="398"/>
      <c r="C103" s="839"/>
      <c r="D103" s="840"/>
      <c r="E103" s="840"/>
      <c r="F103" s="840"/>
      <c r="G103" s="840"/>
      <c r="H103" s="266"/>
      <c r="I103" s="266"/>
      <c r="J103" s="841"/>
      <c r="K103" s="397"/>
      <c r="L103"/>
      <c r="M103"/>
      <c r="N103"/>
    </row>
    <row r="104" spans="2:14">
      <c r="B104" s="398"/>
      <c r="C104" s="842"/>
      <c r="D104" s="843"/>
      <c r="E104" s="843"/>
      <c r="F104" s="843"/>
      <c r="G104" s="843"/>
      <c r="H104" s="392"/>
      <c r="I104" s="392"/>
      <c r="J104" s="844"/>
      <c r="K104" s="397"/>
      <c r="L104"/>
      <c r="M104"/>
      <c r="N104"/>
    </row>
    <row r="105" spans="2:14">
      <c r="B105" s="398"/>
      <c r="C105" s="266"/>
      <c r="D105" s="266"/>
      <c r="E105" s="266"/>
      <c r="F105" s="266"/>
      <c r="G105" s="266"/>
      <c r="H105" s="837"/>
      <c r="I105" s="837"/>
      <c r="J105" s="266"/>
      <c r="K105" s="397"/>
      <c r="L105"/>
      <c r="M105"/>
      <c r="N105"/>
    </row>
    <row r="106" spans="2:14">
      <c r="B106" s="400" t="s">
        <v>1505</v>
      </c>
      <c r="C106" s="266"/>
      <c r="D106" s="266"/>
      <c r="E106" s="266"/>
      <c r="F106" s="266"/>
      <c r="G106" s="266"/>
      <c r="H106" s="840"/>
      <c r="I106" s="840"/>
      <c r="J106" s="266"/>
      <c r="K106" s="397"/>
      <c r="L106"/>
      <c r="M106"/>
      <c r="N106"/>
    </row>
    <row r="107" spans="2:14">
      <c r="B107" s="398"/>
      <c r="C107" s="266"/>
      <c r="D107" s="266"/>
      <c r="E107" s="266"/>
      <c r="F107" s="266"/>
      <c r="G107" s="392"/>
      <c r="H107" s="843"/>
      <c r="I107" s="843"/>
      <c r="J107" s="266"/>
      <c r="K107" s="397"/>
      <c r="L107"/>
      <c r="M107"/>
      <c r="N107"/>
    </row>
    <row r="108" spans="2:14">
      <c r="B108" s="398"/>
      <c r="C108" s="836"/>
      <c r="D108" s="837"/>
      <c r="E108" s="837"/>
      <c r="F108" s="837"/>
      <c r="G108" s="840"/>
      <c r="H108" s="840"/>
      <c r="I108" s="840"/>
      <c r="J108" s="838"/>
      <c r="K108" s="397"/>
      <c r="L108"/>
      <c r="M108"/>
      <c r="N108"/>
    </row>
    <row r="109" spans="2:14">
      <c r="B109" s="398"/>
      <c r="C109" s="839"/>
      <c r="D109" s="840"/>
      <c r="E109" s="840"/>
      <c r="F109" s="840"/>
      <c r="G109" s="840"/>
      <c r="H109" s="840"/>
      <c r="I109" s="840"/>
      <c r="J109" s="841"/>
      <c r="K109" s="397"/>
      <c r="L109"/>
      <c r="M109"/>
      <c r="N109"/>
    </row>
    <row r="110" spans="2:14">
      <c r="B110" s="398"/>
      <c r="C110" s="839"/>
      <c r="D110" s="840"/>
      <c r="E110" s="840"/>
      <c r="F110" s="840"/>
      <c r="G110" s="840"/>
      <c r="H110" s="840"/>
      <c r="I110" s="840"/>
      <c r="J110" s="841"/>
      <c r="K110" s="397"/>
      <c r="L110"/>
      <c r="M110"/>
      <c r="N110"/>
    </row>
    <row r="111" spans="2:14">
      <c r="B111" s="398"/>
      <c r="C111" s="839"/>
      <c r="D111" s="840"/>
      <c r="E111" s="840"/>
      <c r="F111" s="840"/>
      <c r="G111" s="840"/>
      <c r="H111" s="266"/>
      <c r="I111" s="266"/>
      <c r="J111" s="841"/>
      <c r="K111" s="397"/>
      <c r="L111"/>
      <c r="M111"/>
      <c r="N111"/>
    </row>
    <row r="112" spans="2:14">
      <c r="B112" s="398"/>
      <c r="C112" s="839"/>
      <c r="D112" s="840"/>
      <c r="E112" s="840"/>
      <c r="F112" s="840"/>
      <c r="G112" s="840"/>
      <c r="H112" s="266"/>
      <c r="I112" s="266"/>
      <c r="J112" s="841"/>
      <c r="K112" s="397"/>
      <c r="L112"/>
      <c r="M112"/>
      <c r="N112"/>
    </row>
    <row r="113" spans="2:14">
      <c r="B113" s="398"/>
      <c r="C113" s="842"/>
      <c r="D113" s="843"/>
      <c r="E113" s="843"/>
      <c r="F113" s="843"/>
      <c r="G113" s="843"/>
      <c r="H113" s="392"/>
      <c r="I113" s="392"/>
      <c r="J113" s="844"/>
      <c r="K113" s="397"/>
      <c r="L113"/>
      <c r="M113"/>
      <c r="N113"/>
    </row>
    <row r="114" spans="2:14">
      <c r="B114" s="398"/>
      <c r="C114" s="341"/>
      <c r="D114" s="341"/>
      <c r="E114" s="341"/>
      <c r="F114" s="341"/>
      <c r="G114" s="341"/>
      <c r="H114" s="837"/>
      <c r="I114" s="837"/>
      <c r="J114" s="266"/>
      <c r="K114" s="397"/>
      <c r="L114"/>
      <c r="M114"/>
      <c r="N114"/>
    </row>
    <row r="115" spans="2:14">
      <c r="B115" s="400" t="s">
        <v>943</v>
      </c>
      <c r="C115" s="266"/>
      <c r="D115" s="266"/>
      <c r="E115" s="266"/>
      <c r="F115" s="266"/>
      <c r="G115" s="266"/>
      <c r="H115" s="840"/>
      <c r="I115" s="840"/>
      <c r="J115" s="266"/>
      <c r="K115" s="397"/>
      <c r="L115"/>
      <c r="M115"/>
      <c r="N115"/>
    </row>
    <row r="116" spans="2:14">
      <c r="B116" s="398"/>
      <c r="C116" s="266"/>
      <c r="D116" s="266"/>
      <c r="E116" s="266"/>
      <c r="F116" s="266"/>
      <c r="G116" s="266"/>
      <c r="H116" s="843"/>
      <c r="I116" s="843"/>
      <c r="J116" s="266"/>
      <c r="K116" s="397"/>
      <c r="L116"/>
      <c r="M116"/>
      <c r="N116"/>
    </row>
    <row r="117" spans="2:14">
      <c r="B117" s="398"/>
      <c r="C117" s="836"/>
      <c r="D117" s="837"/>
      <c r="E117" s="837"/>
      <c r="F117" s="837"/>
      <c r="G117" s="837"/>
      <c r="H117" s="840"/>
      <c r="I117" s="840"/>
      <c r="J117" s="838"/>
      <c r="K117" s="397"/>
      <c r="L117"/>
      <c r="M117"/>
      <c r="N117"/>
    </row>
    <row r="118" spans="2:14">
      <c r="B118" s="398"/>
      <c r="C118" s="839"/>
      <c r="D118" s="840"/>
      <c r="E118" s="840"/>
      <c r="F118" s="840"/>
      <c r="G118" s="840"/>
      <c r="H118" s="840"/>
      <c r="I118" s="840"/>
      <c r="J118" s="841"/>
      <c r="K118" s="397"/>
      <c r="L118"/>
      <c r="M118"/>
      <c r="N118"/>
    </row>
    <row r="119" spans="2:14">
      <c r="B119" s="398"/>
      <c r="C119" s="839"/>
      <c r="D119" s="840"/>
      <c r="E119" s="840"/>
      <c r="F119" s="840"/>
      <c r="G119" s="840"/>
      <c r="H119" s="165"/>
      <c r="I119" s="165"/>
      <c r="J119" s="841"/>
      <c r="K119" s="397"/>
      <c r="L119"/>
      <c r="M119"/>
      <c r="N119"/>
    </row>
    <row r="120" spans="2:14">
      <c r="B120" s="398"/>
      <c r="C120" s="839"/>
      <c r="D120" s="840"/>
      <c r="E120" s="840"/>
      <c r="F120" s="840"/>
      <c r="G120" s="840"/>
      <c r="H120" s="266"/>
      <c r="I120" s="266"/>
      <c r="J120" s="841"/>
      <c r="K120" s="397"/>
      <c r="L120"/>
      <c r="M120"/>
      <c r="N120"/>
    </row>
    <row r="121" spans="2:14">
      <c r="B121" s="398"/>
      <c r="C121" s="839"/>
      <c r="D121" s="840"/>
      <c r="E121" s="840"/>
      <c r="F121" s="840"/>
      <c r="G121" s="840"/>
      <c r="H121" s="266"/>
      <c r="I121" s="266"/>
      <c r="J121" s="841"/>
      <c r="K121" s="397"/>
      <c r="L121"/>
      <c r="M121"/>
      <c r="N121"/>
    </row>
    <row r="122" spans="2:14">
      <c r="B122" s="398"/>
      <c r="C122" s="842"/>
      <c r="D122" s="843"/>
      <c r="E122" s="843"/>
      <c r="F122" s="843"/>
      <c r="G122" s="843"/>
      <c r="H122" s="392"/>
      <c r="I122" s="392"/>
      <c r="J122" s="844"/>
      <c r="K122" s="397"/>
      <c r="L122"/>
      <c r="M122"/>
      <c r="N122"/>
    </row>
    <row r="123" spans="2:14">
      <c r="B123" s="398"/>
      <c r="C123" s="266"/>
      <c r="D123" s="266"/>
      <c r="E123" s="266"/>
      <c r="F123" s="266"/>
      <c r="G123" s="266"/>
      <c r="H123" s="837"/>
      <c r="I123" s="837"/>
      <c r="J123" s="266"/>
      <c r="K123" s="397"/>
      <c r="L123"/>
      <c r="M123"/>
      <c r="N123"/>
    </row>
    <row r="124" spans="2:14">
      <c r="B124" s="400" t="s">
        <v>944</v>
      </c>
      <c r="C124" s="266"/>
      <c r="D124" s="266"/>
      <c r="E124" s="266"/>
      <c r="F124" s="266"/>
      <c r="G124" s="266"/>
      <c r="H124" s="840"/>
      <c r="I124" s="840"/>
      <c r="J124" s="266"/>
      <c r="K124" s="397"/>
      <c r="L124"/>
      <c r="M124"/>
      <c r="N124"/>
    </row>
    <row r="125" spans="2:14">
      <c r="B125" s="398"/>
      <c r="C125" s="266"/>
      <c r="D125" s="266"/>
      <c r="E125" s="266"/>
      <c r="F125" s="266"/>
      <c r="G125" s="392"/>
      <c r="H125" s="843"/>
      <c r="I125" s="843"/>
      <c r="J125" s="266"/>
      <c r="K125" s="397"/>
      <c r="L125"/>
      <c r="M125"/>
      <c r="N125"/>
    </row>
    <row r="126" spans="2:14">
      <c r="B126" s="398"/>
      <c r="C126" s="836"/>
      <c r="D126" s="837"/>
      <c r="E126" s="837"/>
      <c r="F126" s="837"/>
      <c r="G126" s="840"/>
      <c r="H126" s="840"/>
      <c r="I126" s="840"/>
      <c r="J126" s="838"/>
      <c r="K126" s="397"/>
      <c r="L126"/>
      <c r="M126"/>
      <c r="N126"/>
    </row>
    <row r="127" spans="2:14">
      <c r="B127" s="398"/>
      <c r="C127" s="839"/>
      <c r="D127" s="840"/>
      <c r="E127" s="840"/>
      <c r="F127" s="840"/>
      <c r="G127" s="840"/>
      <c r="H127" s="840"/>
      <c r="I127" s="840"/>
      <c r="J127" s="841"/>
      <c r="K127" s="397"/>
      <c r="L127"/>
      <c r="M127"/>
      <c r="N127"/>
    </row>
    <row r="128" spans="2:14">
      <c r="B128" s="398"/>
      <c r="C128" s="839"/>
      <c r="D128" s="840"/>
      <c r="E128" s="840"/>
      <c r="F128" s="840"/>
      <c r="G128" s="840"/>
      <c r="H128" s="840"/>
      <c r="I128" s="840"/>
      <c r="J128" s="841"/>
      <c r="K128" s="397"/>
      <c r="L128"/>
      <c r="M128"/>
      <c r="N128"/>
    </row>
    <row r="129" spans="2:14">
      <c r="B129" s="398"/>
      <c r="C129" s="839"/>
      <c r="D129" s="840"/>
      <c r="E129" s="840"/>
      <c r="F129" s="840"/>
      <c r="G129" s="840"/>
      <c r="H129" s="266"/>
      <c r="I129" s="266"/>
      <c r="J129" s="841"/>
      <c r="K129" s="397"/>
      <c r="L129"/>
      <c r="M129"/>
      <c r="N129"/>
    </row>
    <row r="130" spans="2:14">
      <c r="B130" s="398"/>
      <c r="C130" s="839"/>
      <c r="D130" s="840"/>
      <c r="E130" s="840"/>
      <c r="F130" s="840"/>
      <c r="G130" s="840"/>
      <c r="H130" s="266"/>
      <c r="I130" s="266"/>
      <c r="J130" s="841"/>
      <c r="K130" s="397"/>
      <c r="L130"/>
      <c r="M130"/>
      <c r="N130"/>
    </row>
    <row r="131" spans="2:14">
      <c r="B131" s="398"/>
      <c r="C131" s="842"/>
      <c r="D131" s="843"/>
      <c r="E131" s="843"/>
      <c r="F131" s="843"/>
      <c r="G131" s="843"/>
      <c r="H131" s="392"/>
      <c r="I131" s="392"/>
      <c r="J131" s="844"/>
      <c r="K131" s="397"/>
      <c r="L131"/>
      <c r="M131"/>
      <c r="N131"/>
    </row>
    <row r="132" spans="2:14">
      <c r="B132" s="398"/>
      <c r="C132" s="266"/>
      <c r="D132" s="266"/>
      <c r="E132" s="266"/>
      <c r="F132" s="266"/>
      <c r="G132" s="266"/>
      <c r="H132" s="837"/>
      <c r="I132" s="837"/>
      <c r="J132" s="266"/>
      <c r="K132" s="397"/>
      <c r="L132"/>
      <c r="M132"/>
      <c r="N132"/>
    </row>
    <row r="133" spans="2:14">
      <c r="B133" s="400" t="s">
        <v>945</v>
      </c>
      <c r="C133" s="266"/>
      <c r="D133" s="266"/>
      <c r="E133" s="266"/>
      <c r="F133" s="266"/>
      <c r="G133" s="266"/>
      <c r="H133" s="840"/>
      <c r="I133" s="840"/>
      <c r="J133" s="266"/>
      <c r="K133" s="397"/>
      <c r="L133"/>
      <c r="M133"/>
      <c r="N133"/>
    </row>
    <row r="134" spans="2:14">
      <c r="B134" s="398"/>
      <c r="C134" s="266"/>
      <c r="D134" s="266"/>
      <c r="E134" s="266"/>
      <c r="F134" s="266"/>
      <c r="G134" s="266"/>
      <c r="H134" s="843"/>
      <c r="I134" s="843"/>
      <c r="J134" s="266"/>
      <c r="K134" s="397"/>
      <c r="L134"/>
      <c r="M134"/>
      <c r="N134"/>
    </row>
    <row r="135" spans="2:14">
      <c r="B135" s="398"/>
      <c r="C135" s="836"/>
      <c r="D135" s="837"/>
      <c r="E135" s="837"/>
      <c r="F135" s="837"/>
      <c r="G135" s="837"/>
      <c r="H135" s="840"/>
      <c r="I135" s="840"/>
      <c r="J135" s="838"/>
      <c r="K135" s="397"/>
      <c r="L135"/>
      <c r="M135"/>
      <c r="N135"/>
    </row>
    <row r="136" spans="2:14">
      <c r="B136" s="398"/>
      <c r="C136" s="839"/>
      <c r="D136" s="840"/>
      <c r="E136" s="840"/>
      <c r="F136" s="840"/>
      <c r="G136" s="840"/>
      <c r="H136" s="840"/>
      <c r="I136" s="840"/>
      <c r="J136" s="841"/>
      <c r="K136" s="397"/>
      <c r="L136"/>
      <c r="M136"/>
      <c r="N136"/>
    </row>
    <row r="137" spans="2:14">
      <c r="B137" s="398"/>
      <c r="C137" s="839"/>
      <c r="D137" s="840"/>
      <c r="E137" s="840"/>
      <c r="F137" s="840"/>
      <c r="G137" s="840"/>
      <c r="H137" s="840"/>
      <c r="I137" s="840"/>
      <c r="J137" s="841"/>
      <c r="K137" s="397"/>
      <c r="L137"/>
      <c r="M137"/>
      <c r="N137"/>
    </row>
    <row r="138" spans="2:14">
      <c r="B138" s="398"/>
      <c r="C138" s="839"/>
      <c r="D138" s="840"/>
      <c r="E138" s="840"/>
      <c r="F138" s="840"/>
      <c r="G138" s="840"/>
      <c r="H138" s="840"/>
      <c r="I138" s="840"/>
      <c r="J138" s="841"/>
      <c r="K138" s="397"/>
      <c r="L138"/>
      <c r="M138"/>
      <c r="N138"/>
    </row>
    <row r="139" spans="2:14">
      <c r="B139" s="398"/>
      <c r="C139" s="839"/>
      <c r="D139" s="840"/>
      <c r="E139" s="840"/>
      <c r="F139" s="840"/>
      <c r="G139" s="840"/>
      <c r="H139" s="266"/>
      <c r="I139" s="266"/>
      <c r="J139" s="841"/>
      <c r="K139" s="397"/>
      <c r="L139"/>
      <c r="M139"/>
      <c r="N139"/>
    </row>
    <row r="140" spans="2:14">
      <c r="B140" s="398"/>
      <c r="C140" s="839"/>
      <c r="D140" s="840"/>
      <c r="E140" s="840"/>
      <c r="F140" s="840"/>
      <c r="G140" s="840"/>
      <c r="H140" s="266"/>
      <c r="I140" s="266"/>
      <c r="J140" s="841"/>
      <c r="K140" s="397"/>
      <c r="L140"/>
      <c r="M140"/>
      <c r="N140"/>
    </row>
    <row r="141" spans="2:14">
      <c r="B141" s="398"/>
      <c r="C141" s="842"/>
      <c r="D141" s="843"/>
      <c r="E141" s="843"/>
      <c r="F141" s="843"/>
      <c r="G141" s="843"/>
      <c r="H141" s="392"/>
      <c r="I141" s="392"/>
      <c r="J141" s="844"/>
      <c r="K141" s="397"/>
      <c r="L141"/>
      <c r="M141"/>
      <c r="N141"/>
    </row>
    <row r="142" spans="2:14">
      <c r="B142" s="398"/>
      <c r="C142" s="266"/>
      <c r="D142" s="266"/>
      <c r="E142" s="266"/>
      <c r="F142" s="266"/>
      <c r="G142" s="266"/>
      <c r="H142" s="837"/>
      <c r="I142" s="837"/>
      <c r="J142" s="266"/>
      <c r="K142" s="397"/>
      <c r="L142"/>
      <c r="M142"/>
      <c r="N142"/>
    </row>
    <row r="143" spans="2:14">
      <c r="B143" s="400" t="s">
        <v>946</v>
      </c>
      <c r="C143" s="266"/>
      <c r="D143" s="266"/>
      <c r="E143" s="266"/>
      <c r="F143" s="266"/>
      <c r="G143" s="266"/>
      <c r="H143" s="840"/>
      <c r="I143" s="840"/>
      <c r="J143" s="266"/>
      <c r="K143" s="397"/>
      <c r="L143"/>
      <c r="M143"/>
      <c r="N143"/>
    </row>
    <row r="144" spans="2:14">
      <c r="B144" s="398"/>
      <c r="C144" s="266"/>
      <c r="D144" s="266"/>
      <c r="E144" s="266"/>
      <c r="F144" s="266"/>
      <c r="G144" s="392"/>
      <c r="H144" s="843"/>
      <c r="I144" s="843"/>
      <c r="J144" s="266"/>
      <c r="K144" s="397"/>
      <c r="L144"/>
      <c r="M144"/>
      <c r="N144"/>
    </row>
    <row r="145" spans="2:14">
      <c r="B145" s="398"/>
      <c r="C145" s="836"/>
      <c r="D145" s="837"/>
      <c r="E145" s="837"/>
      <c r="F145" s="837"/>
      <c r="G145" s="840"/>
      <c r="H145" s="840"/>
      <c r="I145" s="840"/>
      <c r="J145" s="838"/>
      <c r="K145" s="397"/>
      <c r="L145"/>
      <c r="M145"/>
      <c r="N145"/>
    </row>
    <row r="146" spans="2:14">
      <c r="B146" s="398"/>
      <c r="C146" s="839"/>
      <c r="D146" s="840"/>
      <c r="E146" s="840"/>
      <c r="F146" s="840"/>
      <c r="G146" s="840"/>
      <c r="H146" s="840"/>
      <c r="I146" s="840"/>
      <c r="J146" s="841"/>
      <c r="K146" s="397"/>
      <c r="L146"/>
      <c r="M146"/>
      <c r="N146"/>
    </row>
    <row r="147" spans="2:14">
      <c r="B147" s="398"/>
      <c r="C147" s="839"/>
      <c r="D147" s="840"/>
      <c r="E147" s="840"/>
      <c r="F147" s="840"/>
      <c r="G147" s="840"/>
      <c r="H147" s="840"/>
      <c r="I147" s="840"/>
      <c r="J147" s="841"/>
      <c r="K147" s="397"/>
      <c r="L147"/>
      <c r="M147"/>
      <c r="N147"/>
    </row>
    <row r="148" spans="2:14">
      <c r="B148" s="398"/>
      <c r="C148" s="839"/>
      <c r="D148" s="840"/>
      <c r="E148" s="840"/>
      <c r="F148" s="840"/>
      <c r="G148" s="840"/>
      <c r="H148" s="266"/>
      <c r="I148" s="266"/>
      <c r="J148" s="841"/>
      <c r="K148" s="397"/>
      <c r="L148"/>
      <c r="M148"/>
      <c r="N148"/>
    </row>
    <row r="149" spans="2:14">
      <c r="B149" s="398"/>
      <c r="C149" s="839"/>
      <c r="D149" s="840"/>
      <c r="E149" s="840"/>
      <c r="F149" s="840"/>
      <c r="G149" s="840"/>
      <c r="H149" s="266"/>
      <c r="I149" s="266"/>
      <c r="J149" s="841"/>
      <c r="K149" s="397"/>
      <c r="L149"/>
      <c r="M149"/>
      <c r="N149"/>
    </row>
    <row r="150" spans="2:14">
      <c r="B150" s="398"/>
      <c r="C150" s="842"/>
      <c r="D150" s="843"/>
      <c r="E150" s="843"/>
      <c r="F150" s="843"/>
      <c r="G150" s="843"/>
      <c r="H150" s="392"/>
      <c r="I150" s="392"/>
      <c r="J150" s="844"/>
      <c r="K150" s="397"/>
      <c r="L150"/>
      <c r="M150"/>
      <c r="N150"/>
    </row>
    <row r="151" spans="2:14">
      <c r="B151" s="398"/>
      <c r="C151" s="266"/>
      <c r="D151" s="266"/>
      <c r="E151" s="266"/>
      <c r="F151" s="266"/>
      <c r="G151" s="266"/>
      <c r="H151" s="837"/>
      <c r="I151" s="837"/>
      <c r="J151" s="266"/>
      <c r="K151" s="397"/>
      <c r="L151"/>
      <c r="M151"/>
      <c r="N151"/>
    </row>
    <row r="152" spans="2:14">
      <c r="B152" s="400" t="s">
        <v>947</v>
      </c>
      <c r="C152" s="266"/>
      <c r="D152" s="266"/>
      <c r="E152" s="266"/>
      <c r="F152" s="266"/>
      <c r="G152" s="266"/>
      <c r="H152" s="840"/>
      <c r="I152" s="840"/>
      <c r="J152" s="266"/>
      <c r="K152" s="397"/>
      <c r="L152"/>
      <c r="M152"/>
      <c r="N152"/>
    </row>
    <row r="153" spans="2:14">
      <c r="B153" s="398"/>
      <c r="C153" s="266"/>
      <c r="D153" s="266"/>
      <c r="E153" s="266"/>
      <c r="F153" s="266"/>
      <c r="G153" s="266"/>
      <c r="H153" s="843"/>
      <c r="I153" s="843"/>
      <c r="J153" s="266"/>
      <c r="K153" s="397"/>
      <c r="L153"/>
      <c r="M153"/>
      <c r="N153"/>
    </row>
    <row r="154" spans="2:14">
      <c r="B154" s="398"/>
      <c r="C154" s="836"/>
      <c r="D154" s="837"/>
      <c r="E154" s="837"/>
      <c r="F154" s="837"/>
      <c r="G154" s="837"/>
      <c r="H154" s="840"/>
      <c r="I154" s="840"/>
      <c r="J154" s="838"/>
      <c r="K154" s="397"/>
      <c r="L154"/>
      <c r="M154"/>
      <c r="N154"/>
    </row>
    <row r="155" spans="2:14">
      <c r="B155" s="398"/>
      <c r="C155" s="839"/>
      <c r="D155" s="840"/>
      <c r="E155" s="840"/>
      <c r="F155" s="840"/>
      <c r="G155" s="840"/>
      <c r="H155" s="840"/>
      <c r="I155" s="840"/>
      <c r="J155" s="841"/>
      <c r="K155" s="397"/>
      <c r="L155"/>
      <c r="M155"/>
      <c r="N155"/>
    </row>
    <row r="156" spans="2:14">
      <c r="B156" s="398"/>
      <c r="C156" s="839"/>
      <c r="D156" s="840"/>
      <c r="E156" s="840"/>
      <c r="F156" s="840"/>
      <c r="G156" s="840"/>
      <c r="H156" s="840"/>
      <c r="I156" s="840"/>
      <c r="J156" s="841"/>
      <c r="K156" s="397"/>
      <c r="L156"/>
      <c r="M156"/>
      <c r="N156"/>
    </row>
    <row r="157" spans="2:14">
      <c r="B157" s="398"/>
      <c r="C157" s="839"/>
      <c r="D157" s="840"/>
      <c r="E157" s="840"/>
      <c r="F157" s="840"/>
      <c r="G157" s="840"/>
      <c r="H157" s="266"/>
      <c r="I157" s="266"/>
      <c r="J157" s="841"/>
      <c r="K157" s="397"/>
      <c r="L157"/>
      <c r="M157"/>
      <c r="N157"/>
    </row>
    <row r="158" spans="2:14">
      <c r="B158" s="398"/>
      <c r="C158" s="839"/>
      <c r="D158" s="840"/>
      <c r="E158" s="840"/>
      <c r="F158" s="840"/>
      <c r="G158" s="840"/>
      <c r="H158" s="266"/>
      <c r="I158" s="266"/>
      <c r="J158" s="841"/>
      <c r="K158" s="397"/>
      <c r="L158"/>
      <c r="M158"/>
      <c r="N158"/>
    </row>
    <row r="159" spans="2:14">
      <c r="B159" s="398"/>
      <c r="C159" s="842"/>
      <c r="D159" s="843"/>
      <c r="E159" s="843"/>
      <c r="F159" s="843"/>
      <c r="G159" s="843"/>
      <c r="H159" s="392"/>
      <c r="I159" s="392"/>
      <c r="J159" s="844"/>
      <c r="K159" s="397"/>
      <c r="L159"/>
      <c r="M159"/>
      <c r="N159"/>
    </row>
    <row r="160" spans="2:14">
      <c r="B160" s="398"/>
      <c r="C160" s="266"/>
      <c r="D160" s="266"/>
      <c r="E160" s="266"/>
      <c r="F160" s="266"/>
      <c r="G160" s="266"/>
      <c r="H160" s="837"/>
      <c r="I160" s="837"/>
      <c r="J160" s="266"/>
      <c r="K160" s="397"/>
      <c r="L160"/>
      <c r="M160"/>
      <c r="N160"/>
    </row>
    <row r="161" spans="2:14">
      <c r="B161" s="400" t="s">
        <v>948</v>
      </c>
      <c r="C161" s="266"/>
      <c r="D161" s="266"/>
      <c r="E161" s="266"/>
      <c r="F161" s="266"/>
      <c r="G161" s="266"/>
      <c r="H161" s="840"/>
      <c r="I161" s="840"/>
      <c r="J161" s="266"/>
      <c r="K161" s="397"/>
      <c r="L161"/>
      <c r="M161"/>
      <c r="N161"/>
    </row>
    <row r="162" spans="2:14">
      <c r="B162" s="398"/>
      <c r="C162" s="266"/>
      <c r="D162" s="266"/>
      <c r="E162" s="266"/>
      <c r="F162" s="266"/>
      <c r="G162" s="392"/>
      <c r="H162" s="843"/>
      <c r="I162" s="843"/>
      <c r="J162" s="266"/>
      <c r="K162" s="397"/>
      <c r="L162"/>
      <c r="M162"/>
      <c r="N162"/>
    </row>
    <row r="163" spans="2:14">
      <c r="B163" s="398"/>
      <c r="C163" s="836"/>
      <c r="D163" s="837"/>
      <c r="E163" s="837"/>
      <c r="F163" s="837"/>
      <c r="G163" s="840"/>
      <c r="H163" s="840"/>
      <c r="I163" s="840"/>
      <c r="J163" s="838"/>
      <c r="K163" s="397"/>
      <c r="L163"/>
      <c r="M163"/>
      <c r="N163"/>
    </row>
    <row r="164" spans="2:14">
      <c r="B164" s="398"/>
      <c r="C164" s="839"/>
      <c r="D164" s="840"/>
      <c r="E164" s="840"/>
      <c r="F164" s="840"/>
      <c r="G164" s="840"/>
      <c r="H164" s="840"/>
      <c r="I164" s="840"/>
      <c r="J164" s="841"/>
      <c r="K164" s="397"/>
      <c r="L164"/>
      <c r="M164"/>
      <c r="N164"/>
    </row>
    <row r="165" spans="2:14">
      <c r="B165" s="398"/>
      <c r="C165" s="839"/>
      <c r="D165" s="840"/>
      <c r="E165" s="840"/>
      <c r="F165" s="840"/>
      <c r="G165" s="840"/>
      <c r="H165" s="840"/>
      <c r="I165" s="840"/>
      <c r="J165" s="841"/>
      <c r="K165" s="397"/>
      <c r="L165"/>
      <c r="M165"/>
      <c r="N165"/>
    </row>
    <row r="166" spans="2:14">
      <c r="B166" s="398"/>
      <c r="C166" s="839"/>
      <c r="D166" s="840"/>
      <c r="E166" s="840"/>
      <c r="F166" s="840"/>
      <c r="G166" s="840"/>
      <c r="H166" s="266"/>
      <c r="I166" s="266"/>
      <c r="J166" s="841"/>
      <c r="K166" s="397"/>
      <c r="L166"/>
      <c r="M166"/>
      <c r="N166"/>
    </row>
    <row r="167" spans="2:14">
      <c r="B167" s="398"/>
      <c r="C167" s="839"/>
      <c r="D167" s="840"/>
      <c r="E167" s="840"/>
      <c r="F167" s="840"/>
      <c r="G167" s="840"/>
      <c r="H167" s="266"/>
      <c r="I167" s="266"/>
      <c r="J167" s="841"/>
      <c r="K167" s="397"/>
      <c r="L167"/>
      <c r="M167"/>
      <c r="N167"/>
    </row>
    <row r="168" spans="2:14">
      <c r="B168" s="398"/>
      <c r="C168" s="842"/>
      <c r="D168" s="843"/>
      <c r="E168" s="843"/>
      <c r="F168" s="843"/>
      <c r="G168" s="843"/>
      <c r="H168" s="392"/>
      <c r="I168" s="392"/>
      <c r="J168" s="844"/>
      <c r="K168" s="397"/>
      <c r="L168"/>
      <c r="M168"/>
      <c r="N168"/>
    </row>
    <row r="169" spans="2:14">
      <c r="B169" s="398"/>
      <c r="C169" s="266"/>
      <c r="D169" s="266"/>
      <c r="E169" s="266"/>
      <c r="F169" s="266"/>
      <c r="G169" s="266"/>
      <c r="H169" s="392"/>
      <c r="I169" s="392"/>
      <c r="J169" s="266"/>
      <c r="K169" s="397"/>
      <c r="L169"/>
      <c r="M169"/>
      <c r="N169"/>
    </row>
    <row r="170" spans="2:14" ht="8.1" customHeight="1">
      <c r="B170" s="346"/>
      <c r="C170" s="346"/>
      <c r="D170" s="346"/>
      <c r="E170" s="346"/>
      <c r="F170" s="346"/>
      <c r="G170" s="346"/>
      <c r="H170" s="837"/>
      <c r="I170" s="837"/>
      <c r="J170" s="346"/>
      <c r="K170" s="346"/>
      <c r="L170"/>
      <c r="M170"/>
      <c r="N170"/>
    </row>
    <row r="171" spans="2:14" ht="8.1" customHeight="1">
      <c r="B171" s="392"/>
      <c r="C171" s="392"/>
      <c r="D171" s="392"/>
      <c r="E171" s="392"/>
      <c r="F171" s="392"/>
      <c r="G171" s="392"/>
      <c r="H171" s="840"/>
      <c r="I171" s="840"/>
      <c r="J171" s="392"/>
      <c r="K171" s="392"/>
      <c r="L171"/>
      <c r="M171"/>
      <c r="N171"/>
    </row>
    <row r="172" spans="2:14">
      <c r="B172" s="402" t="s">
        <v>949</v>
      </c>
      <c r="C172" s="346"/>
      <c r="D172" s="346"/>
      <c r="E172" s="346"/>
      <c r="F172" s="346"/>
      <c r="G172" s="346"/>
      <c r="H172" s="346"/>
      <c r="I172" s="346"/>
      <c r="J172" s="346"/>
      <c r="K172" s="347"/>
      <c r="L172"/>
      <c r="M172"/>
      <c r="N172"/>
    </row>
    <row r="173" spans="2:14">
      <c r="B173" s="398"/>
      <c r="C173" s="266"/>
      <c r="D173" s="266"/>
      <c r="E173" s="266"/>
      <c r="F173" s="266"/>
      <c r="G173" s="266"/>
      <c r="H173" s="392"/>
      <c r="I173" s="392"/>
      <c r="J173" s="266"/>
      <c r="K173" s="397"/>
      <c r="L173"/>
      <c r="M173"/>
      <c r="N173"/>
    </row>
    <row r="174" spans="2:14">
      <c r="B174" s="398"/>
      <c r="C174" s="836"/>
      <c r="D174" s="837"/>
      <c r="E174" s="837"/>
      <c r="F174" s="837"/>
      <c r="G174" s="837"/>
      <c r="H174" s="837"/>
      <c r="I174" s="837"/>
      <c r="J174" s="838"/>
      <c r="K174" s="397"/>
      <c r="L174"/>
      <c r="M174"/>
      <c r="N174"/>
    </row>
    <row r="175" spans="2:14">
      <c r="B175" s="398"/>
      <c r="C175" s="839"/>
      <c r="D175" s="840"/>
      <c r="E175" s="840"/>
      <c r="F175" s="840"/>
      <c r="G175" s="840"/>
      <c r="H175" s="840"/>
      <c r="I175" s="840"/>
      <c r="J175" s="841"/>
      <c r="K175" s="397"/>
      <c r="L175"/>
      <c r="M175"/>
      <c r="N175"/>
    </row>
    <row r="176" spans="2:14">
      <c r="B176" s="398"/>
      <c r="C176" s="839"/>
      <c r="D176" s="840"/>
      <c r="E176" s="840"/>
      <c r="F176" s="840"/>
      <c r="G176" s="840"/>
      <c r="H176" s="840"/>
      <c r="I176" s="840"/>
      <c r="J176" s="841"/>
      <c r="K176" s="397"/>
      <c r="L176"/>
      <c r="M176"/>
      <c r="N176"/>
    </row>
    <row r="177" spans="2:14">
      <c r="B177" s="398"/>
      <c r="C177" s="839"/>
      <c r="D177" s="840"/>
      <c r="E177" s="840"/>
      <c r="F177" s="840"/>
      <c r="G177" s="840"/>
      <c r="H177" s="840"/>
      <c r="I177" s="840"/>
      <c r="J177" s="841"/>
      <c r="K177" s="397"/>
      <c r="L177"/>
      <c r="M177"/>
      <c r="N177"/>
    </row>
    <row r="178" spans="2:14">
      <c r="B178" s="398"/>
      <c r="C178" s="839"/>
      <c r="D178" s="840"/>
      <c r="E178" s="840"/>
      <c r="F178" s="840"/>
      <c r="G178" s="840"/>
      <c r="H178" s="840"/>
      <c r="I178" s="840"/>
      <c r="J178" s="841"/>
      <c r="K178" s="397"/>
      <c r="L178"/>
      <c r="M178"/>
      <c r="N178"/>
    </row>
    <row r="179" spans="2:14">
      <c r="B179" s="398"/>
      <c r="C179" s="842"/>
      <c r="D179" s="843"/>
      <c r="E179" s="843"/>
      <c r="F179" s="843"/>
      <c r="G179" s="843"/>
      <c r="H179" s="843"/>
      <c r="I179" s="843"/>
      <c r="J179" s="844"/>
      <c r="K179" s="397"/>
      <c r="L179"/>
      <c r="M179"/>
      <c r="N179"/>
    </row>
    <row r="180" spans="2:14" ht="59.25" customHeight="1">
      <c r="B180" s="398"/>
      <c r="C180" s="266"/>
      <c r="D180" s="266"/>
      <c r="E180" s="266"/>
      <c r="F180" s="266"/>
      <c r="G180" s="266"/>
      <c r="H180" s="840"/>
      <c r="I180" s="840"/>
      <c r="J180" s="266"/>
      <c r="K180" s="397"/>
      <c r="L180"/>
      <c r="M180"/>
      <c r="N180"/>
    </row>
    <row r="181" spans="2:14">
      <c r="B181" s="400" t="s">
        <v>950</v>
      </c>
      <c r="C181" s="266"/>
      <c r="D181" s="266"/>
      <c r="E181" s="266"/>
      <c r="F181" s="266"/>
      <c r="G181" s="266"/>
      <c r="H181" s="266"/>
      <c r="I181" s="266"/>
      <c r="J181" s="266"/>
      <c r="K181" s="397"/>
      <c r="L181"/>
      <c r="M181"/>
      <c r="N181"/>
    </row>
    <row r="182" spans="2:14">
      <c r="B182" s="398"/>
      <c r="C182" s="266"/>
      <c r="D182" s="266"/>
      <c r="E182" s="266"/>
      <c r="F182" s="266"/>
      <c r="G182" s="392"/>
      <c r="H182" s="392"/>
      <c r="I182" s="392"/>
      <c r="J182" s="392"/>
      <c r="K182" s="397"/>
      <c r="L182"/>
      <c r="M182"/>
      <c r="N182"/>
    </row>
    <row r="183" spans="2:14">
      <c r="B183" s="398"/>
      <c r="C183" s="836"/>
      <c r="D183" s="837"/>
      <c r="E183" s="837"/>
      <c r="F183" s="837"/>
      <c r="G183" s="837"/>
      <c r="H183" s="266"/>
      <c r="I183" s="266"/>
      <c r="J183" s="838"/>
      <c r="K183" s="397"/>
      <c r="L183"/>
      <c r="M183"/>
      <c r="N183"/>
    </row>
    <row r="184" spans="2:14">
      <c r="B184" s="398"/>
      <c r="C184" s="839"/>
      <c r="D184" s="840"/>
      <c r="E184" s="840"/>
      <c r="F184" s="840"/>
      <c r="G184" s="840"/>
      <c r="H184" s="840"/>
      <c r="I184" s="840"/>
      <c r="J184" s="841"/>
      <c r="K184" s="397"/>
      <c r="L184"/>
      <c r="M184"/>
      <c r="N184"/>
    </row>
    <row r="185" spans="2:14">
      <c r="B185" s="398"/>
      <c r="C185" s="839"/>
      <c r="D185" s="840"/>
      <c r="E185" s="840"/>
      <c r="F185" s="840"/>
      <c r="G185" s="840"/>
      <c r="H185" s="840"/>
      <c r="I185" s="840"/>
      <c r="J185" s="841"/>
      <c r="K185" s="397"/>
      <c r="L185"/>
      <c r="M185"/>
      <c r="N185"/>
    </row>
    <row r="186" spans="2:14">
      <c r="B186" s="398"/>
      <c r="C186" s="839"/>
      <c r="D186" s="840"/>
      <c r="E186" s="840"/>
      <c r="F186" s="840"/>
      <c r="G186" s="840"/>
      <c r="H186" s="840"/>
      <c r="I186" s="840"/>
      <c r="J186" s="841"/>
      <c r="K186" s="397"/>
      <c r="L186"/>
      <c r="M186"/>
      <c r="N186"/>
    </row>
    <row r="187" spans="2:14">
      <c r="B187" s="398"/>
      <c r="C187" s="839"/>
      <c r="D187" s="840"/>
      <c r="E187" s="840"/>
      <c r="F187" s="840"/>
      <c r="G187" s="840"/>
      <c r="H187" s="840"/>
      <c r="I187" s="840"/>
      <c r="J187" s="841"/>
      <c r="K187" s="397"/>
      <c r="L187"/>
      <c r="M187"/>
      <c r="N187"/>
    </row>
    <row r="188" spans="2:14">
      <c r="B188" s="398"/>
      <c r="C188" s="839"/>
      <c r="D188" s="840"/>
      <c r="E188" s="840"/>
      <c r="F188" s="840"/>
      <c r="G188" s="840"/>
      <c r="H188" s="840"/>
      <c r="I188" s="840"/>
      <c r="J188" s="841"/>
      <c r="K188" s="397"/>
      <c r="L188"/>
      <c r="M188"/>
      <c r="N188"/>
    </row>
    <row r="189" spans="2:14">
      <c r="B189" s="398"/>
      <c r="C189" s="842"/>
      <c r="D189" s="843"/>
      <c r="E189" s="843"/>
      <c r="F189" s="843"/>
      <c r="G189" s="843"/>
      <c r="H189" s="843"/>
      <c r="I189" s="843"/>
      <c r="J189" s="844"/>
      <c r="K189" s="397"/>
      <c r="L189"/>
      <c r="M189"/>
      <c r="N189"/>
    </row>
    <row r="190" spans="2:14">
      <c r="B190" s="398"/>
      <c r="C190" s="266"/>
      <c r="D190" s="266"/>
      <c r="E190" s="266"/>
      <c r="F190" s="266"/>
      <c r="G190" s="266"/>
      <c r="H190" s="346"/>
      <c r="I190" s="346"/>
      <c r="J190" s="266"/>
      <c r="K190" s="397"/>
      <c r="L190"/>
      <c r="M190"/>
      <c r="N190"/>
    </row>
    <row r="191" spans="2:14">
      <c r="B191" s="400" t="s">
        <v>951</v>
      </c>
      <c r="C191" s="266"/>
      <c r="D191" s="266"/>
      <c r="E191" s="266"/>
      <c r="F191" s="266"/>
      <c r="G191" s="266"/>
      <c r="H191" s="266"/>
      <c r="I191" s="266"/>
      <c r="J191" s="266"/>
      <c r="K191" s="397"/>
      <c r="L191"/>
      <c r="M191"/>
      <c r="N191"/>
    </row>
    <row r="192" spans="2:14">
      <c r="B192" s="398"/>
      <c r="C192" s="266"/>
      <c r="D192" s="266"/>
      <c r="E192" s="266"/>
      <c r="F192" s="266"/>
      <c r="G192" s="266"/>
      <c r="H192" s="392"/>
      <c r="I192" s="392"/>
      <c r="J192" s="266"/>
      <c r="K192" s="397"/>
      <c r="L192"/>
      <c r="M192"/>
      <c r="N192"/>
    </row>
    <row r="193" spans="2:14">
      <c r="B193" s="398"/>
      <c r="C193" s="836"/>
      <c r="D193" s="837"/>
      <c r="E193" s="837"/>
      <c r="F193" s="837"/>
      <c r="G193" s="837"/>
      <c r="H193" s="837"/>
      <c r="I193" s="837"/>
      <c r="J193" s="838"/>
      <c r="K193" s="397"/>
      <c r="L193"/>
      <c r="M193"/>
      <c r="N193"/>
    </row>
    <row r="194" spans="2:14">
      <c r="B194" s="398"/>
      <c r="C194" s="839"/>
      <c r="D194" s="840"/>
      <c r="E194" s="840"/>
      <c r="F194" s="840"/>
      <c r="G194" s="840"/>
      <c r="H194" s="840"/>
      <c r="I194" s="840"/>
      <c r="J194" s="841"/>
      <c r="K194" s="397"/>
      <c r="L194"/>
      <c r="M194"/>
      <c r="N194"/>
    </row>
    <row r="195" spans="2:14">
      <c r="B195" s="398"/>
      <c r="C195" s="839"/>
      <c r="D195" s="840"/>
      <c r="E195" s="840"/>
      <c r="F195" s="840"/>
      <c r="G195" s="840"/>
      <c r="H195" s="840"/>
      <c r="I195" s="840"/>
      <c r="J195" s="841"/>
      <c r="K195" s="397"/>
      <c r="L195"/>
      <c r="M195"/>
      <c r="N195"/>
    </row>
    <row r="196" spans="2:14">
      <c r="B196" s="398"/>
      <c r="C196" s="839"/>
      <c r="D196" s="840"/>
      <c r="E196" s="840"/>
      <c r="F196" s="840"/>
      <c r="G196" s="840"/>
      <c r="H196" s="840"/>
      <c r="I196" s="840"/>
      <c r="J196" s="841"/>
      <c r="K196" s="397"/>
      <c r="L196"/>
      <c r="M196"/>
      <c r="N196"/>
    </row>
    <row r="197" spans="2:14">
      <c r="B197" s="398"/>
      <c r="C197" s="839"/>
      <c r="D197" s="840"/>
      <c r="E197" s="840"/>
      <c r="F197" s="840"/>
      <c r="G197" s="840"/>
      <c r="H197" s="840"/>
      <c r="I197" s="840"/>
      <c r="J197" s="841"/>
      <c r="K197" s="397"/>
      <c r="L197"/>
      <c r="M197"/>
      <c r="N197"/>
    </row>
    <row r="198" spans="2:14">
      <c r="B198" s="398"/>
      <c r="C198" s="842"/>
      <c r="D198" s="843"/>
      <c r="E198" s="843"/>
      <c r="F198" s="843"/>
      <c r="G198" s="843"/>
      <c r="H198" s="843"/>
      <c r="I198" s="843"/>
      <c r="J198" s="844"/>
      <c r="K198" s="397"/>
      <c r="L198"/>
      <c r="M198"/>
      <c r="N198"/>
    </row>
    <row r="199" spans="2:14">
      <c r="B199" s="398"/>
      <c r="C199" s="266"/>
      <c r="D199" s="266"/>
      <c r="E199" s="266"/>
      <c r="F199" s="266"/>
      <c r="G199" s="266"/>
      <c r="H199" s="266"/>
      <c r="I199" s="266"/>
      <c r="J199" s="266"/>
      <c r="K199" s="397"/>
      <c r="L199"/>
      <c r="M199"/>
      <c r="N199"/>
    </row>
    <row r="200" spans="2:14">
      <c r="B200" s="400" t="s">
        <v>952</v>
      </c>
      <c r="C200" s="266"/>
      <c r="D200" s="266"/>
      <c r="E200" s="266"/>
      <c r="F200" s="266"/>
      <c r="G200" s="266"/>
      <c r="H200" s="266"/>
      <c r="I200" s="266"/>
      <c r="J200" s="266"/>
      <c r="K200" s="397"/>
      <c r="L200"/>
      <c r="M200"/>
      <c r="N200"/>
    </row>
    <row r="201" spans="2:14">
      <c r="B201" s="398"/>
      <c r="C201" s="266"/>
      <c r="D201" s="266"/>
      <c r="E201" s="266"/>
      <c r="F201" s="266"/>
      <c r="G201" s="266"/>
      <c r="H201" s="392"/>
      <c r="I201" s="392"/>
      <c r="J201" s="266"/>
      <c r="K201" s="397"/>
      <c r="L201"/>
      <c r="M201"/>
      <c r="N201"/>
    </row>
    <row r="202" spans="2:14">
      <c r="B202" s="398"/>
      <c r="C202" s="836"/>
      <c r="D202" s="837"/>
      <c r="E202" s="837"/>
      <c r="F202" s="837"/>
      <c r="G202" s="837"/>
      <c r="H202" s="837"/>
      <c r="I202" s="837"/>
      <c r="J202" s="838"/>
      <c r="K202" s="397"/>
      <c r="L202"/>
      <c r="M202"/>
      <c r="N202"/>
    </row>
    <row r="203" spans="2:14">
      <c r="B203" s="398"/>
      <c r="C203" s="839"/>
      <c r="D203" s="840"/>
      <c r="E203" s="840"/>
      <c r="F203" s="840"/>
      <c r="G203" s="840"/>
      <c r="H203" s="840"/>
      <c r="I203" s="840"/>
      <c r="J203" s="841"/>
      <c r="K203" s="397"/>
      <c r="L203"/>
      <c r="M203"/>
      <c r="N203"/>
    </row>
    <row r="204" spans="2:14">
      <c r="B204" s="398"/>
      <c r="C204" s="839"/>
      <c r="D204" s="840"/>
      <c r="E204" s="840"/>
      <c r="F204" s="840"/>
      <c r="G204" s="840"/>
      <c r="H204" s="840"/>
      <c r="I204" s="840"/>
      <c r="J204" s="841"/>
      <c r="K204" s="397"/>
      <c r="L204"/>
      <c r="M204"/>
      <c r="N204"/>
    </row>
    <row r="205" spans="2:14">
      <c r="B205" s="398"/>
      <c r="C205" s="839"/>
      <c r="D205" s="840"/>
      <c r="E205" s="840"/>
      <c r="F205" s="840"/>
      <c r="G205" s="840"/>
      <c r="H205" s="840"/>
      <c r="I205" s="840"/>
      <c r="J205" s="841"/>
      <c r="K205" s="397"/>
      <c r="L205"/>
      <c r="M205"/>
      <c r="N205"/>
    </row>
    <row r="206" spans="2:14">
      <c r="B206" s="398"/>
      <c r="C206" s="839"/>
      <c r="D206" s="840"/>
      <c r="E206" s="840"/>
      <c r="F206" s="840"/>
      <c r="G206" s="840"/>
      <c r="H206" s="840"/>
      <c r="I206" s="840"/>
      <c r="J206" s="841"/>
      <c r="K206" s="397"/>
      <c r="L206"/>
      <c r="M206"/>
      <c r="N206"/>
    </row>
    <row r="207" spans="2:14">
      <c r="B207" s="398"/>
      <c r="C207" s="842"/>
      <c r="D207" s="843"/>
      <c r="E207" s="843"/>
      <c r="F207" s="843"/>
      <c r="G207" s="843"/>
      <c r="H207" s="843"/>
      <c r="I207" s="843"/>
      <c r="J207" s="844"/>
      <c r="K207" s="397"/>
      <c r="L207"/>
      <c r="M207"/>
      <c r="N207"/>
    </row>
    <row r="208" spans="2:14">
      <c r="B208" s="398"/>
      <c r="C208" s="266"/>
      <c r="D208" s="266"/>
      <c r="E208" s="266"/>
      <c r="F208" s="266"/>
      <c r="G208" s="266"/>
      <c r="H208" s="346"/>
      <c r="I208" s="346"/>
      <c r="J208" s="266"/>
      <c r="K208" s="397"/>
      <c r="L208"/>
      <c r="M208"/>
      <c r="N208"/>
    </row>
    <row r="209" spans="2:14">
      <c r="B209" s="400" t="s">
        <v>953</v>
      </c>
      <c r="C209" s="266"/>
      <c r="D209" s="266"/>
      <c r="E209" s="266"/>
      <c r="F209" s="266"/>
      <c r="G209" s="266"/>
      <c r="H209" s="266"/>
      <c r="I209" s="266"/>
      <c r="J209" s="266"/>
      <c r="K209" s="397"/>
      <c r="L209"/>
      <c r="M209"/>
      <c r="N209"/>
    </row>
    <row r="210" spans="2:14">
      <c r="B210" s="398"/>
      <c r="C210" s="266"/>
      <c r="D210" s="266"/>
      <c r="E210" s="266"/>
      <c r="F210" s="266"/>
      <c r="G210" s="266"/>
      <c r="H210" s="392"/>
      <c r="I210" s="392"/>
      <c r="J210" s="266"/>
      <c r="K210" s="397"/>
      <c r="L210"/>
      <c r="M210"/>
      <c r="N210"/>
    </row>
    <row r="211" spans="2:14">
      <c r="B211" s="398"/>
      <c r="C211" s="836"/>
      <c r="D211" s="837"/>
      <c r="E211" s="837"/>
      <c r="F211" s="837"/>
      <c r="G211" s="837"/>
      <c r="H211" s="837"/>
      <c r="I211" s="837"/>
      <c r="J211" s="838"/>
      <c r="K211" s="397"/>
      <c r="L211"/>
      <c r="M211"/>
      <c r="N211"/>
    </row>
    <row r="212" spans="2:14">
      <c r="B212" s="398"/>
      <c r="C212" s="839"/>
      <c r="D212" s="840"/>
      <c r="E212" s="840"/>
      <c r="F212" s="840"/>
      <c r="G212" s="840"/>
      <c r="H212" s="840"/>
      <c r="I212" s="840"/>
      <c r="J212" s="841"/>
      <c r="K212" s="397"/>
      <c r="L212"/>
      <c r="M212"/>
      <c r="N212"/>
    </row>
    <row r="213" spans="2:14">
      <c r="B213" s="398"/>
      <c r="C213" s="839"/>
      <c r="D213" s="840"/>
      <c r="E213" s="840"/>
      <c r="F213" s="840"/>
      <c r="G213" s="840"/>
      <c r="H213" s="840"/>
      <c r="I213" s="840"/>
      <c r="J213" s="841"/>
      <c r="K213" s="397"/>
      <c r="L213"/>
      <c r="M213"/>
      <c r="N213"/>
    </row>
    <row r="214" spans="2:14">
      <c r="B214" s="398"/>
      <c r="C214" s="839"/>
      <c r="D214" s="840"/>
      <c r="E214" s="840"/>
      <c r="F214" s="840"/>
      <c r="G214" s="840"/>
      <c r="H214" s="840"/>
      <c r="I214" s="840"/>
      <c r="J214" s="841"/>
      <c r="K214" s="397"/>
      <c r="L214"/>
      <c r="M214"/>
      <c r="N214"/>
    </row>
    <row r="215" spans="2:14">
      <c r="B215" s="398"/>
      <c r="C215" s="839"/>
      <c r="D215" s="840"/>
      <c r="E215" s="840"/>
      <c r="F215" s="840"/>
      <c r="G215" s="840"/>
      <c r="H215" s="840"/>
      <c r="I215" s="840"/>
      <c r="J215" s="841"/>
      <c r="K215" s="397"/>
      <c r="L215"/>
      <c r="M215"/>
      <c r="N215"/>
    </row>
    <row r="216" spans="2:14">
      <c r="B216" s="398"/>
      <c r="C216" s="842"/>
      <c r="D216" s="843"/>
      <c r="E216" s="843"/>
      <c r="F216" s="843"/>
      <c r="G216" s="843"/>
      <c r="H216" s="843"/>
      <c r="I216" s="843"/>
      <c r="J216" s="844"/>
      <c r="K216" s="397"/>
      <c r="L216"/>
      <c r="M216"/>
      <c r="N216"/>
    </row>
    <row r="217" spans="2:14">
      <c r="B217" s="398"/>
      <c r="C217" s="266"/>
      <c r="D217" s="266"/>
      <c r="E217" s="266"/>
      <c r="F217" s="266"/>
      <c r="G217" s="266"/>
      <c r="H217" s="346"/>
      <c r="I217" s="346"/>
      <c r="J217" s="266"/>
      <c r="K217" s="397"/>
      <c r="L217"/>
      <c r="M217"/>
      <c r="N217"/>
    </row>
    <row r="218" spans="2:14">
      <c r="B218" s="400" t="s">
        <v>954</v>
      </c>
      <c r="C218" s="266"/>
      <c r="D218" s="266"/>
      <c r="E218" s="266"/>
      <c r="F218" s="266"/>
      <c r="G218" s="266"/>
      <c r="H218" s="484"/>
      <c r="I218" s="484"/>
      <c r="J218" s="266"/>
      <c r="K218" s="397"/>
      <c r="L218"/>
      <c r="M218"/>
      <c r="N218"/>
    </row>
    <row r="219" spans="2:14">
      <c r="B219" s="398"/>
      <c r="C219" s="266"/>
      <c r="D219" s="266"/>
      <c r="E219" s="266"/>
      <c r="F219" s="266"/>
      <c r="G219" s="266"/>
      <c r="H219" s="487"/>
      <c r="I219" s="487"/>
      <c r="J219" s="266"/>
      <c r="K219" s="397"/>
      <c r="L219"/>
      <c r="M219"/>
      <c r="N219"/>
    </row>
    <row r="220" spans="2:14">
      <c r="B220" s="398"/>
      <c r="C220" s="836"/>
      <c r="D220" s="837"/>
      <c r="E220" s="837"/>
      <c r="F220" s="837"/>
      <c r="G220" s="837"/>
      <c r="H220" s="857"/>
      <c r="I220" s="857"/>
      <c r="J220" s="838"/>
      <c r="K220" s="397"/>
      <c r="L220"/>
      <c r="M220"/>
      <c r="N220"/>
    </row>
    <row r="221" spans="2:14">
      <c r="B221" s="398"/>
      <c r="C221" s="839"/>
      <c r="D221" s="840"/>
      <c r="E221" s="840"/>
      <c r="F221" s="840"/>
      <c r="G221" s="840"/>
      <c r="H221" s="860"/>
      <c r="I221" s="860"/>
      <c r="J221" s="841"/>
      <c r="K221" s="397"/>
      <c r="L221"/>
      <c r="M221"/>
      <c r="N221"/>
    </row>
    <row r="222" spans="2:14">
      <c r="B222" s="398"/>
      <c r="C222" s="839"/>
      <c r="D222" s="840"/>
      <c r="E222" s="840"/>
      <c r="F222" s="840"/>
      <c r="G222" s="840"/>
      <c r="H222" s="860"/>
      <c r="I222" s="860"/>
      <c r="J222" s="841"/>
      <c r="K222" s="397"/>
      <c r="L222"/>
      <c r="M222"/>
      <c r="N222"/>
    </row>
    <row r="223" spans="2:14">
      <c r="B223" s="398"/>
      <c r="C223" s="839"/>
      <c r="D223" s="840"/>
      <c r="E223" s="840"/>
      <c r="F223" s="840"/>
      <c r="G223" s="840"/>
      <c r="H223" s="860"/>
      <c r="I223" s="860"/>
      <c r="J223" s="841"/>
      <c r="K223" s="397"/>
      <c r="L223"/>
      <c r="M223"/>
      <c r="N223"/>
    </row>
    <row r="224" spans="2:14">
      <c r="B224" s="398"/>
      <c r="C224" s="839"/>
      <c r="D224" s="840"/>
      <c r="E224" s="840"/>
      <c r="F224" s="840"/>
      <c r="G224" s="840"/>
      <c r="H224" s="860"/>
      <c r="I224" s="860"/>
      <c r="J224" s="841"/>
      <c r="K224" s="397"/>
      <c r="L224"/>
      <c r="M224"/>
      <c r="N224"/>
    </row>
    <row r="225" spans="2:14">
      <c r="B225" s="398"/>
      <c r="C225" s="842"/>
      <c r="D225" s="843"/>
      <c r="E225" s="843"/>
      <c r="F225" s="843"/>
      <c r="G225" s="843"/>
      <c r="H225" s="863"/>
      <c r="I225" s="863"/>
      <c r="J225" s="844"/>
      <c r="K225" s="397"/>
      <c r="L225"/>
      <c r="M225"/>
      <c r="N225"/>
    </row>
    <row r="226" spans="2:14">
      <c r="B226" s="398"/>
      <c r="C226" s="266"/>
      <c r="D226" s="266"/>
      <c r="E226" s="266"/>
      <c r="F226" s="266"/>
      <c r="G226" s="266"/>
      <c r="H226" s="266"/>
      <c r="I226" s="266"/>
      <c r="J226" s="266"/>
      <c r="K226" s="397"/>
      <c r="L226"/>
      <c r="M226"/>
      <c r="N226"/>
    </row>
    <row r="227" spans="2:14">
      <c r="B227" s="483" t="s">
        <v>1249</v>
      </c>
      <c r="C227" s="484"/>
      <c r="D227" s="484"/>
      <c r="E227" s="484"/>
      <c r="F227" s="484"/>
      <c r="G227" s="484"/>
      <c r="H227" s="266"/>
      <c r="I227" s="266"/>
      <c r="J227" s="484"/>
      <c r="K227" s="485"/>
      <c r="L227"/>
      <c r="M227"/>
      <c r="N227"/>
    </row>
    <row r="228" spans="2:14">
      <c r="B228" s="486"/>
      <c r="C228" s="484"/>
      <c r="D228" s="484"/>
      <c r="E228" s="484"/>
      <c r="F228" s="484"/>
      <c r="G228" s="484"/>
      <c r="H228" s="392"/>
      <c r="I228" s="392"/>
      <c r="J228" s="484"/>
      <c r="K228" s="485"/>
      <c r="L228"/>
      <c r="M228"/>
      <c r="N228"/>
    </row>
    <row r="229" spans="2:14">
      <c r="B229" s="486"/>
      <c r="C229" s="856"/>
      <c r="D229" s="857"/>
      <c r="E229" s="857"/>
      <c r="F229" s="857"/>
      <c r="G229" s="857"/>
      <c r="H229" s="837"/>
      <c r="I229" s="837"/>
      <c r="J229" s="858"/>
      <c r="K229" s="485"/>
      <c r="L229"/>
      <c r="M229"/>
      <c r="N229"/>
    </row>
    <row r="230" spans="2:14">
      <c r="B230" s="486"/>
      <c r="C230" s="859"/>
      <c r="D230" s="860"/>
      <c r="E230" s="860"/>
      <c r="F230" s="860"/>
      <c r="G230" s="860"/>
      <c r="H230" s="840"/>
      <c r="I230" s="840"/>
      <c r="J230" s="861"/>
      <c r="K230" s="485"/>
      <c r="L230"/>
      <c r="M230"/>
      <c r="N230"/>
    </row>
    <row r="231" spans="2:14">
      <c r="B231" s="486"/>
      <c r="C231" s="859"/>
      <c r="D231" s="860"/>
      <c r="E231" s="860"/>
      <c r="F231" s="860"/>
      <c r="G231" s="860"/>
      <c r="H231" s="840"/>
      <c r="I231" s="840"/>
      <c r="J231" s="861"/>
      <c r="K231" s="485"/>
      <c r="L231"/>
      <c r="M231"/>
      <c r="N231"/>
    </row>
    <row r="232" spans="2:14">
      <c r="B232" s="486"/>
      <c r="C232" s="859"/>
      <c r="D232" s="860"/>
      <c r="E232" s="860"/>
      <c r="F232" s="860"/>
      <c r="G232" s="860"/>
      <c r="H232" s="840"/>
      <c r="I232" s="840"/>
      <c r="J232" s="861"/>
      <c r="K232" s="485"/>
      <c r="L232"/>
      <c r="M232"/>
      <c r="N232"/>
    </row>
    <row r="233" spans="2:14">
      <c r="B233" s="486"/>
      <c r="C233" s="859"/>
      <c r="D233" s="860"/>
      <c r="E233" s="860"/>
      <c r="F233" s="860"/>
      <c r="G233" s="860"/>
      <c r="H233" s="840"/>
      <c r="I233" s="840"/>
      <c r="J233" s="861"/>
      <c r="K233" s="485"/>
      <c r="L233"/>
      <c r="M233"/>
      <c r="N233"/>
    </row>
    <row r="234" spans="2:14">
      <c r="B234" s="486"/>
      <c r="C234" s="862"/>
      <c r="D234" s="863"/>
      <c r="E234" s="863"/>
      <c r="F234" s="863"/>
      <c r="G234" s="863"/>
      <c r="H234" s="843"/>
      <c r="I234" s="843"/>
      <c r="J234" s="864"/>
      <c r="K234" s="485"/>
      <c r="L234"/>
      <c r="M234"/>
      <c r="N234"/>
    </row>
    <row r="235" spans="2:14">
      <c r="B235" s="398"/>
      <c r="C235" s="266"/>
      <c r="D235" s="266"/>
      <c r="E235" s="266"/>
      <c r="F235" s="266"/>
      <c r="G235" s="266"/>
      <c r="H235" s="266"/>
      <c r="I235" s="266"/>
      <c r="J235" s="266"/>
      <c r="K235" s="397"/>
      <c r="L235"/>
      <c r="M235"/>
      <c r="N235"/>
    </row>
    <row r="236" spans="2:14">
      <c r="B236" s="400" t="s">
        <v>955</v>
      </c>
      <c r="C236" s="266"/>
      <c r="D236" s="266"/>
      <c r="E236" s="266"/>
      <c r="F236" s="266"/>
      <c r="G236" s="266"/>
      <c r="H236" s="266"/>
      <c r="I236" s="266"/>
      <c r="J236" s="266"/>
      <c r="K236" s="397"/>
      <c r="L236"/>
      <c r="M236"/>
      <c r="N236"/>
    </row>
    <row r="237" spans="2:14">
      <c r="B237" s="398"/>
      <c r="C237" s="266"/>
      <c r="D237" s="266"/>
      <c r="E237" s="266"/>
      <c r="F237" s="266"/>
      <c r="G237" s="266"/>
      <c r="H237" s="392"/>
      <c r="I237" s="392"/>
      <c r="J237" s="266"/>
      <c r="K237" s="397"/>
      <c r="L237"/>
      <c r="M237"/>
      <c r="N237"/>
    </row>
    <row r="238" spans="2:14">
      <c r="B238" s="398"/>
      <c r="C238" s="836"/>
      <c r="D238" s="837"/>
      <c r="E238" s="837"/>
      <c r="F238" s="837"/>
      <c r="G238" s="837"/>
      <c r="H238" s="346"/>
      <c r="I238" s="346"/>
      <c r="J238" s="838"/>
      <c r="K238" s="397"/>
      <c r="L238"/>
      <c r="M238"/>
      <c r="N238"/>
    </row>
    <row r="239" spans="2:14">
      <c r="B239" s="398"/>
      <c r="C239" s="839"/>
      <c r="D239" s="840"/>
      <c r="E239" s="840"/>
      <c r="F239" s="840"/>
      <c r="G239" s="840"/>
      <c r="H239" s="266"/>
      <c r="I239" s="266"/>
      <c r="J239" s="841"/>
      <c r="K239" s="397"/>
      <c r="L239"/>
      <c r="M239"/>
      <c r="N239"/>
    </row>
    <row r="240" spans="2:14">
      <c r="B240" s="398"/>
      <c r="C240" s="839"/>
      <c r="D240" s="840"/>
      <c r="E240" s="840"/>
      <c r="F240" s="840"/>
      <c r="G240" s="840"/>
      <c r="H240" s="266"/>
      <c r="I240" s="266"/>
      <c r="J240" s="841"/>
      <c r="K240" s="397"/>
      <c r="L240"/>
      <c r="M240"/>
      <c r="N240"/>
    </row>
    <row r="241" spans="2:14">
      <c r="B241" s="398"/>
      <c r="C241" s="839"/>
      <c r="D241" s="840"/>
      <c r="E241" s="840"/>
      <c r="F241" s="840"/>
      <c r="G241" s="840"/>
      <c r="H241" s="266"/>
      <c r="I241" s="266"/>
      <c r="J241" s="841"/>
      <c r="K241" s="397"/>
      <c r="L241"/>
      <c r="M241"/>
      <c r="N241"/>
    </row>
    <row r="242" spans="2:14">
      <c r="B242" s="398"/>
      <c r="C242" s="839"/>
      <c r="D242" s="840"/>
      <c r="E242" s="840"/>
      <c r="F242" s="840"/>
      <c r="G242" s="840"/>
      <c r="H242" s="840"/>
      <c r="I242" s="840"/>
      <c r="J242" s="841"/>
      <c r="K242" s="397"/>
      <c r="L242"/>
      <c r="M242"/>
      <c r="N242"/>
    </row>
    <row r="243" spans="2:14">
      <c r="B243" s="398"/>
      <c r="C243" s="842"/>
      <c r="D243" s="843"/>
      <c r="E243" s="843"/>
      <c r="F243" s="843"/>
      <c r="G243" s="843"/>
      <c r="H243" s="843"/>
      <c r="I243" s="843"/>
      <c r="J243" s="844"/>
      <c r="K243" s="397"/>
      <c r="L243"/>
      <c r="M243"/>
      <c r="N243"/>
    </row>
    <row r="244" spans="2:14" ht="37.5" customHeight="1">
      <c r="B244" s="401"/>
      <c r="C244" s="392"/>
      <c r="D244" s="392"/>
      <c r="E244" s="392"/>
      <c r="F244" s="392"/>
      <c r="G244" s="392"/>
      <c r="H244" s="843"/>
      <c r="I244" s="843"/>
      <c r="J244" s="392"/>
      <c r="K244" s="399"/>
      <c r="L244"/>
      <c r="M244"/>
      <c r="N244"/>
    </row>
    <row r="245" spans="2:14" ht="8.1" customHeight="1">
      <c r="B245" s="346"/>
      <c r="C245" s="346"/>
      <c r="D245" s="346"/>
      <c r="E245" s="346"/>
      <c r="F245" s="346"/>
      <c r="G245" s="346"/>
      <c r="H245" s="840"/>
      <c r="I245" s="840"/>
      <c r="J245" s="346"/>
      <c r="K245" s="346"/>
      <c r="L245"/>
      <c r="M245"/>
      <c r="N245"/>
    </row>
    <row r="246" spans="2:14" ht="8.1" customHeight="1">
      <c r="B246" s="392"/>
      <c r="C246" s="392"/>
      <c r="D246" s="392"/>
      <c r="E246" s="392"/>
      <c r="F246" s="392"/>
      <c r="G246" s="392"/>
      <c r="H246" s="843"/>
      <c r="I246" s="843"/>
      <c r="J246" s="392"/>
      <c r="K246" s="392"/>
      <c r="L246"/>
      <c r="M246"/>
      <c r="N246"/>
    </row>
    <row r="247" spans="2:14" ht="15" customHeight="1">
      <c r="B247" s="344" t="s">
        <v>3028</v>
      </c>
      <c r="C247" s="346"/>
      <c r="D247" s="346"/>
      <c r="E247" s="346"/>
      <c r="F247" s="346"/>
      <c r="G247" s="346"/>
      <c r="H247" s="840"/>
      <c r="I247" s="840"/>
      <c r="J247" s="346"/>
      <c r="K247" s="347"/>
      <c r="L247"/>
      <c r="M247"/>
      <c r="N247"/>
    </row>
    <row r="248" spans="2:14" ht="15.6">
      <c r="B248" s="396"/>
      <c r="C248" s="266"/>
      <c r="D248" s="266"/>
      <c r="E248" s="266"/>
      <c r="F248" s="266"/>
      <c r="G248" s="266"/>
      <c r="H248" s="266"/>
      <c r="I248" s="266"/>
      <c r="J248" s="266"/>
      <c r="K248" s="397"/>
      <c r="L248"/>
      <c r="M248"/>
      <c r="N248"/>
    </row>
    <row r="249" spans="2:14">
      <c r="B249" s="400" t="s">
        <v>956</v>
      </c>
      <c r="C249" s="266"/>
      <c r="D249" s="266"/>
      <c r="E249" s="266"/>
      <c r="F249" s="266"/>
      <c r="G249" s="266"/>
      <c r="H249" s="266"/>
      <c r="I249" s="266"/>
      <c r="J249" s="266"/>
      <c r="K249" s="397"/>
      <c r="L249"/>
      <c r="M249"/>
      <c r="N249"/>
    </row>
    <row r="250" spans="2:14">
      <c r="B250" s="398"/>
      <c r="C250" s="266"/>
      <c r="D250" s="266"/>
      <c r="E250" s="266"/>
      <c r="F250" s="266"/>
      <c r="G250" s="266"/>
      <c r="H250" s="392"/>
      <c r="I250" s="392"/>
      <c r="J250" s="266"/>
      <c r="K250" s="397"/>
      <c r="L250"/>
      <c r="M250"/>
      <c r="N250"/>
    </row>
    <row r="251" spans="2:14">
      <c r="B251" s="398"/>
      <c r="C251" s="836"/>
      <c r="D251" s="837"/>
      <c r="E251" s="837"/>
      <c r="F251" s="837"/>
      <c r="G251" s="837"/>
      <c r="H251" s="837"/>
      <c r="I251" s="837"/>
      <c r="J251" s="838"/>
      <c r="K251" s="397"/>
      <c r="L251"/>
      <c r="M251"/>
      <c r="N251"/>
    </row>
    <row r="252" spans="2:14">
      <c r="B252" s="398"/>
      <c r="C252" s="839"/>
      <c r="D252" s="840"/>
      <c r="E252" s="840"/>
      <c r="F252" s="840"/>
      <c r="G252" s="840"/>
      <c r="H252" s="840"/>
      <c r="I252" s="840"/>
      <c r="J252" s="841"/>
      <c r="K252" s="397"/>
      <c r="L252"/>
      <c r="M252"/>
      <c r="N252"/>
    </row>
    <row r="253" spans="2:14">
      <c r="B253" s="398"/>
      <c r="C253" s="839"/>
      <c r="D253" s="840"/>
      <c r="E253" s="840"/>
      <c r="F253" s="840"/>
      <c r="G253" s="840"/>
      <c r="H253" s="840"/>
      <c r="I253" s="840"/>
      <c r="J253" s="841"/>
      <c r="K253" s="397"/>
      <c r="L253"/>
      <c r="M253"/>
      <c r="N253"/>
    </row>
    <row r="254" spans="2:14">
      <c r="B254" s="398"/>
      <c r="C254" s="839"/>
      <c r="D254" s="840"/>
      <c r="E254" s="840"/>
      <c r="F254" s="840"/>
      <c r="G254" s="840"/>
      <c r="H254" s="840"/>
      <c r="I254" s="840"/>
      <c r="J254" s="841"/>
      <c r="K254" s="397"/>
      <c r="L254"/>
      <c r="M254"/>
      <c r="N254"/>
    </row>
    <row r="255" spans="2:14">
      <c r="B255" s="398"/>
      <c r="C255" s="839"/>
      <c r="D255" s="840"/>
      <c r="E255" s="840"/>
      <c r="F255" s="840"/>
      <c r="G255" s="840"/>
      <c r="H255" s="840"/>
      <c r="I255" s="840"/>
      <c r="J255" s="841"/>
      <c r="K255" s="397"/>
      <c r="L255"/>
      <c r="M255"/>
      <c r="N255"/>
    </row>
    <row r="256" spans="2:14">
      <c r="B256" s="398"/>
      <c r="C256" s="842"/>
      <c r="D256" s="843"/>
      <c r="E256" s="843"/>
      <c r="F256" s="843"/>
      <c r="G256" s="843"/>
      <c r="H256" s="843"/>
      <c r="I256" s="843"/>
      <c r="J256" s="844"/>
      <c r="K256" s="397"/>
      <c r="L256"/>
      <c r="M256"/>
      <c r="N256"/>
    </row>
    <row r="257" spans="2:14">
      <c r="B257" s="398"/>
      <c r="C257" s="266"/>
      <c r="D257" s="266"/>
      <c r="E257" s="266"/>
      <c r="F257" s="266"/>
      <c r="G257" s="266"/>
      <c r="H257" s="266"/>
      <c r="I257" s="266"/>
      <c r="J257" s="266"/>
      <c r="K257" s="397"/>
      <c r="L257"/>
      <c r="M257"/>
      <c r="N257"/>
    </row>
    <row r="258" spans="2:14">
      <c r="B258" s="400" t="s">
        <v>957</v>
      </c>
      <c r="C258" s="266"/>
      <c r="D258" s="266"/>
      <c r="E258" s="266"/>
      <c r="F258" s="266"/>
      <c r="G258" s="266"/>
      <c r="H258" s="266"/>
      <c r="I258" s="266"/>
      <c r="J258" s="266"/>
      <c r="K258" s="397"/>
      <c r="L258"/>
      <c r="M258"/>
      <c r="N258"/>
    </row>
    <row r="259" spans="2:14">
      <c r="B259" s="398"/>
      <c r="C259" s="266"/>
      <c r="D259" s="266"/>
      <c r="E259" s="266"/>
      <c r="F259" s="266"/>
      <c r="G259" s="266"/>
      <c r="H259" s="392"/>
      <c r="I259" s="392"/>
      <c r="J259" s="266"/>
      <c r="K259" s="397"/>
      <c r="L259"/>
      <c r="M259"/>
      <c r="N259"/>
    </row>
    <row r="260" spans="2:14">
      <c r="B260" s="398"/>
      <c r="C260" s="836"/>
      <c r="D260" s="837"/>
      <c r="E260" s="837"/>
      <c r="F260" s="837"/>
      <c r="G260" s="837"/>
      <c r="H260" s="837"/>
      <c r="I260" s="837"/>
      <c r="J260" s="838"/>
      <c r="K260" s="397"/>
      <c r="L260"/>
      <c r="M260"/>
      <c r="N260"/>
    </row>
    <row r="261" spans="2:14">
      <c r="B261" s="398"/>
      <c r="C261" s="839"/>
      <c r="D261" s="840"/>
      <c r="E261" s="840"/>
      <c r="F261" s="840"/>
      <c r="G261" s="840"/>
      <c r="H261" s="840"/>
      <c r="I261" s="840"/>
      <c r="J261" s="841"/>
      <c r="K261" s="397"/>
      <c r="L261"/>
      <c r="M261"/>
      <c r="N261"/>
    </row>
    <row r="262" spans="2:14">
      <c r="B262" s="398"/>
      <c r="C262" s="839"/>
      <c r="D262" s="840"/>
      <c r="E262" s="840"/>
      <c r="F262" s="840"/>
      <c r="G262" s="840"/>
      <c r="H262" s="840"/>
      <c r="I262" s="840"/>
      <c r="J262" s="841"/>
      <c r="K262" s="397"/>
      <c r="L262"/>
      <c r="M262"/>
      <c r="N262"/>
    </row>
    <row r="263" spans="2:14">
      <c r="B263" s="403"/>
      <c r="C263" s="839"/>
      <c r="D263" s="840"/>
      <c r="E263" s="840"/>
      <c r="F263" s="840"/>
      <c r="G263" s="840"/>
      <c r="H263" s="840"/>
      <c r="I263" s="840"/>
      <c r="J263" s="841"/>
      <c r="K263" s="397"/>
      <c r="L263"/>
      <c r="M263"/>
      <c r="N263"/>
    </row>
    <row r="264" spans="2:14">
      <c r="B264" s="403"/>
      <c r="C264" s="839"/>
      <c r="D264" s="840"/>
      <c r="E264" s="840"/>
      <c r="F264" s="840"/>
      <c r="G264" s="840"/>
      <c r="H264" s="840"/>
      <c r="I264" s="840"/>
      <c r="J264" s="841"/>
      <c r="K264" s="397"/>
      <c r="L264"/>
      <c r="M264"/>
      <c r="N264"/>
    </row>
    <row r="265" spans="2:14">
      <c r="B265" s="403"/>
      <c r="C265" s="842"/>
      <c r="D265" s="843"/>
      <c r="E265" s="843"/>
      <c r="F265" s="843"/>
      <c r="G265" s="843"/>
      <c r="H265" s="843"/>
      <c r="I265" s="843"/>
      <c r="J265" s="844"/>
      <c r="K265" s="397"/>
      <c r="L265"/>
      <c r="M265"/>
      <c r="N265"/>
    </row>
    <row r="266" spans="2:14">
      <c r="B266" s="398"/>
      <c r="C266" s="266"/>
      <c r="D266" s="266"/>
      <c r="E266" s="266"/>
      <c r="F266" s="266"/>
      <c r="G266" s="266"/>
      <c r="H266" s="346"/>
      <c r="I266" s="346"/>
      <c r="J266" s="266"/>
      <c r="K266" s="397"/>
      <c r="L266"/>
      <c r="M266"/>
      <c r="N266"/>
    </row>
    <row r="267" spans="2:14">
      <c r="B267" s="400" t="s">
        <v>958</v>
      </c>
      <c r="C267" s="266"/>
      <c r="D267" s="266"/>
      <c r="E267" s="266"/>
      <c r="F267" s="266"/>
      <c r="G267" s="266"/>
      <c r="H267" s="266"/>
      <c r="I267" s="266"/>
      <c r="J267" s="266"/>
      <c r="K267" s="397"/>
      <c r="L267"/>
      <c r="M267"/>
      <c r="N267"/>
    </row>
    <row r="268" spans="2:14">
      <c r="B268" s="398"/>
      <c r="C268" s="266"/>
      <c r="D268" s="266"/>
      <c r="E268" s="266"/>
      <c r="F268" s="266"/>
      <c r="G268" s="266"/>
      <c r="H268" s="392"/>
      <c r="I268" s="392"/>
      <c r="J268" s="266"/>
      <c r="K268" s="397"/>
      <c r="L268"/>
      <c r="M268"/>
      <c r="N268"/>
    </row>
    <row r="269" spans="2:14">
      <c r="B269" s="398"/>
      <c r="C269" s="836"/>
      <c r="D269" s="837"/>
      <c r="E269" s="837"/>
      <c r="F269" s="837"/>
      <c r="G269" s="837"/>
      <c r="H269" s="837"/>
      <c r="I269" s="837"/>
      <c r="J269" s="838"/>
      <c r="K269" s="397"/>
      <c r="L269"/>
      <c r="M269"/>
      <c r="N269"/>
    </row>
    <row r="270" spans="2:14">
      <c r="B270" s="398"/>
      <c r="C270" s="839"/>
      <c r="D270" s="840"/>
      <c r="E270" s="840"/>
      <c r="F270" s="840"/>
      <c r="G270" s="840"/>
      <c r="H270" s="840"/>
      <c r="I270" s="840"/>
      <c r="J270" s="841"/>
      <c r="K270" s="397"/>
      <c r="L270"/>
      <c r="M270"/>
      <c r="N270"/>
    </row>
    <row r="271" spans="2:14">
      <c r="B271" s="398"/>
      <c r="C271" s="839"/>
      <c r="D271" s="840"/>
      <c r="E271" s="840"/>
      <c r="F271" s="840"/>
      <c r="G271" s="840"/>
      <c r="H271" s="840"/>
      <c r="I271" s="840"/>
      <c r="J271" s="841"/>
      <c r="K271" s="397"/>
      <c r="L271"/>
      <c r="M271"/>
      <c r="N271"/>
    </row>
    <row r="272" spans="2:14">
      <c r="B272" s="398"/>
      <c r="C272" s="839"/>
      <c r="D272" s="840"/>
      <c r="E272" s="840"/>
      <c r="F272" s="840"/>
      <c r="G272" s="840"/>
      <c r="H272" s="840"/>
      <c r="I272" s="840"/>
      <c r="J272" s="841"/>
      <c r="K272" s="397"/>
      <c r="L272"/>
      <c r="M272"/>
      <c r="N272"/>
    </row>
    <row r="273" spans="2:14">
      <c r="B273" s="398"/>
      <c r="C273" s="839"/>
      <c r="D273" s="840"/>
      <c r="E273" s="840"/>
      <c r="F273" s="840"/>
      <c r="G273" s="840"/>
      <c r="H273" s="840"/>
      <c r="I273" s="840"/>
      <c r="J273" s="841"/>
      <c r="K273" s="397"/>
      <c r="L273"/>
      <c r="M273"/>
      <c r="N273"/>
    </row>
    <row r="274" spans="2:14">
      <c r="B274" s="398"/>
      <c r="C274" s="842"/>
      <c r="D274" s="843"/>
      <c r="E274" s="843"/>
      <c r="F274" s="843"/>
      <c r="G274" s="843"/>
      <c r="H274" s="843"/>
      <c r="I274" s="843"/>
      <c r="J274" s="844"/>
      <c r="K274" s="397"/>
      <c r="L274"/>
      <c r="M274"/>
      <c r="N274"/>
    </row>
    <row r="275" spans="2:14">
      <c r="B275" s="398"/>
      <c r="C275" s="266"/>
      <c r="D275" s="266"/>
      <c r="E275" s="266"/>
      <c r="F275" s="266"/>
      <c r="G275" s="266"/>
      <c r="H275" s="346"/>
      <c r="I275" s="346"/>
      <c r="J275" s="266"/>
      <c r="K275" s="397"/>
      <c r="L275"/>
      <c r="M275"/>
      <c r="N275"/>
    </row>
    <row r="276" spans="2:14">
      <c r="B276" s="400" t="s">
        <v>959</v>
      </c>
      <c r="C276" s="266"/>
      <c r="D276" s="266"/>
      <c r="E276" s="266"/>
      <c r="F276" s="266"/>
      <c r="G276" s="266"/>
      <c r="H276" s="266"/>
      <c r="I276" s="266"/>
      <c r="J276" s="266"/>
      <c r="K276" s="397"/>
      <c r="L276"/>
      <c r="M276"/>
      <c r="N276"/>
    </row>
    <row r="277" spans="2:14">
      <c r="B277" s="398"/>
      <c r="C277" s="266"/>
      <c r="D277" s="266"/>
      <c r="E277" s="266"/>
      <c r="F277" s="266"/>
      <c r="G277" s="266"/>
      <c r="H277" s="392"/>
      <c r="I277" s="392"/>
      <c r="J277" s="266"/>
      <c r="K277" s="397"/>
      <c r="L277"/>
      <c r="M277"/>
      <c r="N277"/>
    </row>
    <row r="278" spans="2:14">
      <c r="B278" s="398"/>
      <c r="C278" s="836"/>
      <c r="D278" s="837"/>
      <c r="E278" s="837"/>
      <c r="F278" s="837"/>
      <c r="G278" s="837"/>
      <c r="H278" s="837"/>
      <c r="I278" s="837"/>
      <c r="J278" s="838"/>
      <c r="K278" s="397"/>
      <c r="L278"/>
      <c r="M278"/>
      <c r="N278"/>
    </row>
    <row r="279" spans="2:14">
      <c r="B279" s="398"/>
      <c r="C279" s="839"/>
      <c r="D279" s="840"/>
      <c r="E279" s="840"/>
      <c r="F279" s="840"/>
      <c r="G279" s="840"/>
      <c r="H279" s="840"/>
      <c r="I279" s="840"/>
      <c r="J279" s="841"/>
      <c r="K279" s="397"/>
      <c r="L279"/>
      <c r="M279"/>
      <c r="N279"/>
    </row>
    <row r="280" spans="2:14">
      <c r="B280" s="398"/>
      <c r="C280" s="839"/>
      <c r="D280" s="840"/>
      <c r="E280" s="840"/>
      <c r="F280" s="840"/>
      <c r="G280" s="840"/>
      <c r="H280" s="840"/>
      <c r="I280" s="840"/>
      <c r="J280" s="841"/>
      <c r="K280" s="397"/>
      <c r="L280"/>
      <c r="M280"/>
      <c r="N280"/>
    </row>
    <row r="281" spans="2:14">
      <c r="B281" s="398"/>
      <c r="C281" s="839"/>
      <c r="D281" s="840"/>
      <c r="E281" s="840"/>
      <c r="F281" s="840"/>
      <c r="G281" s="840"/>
      <c r="H281" s="840"/>
      <c r="I281" s="840"/>
      <c r="J281" s="841"/>
      <c r="K281" s="397"/>
      <c r="L281"/>
      <c r="M281"/>
      <c r="N281"/>
    </row>
    <row r="282" spans="2:14">
      <c r="B282" s="398"/>
      <c r="C282" s="839"/>
      <c r="D282" s="840"/>
      <c r="E282" s="840"/>
      <c r="F282" s="840"/>
      <c r="G282" s="840"/>
      <c r="H282" s="840"/>
      <c r="I282" s="840"/>
      <c r="J282" s="841"/>
      <c r="K282" s="397"/>
      <c r="L282"/>
      <c r="M282"/>
      <c r="N282"/>
    </row>
    <row r="283" spans="2:14">
      <c r="B283" s="398"/>
      <c r="C283" s="842"/>
      <c r="D283" s="843"/>
      <c r="E283" s="843"/>
      <c r="F283" s="843"/>
      <c r="G283" s="843"/>
      <c r="H283" s="843"/>
      <c r="I283" s="843"/>
      <c r="J283" s="844"/>
      <c r="K283" s="397"/>
      <c r="L283"/>
      <c r="M283"/>
      <c r="N283"/>
    </row>
    <row r="284" spans="2:14">
      <c r="B284" s="398"/>
      <c r="C284" s="266"/>
      <c r="D284" s="266"/>
      <c r="E284" s="266"/>
      <c r="F284" s="266"/>
      <c r="G284" s="266"/>
      <c r="H284" s="346"/>
      <c r="I284" s="346"/>
      <c r="J284" s="266"/>
      <c r="K284" s="397"/>
      <c r="L284"/>
      <c r="M284"/>
      <c r="N284"/>
    </row>
    <row r="285" spans="2:14">
      <c r="B285" s="400" t="s">
        <v>960</v>
      </c>
      <c r="C285" s="266"/>
      <c r="D285" s="266"/>
      <c r="E285" s="266"/>
      <c r="F285" s="266"/>
      <c r="G285" s="266"/>
      <c r="H285" s="266"/>
      <c r="I285" s="266"/>
      <c r="J285" s="266"/>
      <c r="K285" s="397"/>
      <c r="L285"/>
      <c r="M285"/>
      <c r="N285"/>
    </row>
    <row r="286" spans="2:14">
      <c r="B286" s="398"/>
      <c r="C286" s="266"/>
      <c r="D286" s="266"/>
      <c r="E286" s="266"/>
      <c r="F286" s="266"/>
      <c r="G286" s="266"/>
      <c r="H286" s="392"/>
      <c r="I286" s="392"/>
      <c r="J286" s="266"/>
      <c r="K286" s="397"/>
      <c r="L286"/>
      <c r="M286"/>
      <c r="N286"/>
    </row>
    <row r="287" spans="2:14">
      <c r="B287" s="398"/>
      <c r="C287" s="836"/>
      <c r="D287" s="837"/>
      <c r="E287" s="837"/>
      <c r="F287" s="837"/>
      <c r="G287" s="837"/>
      <c r="H287" s="837"/>
      <c r="I287" s="837"/>
      <c r="J287" s="838"/>
      <c r="K287" s="397"/>
      <c r="L287"/>
      <c r="M287"/>
      <c r="N287"/>
    </row>
    <row r="288" spans="2:14">
      <c r="B288" s="398"/>
      <c r="C288" s="839"/>
      <c r="D288" s="840"/>
      <c r="E288" s="840"/>
      <c r="F288" s="840"/>
      <c r="G288" s="840"/>
      <c r="H288" s="840"/>
      <c r="I288" s="840"/>
      <c r="J288" s="841"/>
      <c r="K288" s="397"/>
      <c r="L288"/>
      <c r="M288"/>
      <c r="N288"/>
    </row>
    <row r="289" spans="2:14">
      <c r="B289" s="398"/>
      <c r="C289" s="839"/>
      <c r="D289" s="840"/>
      <c r="E289" s="840"/>
      <c r="F289" s="840"/>
      <c r="G289" s="840"/>
      <c r="H289" s="840"/>
      <c r="I289" s="840"/>
      <c r="J289" s="841"/>
      <c r="K289" s="397"/>
      <c r="L289"/>
      <c r="M289"/>
      <c r="N289"/>
    </row>
    <row r="290" spans="2:14">
      <c r="B290" s="398"/>
      <c r="C290" s="839"/>
      <c r="D290" s="840"/>
      <c r="E290" s="840"/>
      <c r="F290" s="840"/>
      <c r="G290" s="840"/>
      <c r="H290" s="840"/>
      <c r="I290" s="840"/>
      <c r="J290" s="841"/>
      <c r="K290" s="397"/>
      <c r="L290"/>
      <c r="M290"/>
      <c r="N290"/>
    </row>
    <row r="291" spans="2:14">
      <c r="B291" s="398"/>
      <c r="C291" s="839"/>
      <c r="D291" s="840"/>
      <c r="E291" s="840"/>
      <c r="F291" s="840"/>
      <c r="G291" s="840"/>
      <c r="H291" s="840"/>
      <c r="I291" s="840"/>
      <c r="J291" s="841"/>
      <c r="K291" s="397"/>
      <c r="L291"/>
      <c r="M291"/>
      <c r="N291"/>
    </row>
    <row r="292" spans="2:14">
      <c r="B292" s="398"/>
      <c r="C292" s="842"/>
      <c r="D292" s="843"/>
      <c r="E292" s="843"/>
      <c r="F292" s="843"/>
      <c r="G292" s="843"/>
      <c r="H292" s="843"/>
      <c r="I292" s="843"/>
      <c r="J292" s="844"/>
      <c r="K292" s="397"/>
      <c r="L292"/>
      <c r="M292"/>
      <c r="N292"/>
    </row>
    <row r="293" spans="2:14">
      <c r="B293" s="398"/>
      <c r="C293" s="266"/>
      <c r="D293" s="266"/>
      <c r="E293" s="266"/>
      <c r="F293" s="266"/>
      <c r="G293" s="266"/>
      <c r="H293" s="346"/>
      <c r="I293" s="346"/>
      <c r="J293" s="266"/>
      <c r="K293" s="397"/>
      <c r="L293"/>
      <c r="M293"/>
      <c r="N293"/>
    </row>
    <row r="294" spans="2:14">
      <c r="B294" s="400" t="s">
        <v>961</v>
      </c>
      <c r="C294" s="266"/>
      <c r="D294" s="266"/>
      <c r="E294" s="266"/>
      <c r="F294" s="266"/>
      <c r="G294" s="266"/>
      <c r="H294" s="266"/>
      <c r="I294" s="266"/>
      <c r="J294" s="266"/>
      <c r="K294" s="397"/>
      <c r="L294"/>
      <c r="M294"/>
      <c r="N294"/>
    </row>
    <row r="295" spans="2:14">
      <c r="B295" s="398"/>
      <c r="C295" s="266"/>
      <c r="D295" s="266"/>
      <c r="E295" s="266"/>
      <c r="F295" s="266"/>
      <c r="G295" s="266"/>
      <c r="I295" s="392"/>
      <c r="J295" s="266"/>
      <c r="K295" s="397"/>
      <c r="L295"/>
      <c r="M295"/>
      <c r="N295"/>
    </row>
    <row r="296" spans="2:14">
      <c r="B296" s="398"/>
      <c r="C296" s="836"/>
      <c r="D296" s="837"/>
      <c r="E296" s="837"/>
      <c r="F296" s="837"/>
      <c r="G296" s="837"/>
      <c r="H296" s="837"/>
      <c r="I296" s="837"/>
      <c r="J296" s="838"/>
      <c r="K296" s="397"/>
      <c r="L296"/>
      <c r="M296"/>
      <c r="N296"/>
    </row>
    <row r="297" spans="2:14">
      <c r="B297" s="398"/>
      <c r="C297" s="839"/>
      <c r="D297" s="840"/>
      <c r="E297" s="840"/>
      <c r="F297" s="840"/>
      <c r="G297" s="840"/>
      <c r="H297" s="840"/>
      <c r="I297" s="840"/>
      <c r="J297" s="841"/>
      <c r="K297" s="397"/>
      <c r="L297"/>
      <c r="M297"/>
      <c r="N297"/>
    </row>
    <row r="298" spans="2:14">
      <c r="B298" s="398"/>
      <c r="C298" s="839"/>
      <c r="D298" s="840"/>
      <c r="E298" s="840"/>
      <c r="F298" s="840"/>
      <c r="G298" s="840"/>
      <c r="H298" s="266"/>
      <c r="I298" s="840"/>
      <c r="J298" s="841"/>
      <c r="K298" s="397"/>
      <c r="L298"/>
      <c r="M298"/>
      <c r="N298"/>
    </row>
    <row r="299" spans="2:14">
      <c r="B299" s="398"/>
      <c r="C299" s="839"/>
      <c r="D299" s="840"/>
      <c r="E299" s="840"/>
      <c r="F299" s="840"/>
      <c r="G299" s="840"/>
      <c r="H299" s="840"/>
      <c r="I299" s="840"/>
      <c r="J299" s="841"/>
      <c r="K299" s="397"/>
      <c r="L299"/>
      <c r="M299"/>
      <c r="N299"/>
    </row>
    <row r="300" spans="2:14">
      <c r="B300" s="398"/>
      <c r="C300" s="839"/>
      <c r="D300" s="840"/>
      <c r="E300" s="840"/>
      <c r="F300" s="840"/>
      <c r="G300" s="840"/>
      <c r="H300" s="840"/>
      <c r="I300" s="840"/>
      <c r="J300" s="841"/>
      <c r="K300" s="397"/>
      <c r="L300"/>
      <c r="M300"/>
      <c r="N300"/>
    </row>
    <row r="301" spans="2:14">
      <c r="B301" s="398"/>
      <c r="C301" s="842"/>
      <c r="D301" s="843"/>
      <c r="E301" s="843"/>
      <c r="F301" s="843"/>
      <c r="G301" s="843"/>
      <c r="H301" s="843"/>
      <c r="I301" s="843"/>
      <c r="J301" s="844"/>
      <c r="K301" s="397"/>
      <c r="L301"/>
      <c r="M301"/>
      <c r="N301"/>
    </row>
    <row r="302" spans="2:14">
      <c r="B302" s="398"/>
      <c r="C302" s="266"/>
      <c r="D302" s="266"/>
      <c r="E302" s="266"/>
      <c r="F302" s="266"/>
      <c r="G302" s="266"/>
      <c r="H302" s="346"/>
      <c r="I302" s="346"/>
      <c r="J302" s="266"/>
      <c r="K302" s="397"/>
      <c r="L302"/>
      <c r="M302"/>
      <c r="N302"/>
    </row>
    <row r="303" spans="2:14">
      <c r="B303" s="400" t="s">
        <v>962</v>
      </c>
      <c r="C303" s="266"/>
      <c r="D303" s="266"/>
      <c r="E303" s="266"/>
      <c r="F303" s="266"/>
      <c r="G303" s="266"/>
      <c r="H303" s="266"/>
      <c r="I303" s="266"/>
      <c r="J303" s="266"/>
      <c r="K303" s="397"/>
      <c r="L303"/>
      <c r="M303"/>
      <c r="N303"/>
    </row>
    <row r="304" spans="2:14">
      <c r="B304" s="398"/>
      <c r="C304" s="266"/>
      <c r="D304" s="266"/>
      <c r="E304" s="266"/>
      <c r="F304" s="266"/>
      <c r="G304" s="266"/>
      <c r="H304" s="392"/>
      <c r="I304" s="392"/>
      <c r="J304" s="266"/>
      <c r="K304" s="397"/>
      <c r="L304"/>
      <c r="M304"/>
      <c r="N304"/>
    </row>
    <row r="305" spans="2:14">
      <c r="B305" s="398"/>
      <c r="C305" s="836"/>
      <c r="D305" s="837"/>
      <c r="E305" s="837"/>
      <c r="F305" s="837"/>
      <c r="G305" s="837"/>
      <c r="H305" s="837"/>
      <c r="I305" s="837"/>
      <c r="J305" s="838"/>
      <c r="K305" s="397"/>
      <c r="L305"/>
      <c r="M305"/>
      <c r="N305"/>
    </row>
    <row r="306" spans="2:14">
      <c r="B306" s="398"/>
      <c r="C306" s="839"/>
      <c r="D306" s="840"/>
      <c r="E306" s="840"/>
      <c r="F306" s="840"/>
      <c r="G306" s="840"/>
      <c r="H306" s="840"/>
      <c r="I306" s="840"/>
      <c r="J306" s="841"/>
      <c r="K306" s="397"/>
      <c r="L306"/>
      <c r="M306"/>
      <c r="N306"/>
    </row>
    <row r="307" spans="2:14">
      <c r="B307" s="398"/>
      <c r="C307" s="839"/>
      <c r="D307" s="840"/>
      <c r="E307" s="840"/>
      <c r="F307" s="840"/>
      <c r="G307" s="840"/>
      <c r="H307" s="840"/>
      <c r="I307" s="840"/>
      <c r="J307" s="841"/>
      <c r="K307" s="397"/>
      <c r="L307"/>
      <c r="M307"/>
      <c r="N307"/>
    </row>
    <row r="308" spans="2:14">
      <c r="B308" s="398"/>
      <c r="C308" s="839"/>
      <c r="D308" s="840"/>
      <c r="E308" s="840"/>
      <c r="F308" s="840"/>
      <c r="G308" s="840"/>
      <c r="H308" s="840"/>
      <c r="I308" s="840"/>
      <c r="J308" s="841"/>
      <c r="K308" s="397"/>
      <c r="L308"/>
      <c r="M308"/>
      <c r="N308"/>
    </row>
    <row r="309" spans="2:14">
      <c r="B309" s="403"/>
      <c r="C309" s="839"/>
      <c r="D309" s="840"/>
      <c r="E309" s="840"/>
      <c r="F309" s="840"/>
      <c r="G309" s="840"/>
      <c r="H309" s="840"/>
      <c r="I309" s="840"/>
      <c r="J309" s="841"/>
      <c r="K309" s="397"/>
      <c r="L309"/>
      <c r="M309"/>
      <c r="N309"/>
    </row>
    <row r="310" spans="2:14">
      <c r="B310" s="403"/>
      <c r="C310" s="842"/>
      <c r="D310" s="843"/>
      <c r="E310" s="843"/>
      <c r="F310" s="843"/>
      <c r="G310" s="843"/>
      <c r="H310" s="843"/>
      <c r="I310" s="843"/>
      <c r="J310" s="844"/>
      <c r="K310" s="397"/>
      <c r="L310"/>
      <c r="M310"/>
      <c r="N310"/>
    </row>
    <row r="311" spans="2:14">
      <c r="B311" s="398"/>
      <c r="C311" s="341"/>
      <c r="D311" s="341"/>
      <c r="E311" s="341"/>
      <c r="F311" s="341"/>
      <c r="G311" s="341"/>
      <c r="H311" s="346"/>
      <c r="I311" s="346"/>
      <c r="J311" s="266"/>
      <c r="K311" s="397"/>
      <c r="L311"/>
      <c r="M311"/>
      <c r="N311"/>
    </row>
    <row r="312" spans="2:14">
      <c r="B312" s="400" t="s">
        <v>963</v>
      </c>
      <c r="C312" s="266"/>
      <c r="D312" s="266"/>
      <c r="E312" s="266"/>
      <c r="F312" s="266"/>
      <c r="G312" s="266"/>
      <c r="H312" s="266"/>
      <c r="I312" s="266"/>
      <c r="J312" s="266"/>
      <c r="K312" s="397"/>
      <c r="L312"/>
      <c r="M312"/>
      <c r="N312"/>
    </row>
    <row r="313" spans="2:14">
      <c r="B313" s="398"/>
      <c r="C313" s="266"/>
      <c r="D313" s="266"/>
      <c r="E313" s="266"/>
      <c r="F313" s="266"/>
      <c r="G313" s="266"/>
      <c r="H313" s="392"/>
      <c r="I313" s="392"/>
      <c r="J313" s="266"/>
      <c r="K313" s="397"/>
      <c r="L313"/>
      <c r="M313"/>
      <c r="N313"/>
    </row>
    <row r="314" spans="2:14">
      <c r="B314" s="398"/>
      <c r="C314" s="836"/>
      <c r="D314" s="837"/>
      <c r="E314" s="837"/>
      <c r="F314" s="837"/>
      <c r="G314" s="837"/>
      <c r="H314" s="837"/>
      <c r="I314" s="837"/>
      <c r="J314" s="838"/>
      <c r="K314" s="397"/>
      <c r="L314"/>
      <c r="M314"/>
      <c r="N314"/>
    </row>
    <row r="315" spans="2:14">
      <c r="B315" s="398"/>
      <c r="C315" s="839"/>
      <c r="D315" s="840"/>
      <c r="E315" s="840"/>
      <c r="F315" s="840"/>
      <c r="G315" s="840"/>
      <c r="H315" s="840"/>
      <c r="I315" s="840"/>
      <c r="J315" s="841"/>
      <c r="K315" s="397"/>
      <c r="L315"/>
      <c r="M315"/>
      <c r="N315"/>
    </row>
    <row r="316" spans="2:14">
      <c r="B316" s="398"/>
      <c r="C316" s="839"/>
      <c r="D316" s="840"/>
      <c r="E316" s="840"/>
      <c r="F316" s="840"/>
      <c r="G316" s="840"/>
      <c r="H316" s="840"/>
      <c r="I316" s="840"/>
      <c r="J316" s="841"/>
      <c r="K316" s="397"/>
      <c r="L316"/>
      <c r="M316"/>
      <c r="N316"/>
    </row>
    <row r="317" spans="2:14">
      <c r="B317" s="398"/>
      <c r="C317" s="839"/>
      <c r="D317" s="840"/>
      <c r="E317" s="840"/>
      <c r="F317" s="840"/>
      <c r="G317" s="840"/>
      <c r="H317" s="840"/>
      <c r="I317" s="840"/>
      <c r="J317" s="841"/>
      <c r="K317" s="397"/>
      <c r="L317"/>
      <c r="M317"/>
      <c r="N317"/>
    </row>
    <row r="318" spans="2:14">
      <c r="B318" s="398"/>
      <c r="C318" s="839"/>
      <c r="D318" s="840"/>
      <c r="E318" s="840"/>
      <c r="F318" s="840"/>
      <c r="G318" s="840"/>
      <c r="H318" s="840"/>
      <c r="I318" s="840"/>
      <c r="J318" s="841"/>
      <c r="K318" s="397"/>
      <c r="L318"/>
      <c r="M318"/>
      <c r="N318"/>
    </row>
    <row r="319" spans="2:14">
      <c r="B319" s="398"/>
      <c r="C319" s="842"/>
      <c r="D319" s="843"/>
      <c r="E319" s="843"/>
      <c r="F319" s="843"/>
      <c r="G319" s="843"/>
      <c r="H319" s="843"/>
      <c r="I319" s="843"/>
      <c r="J319" s="844"/>
      <c r="K319" s="397"/>
      <c r="L319"/>
      <c r="M319"/>
      <c r="N319"/>
    </row>
    <row r="320" spans="2:14">
      <c r="B320" s="398"/>
      <c r="C320" s="266"/>
      <c r="D320" s="266"/>
      <c r="E320" s="266"/>
      <c r="F320" s="266"/>
      <c r="G320" s="266"/>
      <c r="H320" s="266"/>
      <c r="I320" s="266"/>
      <c r="J320" s="266"/>
      <c r="K320" s="397"/>
      <c r="L320"/>
      <c r="M320"/>
      <c r="N320"/>
    </row>
    <row r="321" spans="2:14">
      <c r="B321" s="400" t="s">
        <v>964</v>
      </c>
      <c r="C321" s="266"/>
      <c r="D321" s="266"/>
      <c r="E321" s="266"/>
      <c r="F321" s="266"/>
      <c r="G321" s="266"/>
      <c r="H321" s="266"/>
      <c r="I321" s="266"/>
      <c r="J321" s="266"/>
      <c r="K321" s="397"/>
      <c r="L321"/>
      <c r="M321"/>
      <c r="N321"/>
    </row>
    <row r="322" spans="2:14">
      <c r="B322" s="398"/>
      <c r="C322" s="266"/>
      <c r="D322" s="266"/>
      <c r="E322" s="266"/>
      <c r="F322" s="266"/>
      <c r="G322" s="266"/>
      <c r="H322" s="392"/>
      <c r="I322" s="392"/>
      <c r="J322" s="266"/>
      <c r="K322" s="397"/>
      <c r="L322"/>
      <c r="M322"/>
      <c r="N322"/>
    </row>
    <row r="323" spans="2:14">
      <c r="B323" s="398"/>
      <c r="C323" s="836"/>
      <c r="D323" s="837"/>
      <c r="E323" s="837"/>
      <c r="F323" s="837"/>
      <c r="G323" s="837"/>
      <c r="H323" s="346"/>
      <c r="I323" s="346"/>
      <c r="J323" s="838"/>
      <c r="K323" s="397"/>
      <c r="L323"/>
      <c r="M323"/>
      <c r="N323"/>
    </row>
    <row r="324" spans="2:14">
      <c r="B324" s="398"/>
      <c r="C324" s="839"/>
      <c r="D324" s="840"/>
      <c r="E324" s="840"/>
      <c r="F324" s="840"/>
      <c r="G324" s="840"/>
      <c r="H324" s="266"/>
      <c r="I324" s="266"/>
      <c r="J324" s="841"/>
      <c r="K324" s="397"/>
      <c r="L324"/>
      <c r="M324"/>
      <c r="N324"/>
    </row>
    <row r="325" spans="2:14">
      <c r="B325" s="398"/>
      <c r="C325" s="839"/>
      <c r="D325" s="840"/>
      <c r="E325" s="840"/>
      <c r="F325" s="840"/>
      <c r="G325" s="840"/>
      <c r="H325" s="840"/>
      <c r="I325" s="840"/>
      <c r="J325" s="841"/>
      <c r="K325" s="397"/>
      <c r="L325"/>
      <c r="M325"/>
      <c r="N325"/>
    </row>
    <row r="326" spans="2:14">
      <c r="B326" s="398"/>
      <c r="C326" s="839"/>
      <c r="D326" s="840"/>
      <c r="E326" s="840"/>
      <c r="F326" s="840"/>
      <c r="G326" s="840"/>
      <c r="H326" s="840"/>
      <c r="I326" s="840"/>
      <c r="J326" s="841"/>
      <c r="K326" s="397"/>
      <c r="L326"/>
      <c r="M326"/>
      <c r="N326"/>
    </row>
    <row r="327" spans="2:14">
      <c r="B327" s="398"/>
      <c r="C327" s="839"/>
      <c r="D327" s="840"/>
      <c r="E327" s="840"/>
      <c r="F327" s="840"/>
      <c r="G327" s="840"/>
      <c r="H327" s="840"/>
      <c r="I327" s="840"/>
      <c r="J327" s="841"/>
      <c r="K327" s="397"/>
      <c r="L327"/>
      <c r="M327"/>
      <c r="N327"/>
    </row>
    <row r="328" spans="2:14">
      <c r="B328" s="398"/>
      <c r="C328" s="842"/>
      <c r="D328" s="843"/>
      <c r="E328" s="843"/>
      <c r="F328" s="843"/>
      <c r="G328" s="843"/>
      <c r="H328" s="843"/>
      <c r="I328" s="843"/>
      <c r="J328" s="844"/>
      <c r="K328" s="397"/>
      <c r="L328"/>
      <c r="M328"/>
      <c r="N328"/>
    </row>
    <row r="329" spans="2:14" ht="45.75" customHeight="1">
      <c r="B329" s="401"/>
      <c r="C329" s="392"/>
      <c r="D329" s="392"/>
      <c r="E329" s="392"/>
      <c r="F329" s="392"/>
      <c r="G329" s="392"/>
      <c r="H329" s="843"/>
      <c r="I329" s="843"/>
      <c r="J329" s="392"/>
      <c r="K329" s="399"/>
      <c r="L329"/>
      <c r="M329"/>
      <c r="N329"/>
    </row>
    <row r="330" spans="2:14" ht="8.1" customHeight="1">
      <c r="B330" s="266"/>
      <c r="C330" s="266"/>
      <c r="D330" s="266"/>
      <c r="E330" s="266"/>
      <c r="F330" s="266"/>
      <c r="G330" s="266"/>
      <c r="H330" s="840"/>
      <c r="I330" s="840"/>
      <c r="J330" s="266"/>
      <c r="K330" s="266"/>
      <c r="L330"/>
      <c r="M330"/>
      <c r="N330"/>
    </row>
    <row r="331" spans="2:14" ht="8.1" customHeight="1">
      <c r="B331" s="392"/>
      <c r="C331" s="392"/>
      <c r="D331" s="392"/>
      <c r="E331" s="392"/>
      <c r="F331" s="392"/>
      <c r="G331" s="392"/>
      <c r="H331" s="392"/>
      <c r="I331" s="392"/>
      <c r="J331" s="392"/>
      <c r="K331" s="392"/>
      <c r="L331"/>
      <c r="M331"/>
      <c r="N331"/>
    </row>
    <row r="332" spans="2:14">
      <c r="B332" s="402" t="s">
        <v>965</v>
      </c>
      <c r="C332" s="346"/>
      <c r="D332" s="346"/>
      <c r="E332" s="346"/>
      <c r="F332" s="346"/>
      <c r="G332" s="346"/>
      <c r="H332" s="266"/>
      <c r="I332" s="266"/>
      <c r="J332" s="346"/>
      <c r="K332" s="347"/>
      <c r="L332"/>
      <c r="M332"/>
      <c r="N332"/>
    </row>
    <row r="333" spans="2:14">
      <c r="B333" s="398"/>
      <c r="C333" s="266"/>
      <c r="D333" s="266"/>
      <c r="E333" s="266"/>
      <c r="F333" s="266"/>
      <c r="G333" s="266"/>
      <c r="H333" s="392"/>
      <c r="I333" s="392"/>
      <c r="J333" s="266"/>
      <c r="K333" s="397"/>
      <c r="L333"/>
      <c r="M333"/>
      <c r="N333"/>
    </row>
    <row r="334" spans="2:14">
      <c r="B334" s="398"/>
      <c r="C334" s="836"/>
      <c r="D334" s="837"/>
      <c r="E334" s="837"/>
      <c r="F334" s="837"/>
      <c r="G334" s="837"/>
      <c r="H334" s="837"/>
      <c r="I334" s="837"/>
      <c r="J334" s="838"/>
      <c r="K334" s="397"/>
      <c r="L334"/>
      <c r="M334"/>
      <c r="N334"/>
    </row>
    <row r="335" spans="2:14">
      <c r="B335" s="398"/>
      <c r="C335" s="839"/>
      <c r="D335" s="840"/>
      <c r="E335" s="840"/>
      <c r="F335" s="840"/>
      <c r="G335" s="840"/>
      <c r="H335" s="840"/>
      <c r="I335" s="840"/>
      <c r="J335" s="841"/>
      <c r="K335" s="397"/>
      <c r="L335"/>
      <c r="M335"/>
      <c r="N335"/>
    </row>
    <row r="336" spans="2:14">
      <c r="B336" s="398"/>
      <c r="C336" s="839"/>
      <c r="D336" s="840"/>
      <c r="E336" s="840"/>
      <c r="F336" s="840"/>
      <c r="G336" s="840"/>
      <c r="H336" s="840"/>
      <c r="I336" s="840"/>
      <c r="J336" s="841"/>
      <c r="K336" s="397"/>
      <c r="L336"/>
      <c r="M336"/>
      <c r="N336"/>
    </row>
    <row r="337" spans="2:14">
      <c r="B337" s="398"/>
      <c r="C337" s="839"/>
      <c r="D337" s="840"/>
      <c r="E337" s="840"/>
      <c r="F337" s="840"/>
      <c r="G337" s="840"/>
      <c r="H337" s="840"/>
      <c r="I337" s="840"/>
      <c r="J337" s="841"/>
      <c r="K337" s="397"/>
      <c r="L337"/>
      <c r="M337"/>
      <c r="N337"/>
    </row>
    <row r="338" spans="2:14">
      <c r="B338" s="398"/>
      <c r="C338" s="839"/>
      <c r="D338" s="840"/>
      <c r="E338" s="840"/>
      <c r="F338" s="840"/>
      <c r="G338" s="840"/>
      <c r="H338" s="840"/>
      <c r="I338" s="840"/>
      <c r="J338" s="841"/>
      <c r="K338" s="397"/>
      <c r="L338"/>
      <c r="M338"/>
      <c r="N338"/>
    </row>
    <row r="339" spans="2:14">
      <c r="B339" s="398"/>
      <c r="C339" s="842"/>
      <c r="D339" s="843"/>
      <c r="E339" s="843"/>
      <c r="F339" s="843"/>
      <c r="G339" s="843"/>
      <c r="H339" s="843"/>
      <c r="I339" s="843"/>
      <c r="J339" s="844"/>
      <c r="K339" s="397"/>
      <c r="L339"/>
      <c r="M339"/>
      <c r="N339"/>
    </row>
    <row r="340" spans="2:14">
      <c r="B340" s="398"/>
      <c r="C340" s="266"/>
      <c r="D340" s="266"/>
      <c r="E340" s="266"/>
      <c r="F340" s="266"/>
      <c r="G340" s="266"/>
      <c r="H340" s="692"/>
      <c r="I340" s="692"/>
      <c r="J340" s="266"/>
      <c r="K340" s="397"/>
      <c r="L340"/>
      <c r="M340"/>
      <c r="N340"/>
    </row>
    <row r="341" spans="2:14">
      <c r="B341" s="400" t="s">
        <v>966</v>
      </c>
      <c r="C341" s="266"/>
      <c r="D341" s="266"/>
      <c r="E341" s="266"/>
      <c r="F341" s="266"/>
      <c r="G341" s="266"/>
      <c r="H341" s="266"/>
      <c r="I341" s="266"/>
      <c r="J341" s="266"/>
      <c r="K341" s="397"/>
      <c r="L341"/>
      <c r="M341"/>
      <c r="N341"/>
    </row>
    <row r="342" spans="2:14">
      <c r="B342" s="398"/>
      <c r="C342" s="266"/>
      <c r="D342" s="266"/>
      <c r="E342" s="266"/>
      <c r="F342" s="266"/>
      <c r="G342" s="392"/>
      <c r="H342" s="392"/>
      <c r="I342" s="392"/>
      <c r="J342" s="392"/>
      <c r="K342" s="397"/>
      <c r="L342"/>
      <c r="M342"/>
      <c r="N342"/>
    </row>
    <row r="343" spans="2:14">
      <c r="B343" s="398"/>
      <c r="C343" s="836"/>
      <c r="D343" s="837"/>
      <c r="E343" s="837"/>
      <c r="F343" s="837"/>
      <c r="G343" s="840"/>
      <c r="H343" s="266"/>
      <c r="I343" s="266"/>
      <c r="J343" s="841"/>
      <c r="K343" s="397"/>
      <c r="L343"/>
      <c r="M343"/>
      <c r="N343"/>
    </row>
    <row r="344" spans="2:14">
      <c r="B344" s="398"/>
      <c r="C344" s="839"/>
      <c r="D344" s="840"/>
      <c r="E344" s="840"/>
      <c r="F344" s="840"/>
      <c r="G344" s="840"/>
      <c r="H344" s="840"/>
      <c r="I344" s="840"/>
      <c r="J344" s="841"/>
      <c r="K344" s="397"/>
      <c r="L344"/>
      <c r="M344"/>
      <c r="N344"/>
    </row>
    <row r="345" spans="2:14">
      <c r="B345" s="398"/>
      <c r="C345" s="839"/>
      <c r="D345" s="840"/>
      <c r="E345" s="840"/>
      <c r="F345" s="840"/>
      <c r="G345" s="840"/>
      <c r="H345" s="840"/>
      <c r="I345" s="840"/>
      <c r="J345" s="841"/>
      <c r="K345" s="397"/>
      <c r="L345"/>
      <c r="M345"/>
      <c r="N345"/>
    </row>
    <row r="346" spans="2:14">
      <c r="B346" s="398"/>
      <c r="C346" s="839"/>
      <c r="D346" s="840"/>
      <c r="E346" s="840"/>
      <c r="F346" s="840"/>
      <c r="G346" s="840"/>
      <c r="H346" s="840"/>
      <c r="I346" s="840"/>
      <c r="J346" s="841"/>
      <c r="K346" s="397"/>
      <c r="L346"/>
      <c r="M346"/>
      <c r="N346"/>
    </row>
    <row r="347" spans="2:14">
      <c r="B347" s="398"/>
      <c r="C347" s="839"/>
      <c r="D347" s="840"/>
      <c r="E347" s="840"/>
      <c r="F347" s="840"/>
      <c r="G347" s="840"/>
      <c r="H347" s="840"/>
      <c r="I347" s="840"/>
      <c r="J347" s="841"/>
      <c r="K347" s="397"/>
      <c r="L347"/>
      <c r="M347"/>
      <c r="N347"/>
    </row>
    <row r="348" spans="2:14">
      <c r="B348" s="398"/>
      <c r="C348" s="842"/>
      <c r="D348" s="843"/>
      <c r="E348" s="843"/>
      <c r="F348" s="843"/>
      <c r="G348" s="843"/>
      <c r="H348" s="843"/>
      <c r="I348" s="843"/>
      <c r="J348" s="844"/>
      <c r="K348" s="397"/>
      <c r="L348"/>
      <c r="M348"/>
      <c r="N348"/>
    </row>
    <row r="349" spans="2:14">
      <c r="B349" s="398"/>
      <c r="C349" s="692"/>
      <c r="D349" s="692"/>
      <c r="E349" s="692"/>
      <c r="F349" s="692"/>
      <c r="G349" s="692"/>
      <c r="H349" s="840"/>
      <c r="I349" s="840"/>
      <c r="J349" s="692"/>
      <c r="K349" s="397"/>
      <c r="L349"/>
      <c r="M349"/>
      <c r="N349"/>
    </row>
    <row r="350" spans="2:14">
      <c r="B350" s="398"/>
      <c r="C350" s="266"/>
      <c r="D350" s="266"/>
      <c r="E350" s="266"/>
      <c r="F350" s="266"/>
      <c r="G350" s="266"/>
      <c r="H350" s="266"/>
      <c r="I350" s="266"/>
      <c r="J350" s="266"/>
      <c r="K350" s="397"/>
      <c r="L350"/>
      <c r="M350"/>
      <c r="N350"/>
    </row>
    <row r="351" spans="2:14">
      <c r="B351" s="400" t="s">
        <v>967</v>
      </c>
      <c r="C351" s="266"/>
      <c r="D351" s="266"/>
      <c r="E351" s="266"/>
      <c r="F351" s="266"/>
      <c r="G351" s="484"/>
      <c r="H351" s="484"/>
      <c r="I351" s="484"/>
      <c r="J351" s="266"/>
      <c r="K351" s="397"/>
      <c r="L351"/>
      <c r="M351"/>
      <c r="N351"/>
    </row>
    <row r="352" spans="2:14">
      <c r="B352" s="398"/>
      <c r="C352" s="266"/>
      <c r="D352" s="266"/>
      <c r="E352" s="266"/>
      <c r="F352" s="266"/>
      <c r="G352" s="487"/>
      <c r="H352" s="487"/>
      <c r="I352" s="487"/>
      <c r="J352" s="392"/>
      <c r="K352" s="397"/>
      <c r="L352"/>
      <c r="M352"/>
      <c r="N352"/>
    </row>
    <row r="353" spans="2:14">
      <c r="B353" s="403"/>
      <c r="C353" s="836"/>
      <c r="D353" s="837"/>
      <c r="E353" s="837"/>
      <c r="F353" s="837"/>
      <c r="G353" s="860"/>
      <c r="H353" s="484"/>
      <c r="I353" s="484"/>
      <c r="J353" s="841"/>
      <c r="K353" s="397"/>
      <c r="L353"/>
      <c r="M353"/>
      <c r="N353"/>
    </row>
    <row r="354" spans="2:14">
      <c r="B354" s="403"/>
      <c r="C354" s="839"/>
      <c r="D354" s="840"/>
      <c r="E354" s="840"/>
      <c r="F354" s="840"/>
      <c r="G354" s="860"/>
      <c r="H354" s="484"/>
      <c r="I354" s="484"/>
      <c r="J354" s="841"/>
      <c r="K354" s="397"/>
      <c r="L354"/>
      <c r="M354"/>
      <c r="N354"/>
    </row>
    <row r="355" spans="2:14">
      <c r="B355" s="403"/>
      <c r="C355" s="839"/>
      <c r="D355" s="840"/>
      <c r="E355" s="840"/>
      <c r="F355" s="840"/>
      <c r="G355" s="860"/>
      <c r="H355" s="866"/>
      <c r="I355" s="866"/>
      <c r="J355" s="841"/>
      <c r="K355" s="397"/>
      <c r="L355"/>
      <c r="M355"/>
      <c r="N355"/>
    </row>
    <row r="356" spans="2:14">
      <c r="B356" s="403"/>
      <c r="C356" s="839"/>
      <c r="D356" s="840"/>
      <c r="E356" s="840"/>
      <c r="F356" s="840"/>
      <c r="G356" s="860"/>
      <c r="H356" s="867"/>
      <c r="I356" s="867"/>
      <c r="J356" s="841"/>
      <c r="K356" s="397"/>
      <c r="L356"/>
      <c r="M356"/>
      <c r="N356"/>
    </row>
    <row r="357" spans="2:14">
      <c r="B357" s="403"/>
      <c r="C357" s="839"/>
      <c r="D357" s="840"/>
      <c r="E357" s="840"/>
      <c r="F357" s="840"/>
      <c r="G357" s="860"/>
      <c r="H357" s="867"/>
      <c r="I357" s="867"/>
      <c r="J357" s="841"/>
      <c r="K357" s="397"/>
      <c r="L357"/>
      <c r="M357"/>
      <c r="N357"/>
    </row>
    <row r="358" spans="2:14">
      <c r="B358" s="403"/>
      <c r="C358" s="842"/>
      <c r="D358" s="843"/>
      <c r="E358" s="843"/>
      <c r="F358" s="843"/>
      <c r="G358" s="863"/>
      <c r="H358" s="868"/>
      <c r="I358" s="868"/>
      <c r="J358" s="844"/>
      <c r="K358" s="397"/>
      <c r="L358"/>
      <c r="M358"/>
      <c r="N358"/>
    </row>
    <row r="359" spans="2:14">
      <c r="B359" s="398"/>
      <c r="C359" s="346"/>
      <c r="D359" s="346"/>
      <c r="E359" s="346"/>
      <c r="F359" s="346"/>
      <c r="G359" s="484"/>
      <c r="H359" s="867"/>
      <c r="I359" s="867"/>
      <c r="J359" s="266"/>
      <c r="K359" s="397"/>
      <c r="L359"/>
      <c r="M359"/>
      <c r="N359"/>
    </row>
    <row r="360" spans="2:14">
      <c r="B360" s="398"/>
      <c r="C360" s="266"/>
      <c r="D360" s="266"/>
      <c r="E360" s="266"/>
      <c r="F360" s="266"/>
      <c r="G360" s="266"/>
      <c r="H360" s="851"/>
      <c r="I360" s="851"/>
      <c r="J360" s="266"/>
      <c r="K360" s="397"/>
      <c r="L360"/>
      <c r="M360"/>
      <c r="N360"/>
    </row>
    <row r="361" spans="2:14" ht="15.6">
      <c r="B361" s="396" t="s">
        <v>3029</v>
      </c>
      <c r="C361" s="342"/>
      <c r="D361" s="342"/>
      <c r="E361" s="266"/>
      <c r="F361" s="266"/>
      <c r="G361" s="266"/>
      <c r="H361" s="266"/>
      <c r="I361" s="266"/>
      <c r="J361" s="266"/>
      <c r="K361" s="397"/>
      <c r="L361"/>
      <c r="M361"/>
      <c r="N361"/>
    </row>
    <row r="362" spans="2:14">
      <c r="B362" s="398"/>
      <c r="C362" s="392"/>
      <c r="D362" s="392"/>
      <c r="E362" s="392"/>
      <c r="F362" s="392"/>
      <c r="G362" s="392"/>
      <c r="H362" s="392"/>
      <c r="I362" s="392"/>
      <c r="J362" s="392"/>
      <c r="K362" s="397"/>
      <c r="L362"/>
      <c r="M362"/>
      <c r="N362"/>
    </row>
    <row r="363" spans="2:14">
      <c r="B363" s="403"/>
      <c r="C363" s="848" t="s">
        <v>968</v>
      </c>
      <c r="D363" s="849"/>
      <c r="E363" s="849"/>
      <c r="F363" s="849"/>
      <c r="G363" s="849"/>
      <c r="H363" s="266"/>
      <c r="I363" s="266"/>
      <c r="J363" s="865"/>
      <c r="K363" s="397"/>
      <c r="L363"/>
      <c r="M363"/>
      <c r="N363"/>
    </row>
    <row r="364" spans="2:14">
      <c r="B364" s="398"/>
      <c r="C364" s="850"/>
      <c r="D364" s="851"/>
      <c r="E364" s="851"/>
      <c r="F364" s="851"/>
      <c r="G364" s="851"/>
      <c r="H364" s="266"/>
      <c r="I364" s="266"/>
      <c r="J364" s="852"/>
      <c r="K364" s="397"/>
      <c r="L364"/>
      <c r="M364"/>
      <c r="N364"/>
    </row>
    <row r="365" spans="2:14">
      <c r="B365" s="398"/>
      <c r="C365" s="850"/>
      <c r="D365" s="851"/>
      <c r="E365" s="851"/>
      <c r="F365" s="851"/>
      <c r="G365" s="851"/>
      <c r="H365" s="849"/>
      <c r="I365" s="849"/>
      <c r="J365" s="852"/>
      <c r="K365" s="397"/>
      <c r="L365"/>
      <c r="M365"/>
      <c r="N365"/>
    </row>
    <row r="366" spans="2:14">
      <c r="B366" s="398"/>
      <c r="C366" s="850"/>
      <c r="D366" s="851"/>
      <c r="E366" s="851"/>
      <c r="F366" s="851"/>
      <c r="G366" s="851"/>
      <c r="H366" s="840"/>
      <c r="I366" s="840"/>
      <c r="J366" s="852"/>
      <c r="K366" s="397"/>
      <c r="L366"/>
      <c r="M366"/>
      <c r="N366"/>
    </row>
    <row r="367" spans="2:14">
      <c r="B367" s="398"/>
      <c r="C367" s="850"/>
      <c r="D367" s="851"/>
      <c r="E367" s="851"/>
      <c r="F367" s="851"/>
      <c r="G367" s="851"/>
      <c r="H367" s="840"/>
      <c r="I367" s="840"/>
      <c r="J367" s="852"/>
      <c r="K367" s="397"/>
      <c r="L367"/>
      <c r="M367"/>
      <c r="N367"/>
    </row>
    <row r="368" spans="2:14">
      <c r="B368" s="398"/>
      <c r="C368" s="850"/>
      <c r="D368" s="851"/>
      <c r="E368" s="851"/>
      <c r="F368" s="851"/>
      <c r="G368" s="851"/>
      <c r="H368" s="840"/>
      <c r="I368" s="840"/>
      <c r="J368" s="852"/>
      <c r="K368" s="397"/>
      <c r="L368"/>
      <c r="M368"/>
      <c r="N368"/>
    </row>
    <row r="369" spans="2:14">
      <c r="B369" s="398"/>
      <c r="C369" s="853"/>
      <c r="D369" s="854"/>
      <c r="E369" s="854"/>
      <c r="F369" s="854"/>
      <c r="G369" s="854"/>
      <c r="H369" s="843"/>
      <c r="I369" s="843"/>
      <c r="J369" s="855"/>
      <c r="K369" s="397"/>
      <c r="L369"/>
      <c r="M369"/>
      <c r="N369"/>
    </row>
    <row r="370" spans="2:14">
      <c r="B370" s="398"/>
      <c r="C370" s="266"/>
      <c r="D370" s="266"/>
      <c r="E370" s="266"/>
      <c r="F370" s="266"/>
      <c r="G370" s="266"/>
      <c r="H370" s="840"/>
      <c r="I370" s="840"/>
      <c r="J370" s="266"/>
      <c r="K370" s="397"/>
      <c r="L370"/>
      <c r="M370"/>
      <c r="N370"/>
    </row>
    <row r="371" spans="2:14">
      <c r="B371" s="398"/>
      <c r="C371" s="266"/>
      <c r="D371" s="266"/>
      <c r="E371" s="266"/>
      <c r="F371" s="266"/>
      <c r="G371" s="266"/>
      <c r="H371" s="840"/>
      <c r="I371" s="840"/>
      <c r="J371" s="266"/>
      <c r="K371" s="397"/>
      <c r="L371"/>
      <c r="M371"/>
      <c r="N371"/>
    </row>
    <row r="372" spans="2:14" ht="15.6">
      <c r="B372" s="396" t="s">
        <v>3030</v>
      </c>
      <c r="C372" s="266"/>
      <c r="D372" s="266"/>
      <c r="E372" s="266"/>
      <c r="F372" s="266"/>
      <c r="G372" s="266"/>
      <c r="H372" s="266"/>
      <c r="I372" s="266"/>
      <c r="J372" s="266"/>
      <c r="K372" s="397"/>
      <c r="L372"/>
      <c r="M372"/>
      <c r="N372"/>
    </row>
    <row r="373" spans="2:14">
      <c r="B373" s="398"/>
      <c r="C373" s="266"/>
      <c r="D373" s="266"/>
      <c r="E373" s="266"/>
      <c r="F373" s="266"/>
      <c r="G373" s="266"/>
      <c r="H373" s="392"/>
      <c r="I373" s="392"/>
      <c r="J373" s="266"/>
      <c r="K373" s="397"/>
      <c r="L373"/>
      <c r="M373"/>
      <c r="N373"/>
    </row>
    <row r="374" spans="2:14">
      <c r="B374" s="398"/>
      <c r="C374" s="845" t="s">
        <v>969</v>
      </c>
      <c r="D374" s="846"/>
      <c r="E374" s="846"/>
      <c r="F374" s="846"/>
      <c r="G374" s="846"/>
      <c r="H374"/>
      <c r="I374"/>
      <c r="J374" s="847"/>
      <c r="K374" s="397"/>
      <c r="L374"/>
      <c r="M374"/>
      <c r="N374"/>
    </row>
    <row r="375" spans="2:14">
      <c r="B375" s="398"/>
      <c r="C375" s="839"/>
      <c r="D375" s="840"/>
      <c r="E375" s="840"/>
      <c r="F375" s="840"/>
      <c r="G375" s="840"/>
      <c r="J375" s="841"/>
      <c r="K375" s="397"/>
      <c r="L375"/>
      <c r="M375"/>
      <c r="N375"/>
    </row>
    <row r="376" spans="2:14">
      <c r="B376" s="398"/>
      <c r="C376" s="839"/>
      <c r="D376" s="840"/>
      <c r="E376" s="840"/>
      <c r="F376" s="840"/>
      <c r="G376" s="840"/>
      <c r="J376" s="841"/>
      <c r="K376" s="397"/>
      <c r="L376"/>
      <c r="M376"/>
      <c r="N376"/>
    </row>
    <row r="377" spans="2:14">
      <c r="B377" s="398"/>
      <c r="C377" s="839"/>
      <c r="D377" s="840"/>
      <c r="E377" s="840"/>
      <c r="F377" s="840"/>
      <c r="G377" s="840"/>
      <c r="J377" s="841"/>
      <c r="K377" s="397"/>
      <c r="L377"/>
      <c r="M377"/>
      <c r="N377"/>
    </row>
    <row r="378" spans="2:14">
      <c r="B378" s="398"/>
      <c r="C378" s="839"/>
      <c r="D378" s="840"/>
      <c r="E378" s="840"/>
      <c r="F378" s="840"/>
      <c r="G378" s="840"/>
      <c r="J378" s="841"/>
      <c r="K378" s="397"/>
      <c r="L378"/>
      <c r="M378"/>
      <c r="N378"/>
    </row>
    <row r="379" spans="2:14">
      <c r="B379" s="398"/>
      <c r="C379" s="839"/>
      <c r="D379" s="840"/>
      <c r="E379" s="840"/>
      <c r="F379" s="840"/>
      <c r="G379" s="840"/>
      <c r="J379" s="841"/>
      <c r="K379" s="397"/>
      <c r="L379"/>
      <c r="M379"/>
      <c r="N379"/>
    </row>
    <row r="380" spans="2:14">
      <c r="B380" s="398"/>
      <c r="C380" s="842"/>
      <c r="D380" s="843"/>
      <c r="E380" s="843"/>
      <c r="F380" s="843"/>
      <c r="G380" s="843"/>
      <c r="H380" s="515"/>
      <c r="I380" s="515"/>
      <c r="J380" s="844"/>
      <c r="K380" s="397"/>
      <c r="L380"/>
      <c r="M380"/>
      <c r="N380"/>
    </row>
    <row r="381" spans="2:14">
      <c r="B381" s="398"/>
      <c r="C381" s="266"/>
      <c r="D381" s="266"/>
      <c r="E381" s="266"/>
      <c r="F381" s="266"/>
      <c r="G381" s="266"/>
      <c r="J381" s="266"/>
      <c r="K381" s="397"/>
      <c r="L381"/>
      <c r="M381"/>
      <c r="N381"/>
    </row>
    <row r="382" spans="2:14">
      <c r="B382" s="401"/>
      <c r="C382" s="392"/>
      <c r="D382" s="392"/>
      <c r="E382" s="392"/>
      <c r="F382" s="392"/>
      <c r="G382" s="392"/>
      <c r="H382" s="515"/>
      <c r="I382" s="515"/>
      <c r="J382" s="392"/>
      <c r="K382" s="399"/>
      <c r="L382"/>
      <c r="M382"/>
      <c r="N382"/>
    </row>
    <row r="383" spans="2:14">
      <c r="B383"/>
      <c r="C383"/>
      <c r="D383"/>
      <c r="E383"/>
      <c r="F383"/>
      <c r="G383"/>
      <c r="J383"/>
      <c r="K383"/>
      <c r="L383"/>
      <c r="M383"/>
      <c r="N383"/>
    </row>
  </sheetData>
  <mergeCells count="25">
    <mergeCell ref="B6:M6"/>
    <mergeCell ref="B5:M5"/>
    <mergeCell ref="L20:M20"/>
    <mergeCell ref="B21:B23"/>
    <mergeCell ref="I21:I22"/>
    <mergeCell ref="C21:C23"/>
    <mergeCell ref="D21:D22"/>
    <mergeCell ref="E21:E22"/>
    <mergeCell ref="F21:F22"/>
    <mergeCell ref="G21:G22"/>
    <mergeCell ref="H21:H22"/>
    <mergeCell ref="E77:F79"/>
    <mergeCell ref="I77:K78"/>
    <mergeCell ref="J79:K79"/>
    <mergeCell ref="B77:D79"/>
    <mergeCell ref="G77:H78"/>
    <mergeCell ref="B80:D80"/>
    <mergeCell ref="B81:D81"/>
    <mergeCell ref="B82:D82"/>
    <mergeCell ref="J82:K82"/>
    <mergeCell ref="E80:F80"/>
    <mergeCell ref="J80:K80"/>
    <mergeCell ref="E81:F81"/>
    <mergeCell ref="J81:K81"/>
    <mergeCell ref="E82:F82"/>
  </mergeCells>
  <printOptions horizontalCentered="1"/>
  <pageMargins left="0.39370078740157483" right="0.39370078740157483" top="0.78740157480314965" bottom="0.39370078740157483" header="0.39370078740157483" footer="0"/>
  <pageSetup paperSize="9" scale="41" fitToHeight="0" orientation="portrait" r:id="rId1"/>
  <headerFooter scaleWithDoc="0">
    <oddHeader>&amp;L&amp;G&amp;R&amp;10Anexo à Circular OE2024
Série A N.º 1408</oddHeader>
  </headerFooter>
  <rowBreaks count="4" manualBreakCount="4">
    <brk id="84" max="12" man="1"/>
    <brk id="170" max="12" man="1"/>
    <brk id="245" max="12" man="1"/>
    <brk id="330" max="12" man="1"/>
  </rowBreaks>
  <ignoredErrors>
    <ignoredError sqref="K35 I41:K41 K53:K59 L24:L72 K71 G71 L361:L370 L74:L83 L247:L329 L332:L348 L172:L245 L86:L169 L350:L359" formula="1"/>
    <ignoredError sqref="D23:H23" numberStoredAsText="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FED-16EE-4280-A3A3-F2BEC64F09C1}">
  <dimension ref="B1:W80"/>
  <sheetViews>
    <sheetView showGridLines="0" zoomScaleNormal="100" zoomScaleSheetLayoutView="100" workbookViewId="0">
      <selection activeCell="B2" sqref="B2:O2"/>
    </sheetView>
  </sheetViews>
  <sheetFormatPr defaultColWidth="9.33203125" defaultRowHeight="14.4"/>
  <cols>
    <col min="1" max="1" width="4.33203125" style="1017" customWidth="1"/>
    <col min="2" max="2" width="23.5546875" style="1017" customWidth="1"/>
    <col min="3" max="3" width="9.33203125" style="1017"/>
    <col min="4" max="4" width="10.44140625" style="1017" customWidth="1"/>
    <col min="5" max="13" width="9.33203125" style="1017"/>
    <col min="14" max="14" width="22.33203125" style="1017" customWidth="1"/>
    <col min="15" max="15" width="15.44140625" style="1017" customWidth="1"/>
    <col min="16" max="16384" width="9.33203125" style="1017"/>
  </cols>
  <sheetData>
    <row r="1" spans="2:23" s="237" customFormat="1" ht="36.75" customHeight="1">
      <c r="B1" s="634"/>
      <c r="C1" s="634"/>
      <c r="D1" s="634"/>
      <c r="E1" s="634"/>
      <c r="F1" s="634"/>
      <c r="G1" s="634"/>
      <c r="H1" s="634"/>
      <c r="I1" s="634"/>
      <c r="J1" s="634"/>
      <c r="K1" s="634"/>
      <c r="L1" s="634"/>
      <c r="M1" s="207"/>
      <c r="N1" s="207"/>
      <c r="O1" s="207"/>
      <c r="P1" s="634"/>
    </row>
    <row r="2" spans="2:23" ht="38.25" customHeight="1">
      <c r="B2" s="1522" t="s">
        <v>1594</v>
      </c>
      <c r="C2" s="1522"/>
      <c r="D2" s="1522"/>
      <c r="E2" s="1522"/>
      <c r="F2" s="1522"/>
      <c r="G2" s="1522"/>
      <c r="H2" s="1522"/>
      <c r="I2" s="1522"/>
      <c r="J2" s="1522"/>
      <c r="K2" s="1522"/>
      <c r="L2" s="1522"/>
      <c r="M2" s="1522"/>
      <c r="N2" s="1522"/>
      <c r="O2" s="1522"/>
      <c r="P2" s="635"/>
      <c r="Q2" s="404"/>
    </row>
    <row r="3" spans="2:23" s="237" customFormat="1" ht="15" customHeight="1">
      <c r="B3" s="634"/>
      <c r="C3" s="634"/>
      <c r="D3" s="634"/>
      <c r="E3" s="634"/>
      <c r="F3" s="634"/>
      <c r="G3" s="634"/>
      <c r="H3" s="634"/>
      <c r="I3" s="634"/>
      <c r="J3" s="634"/>
      <c r="K3" s="634"/>
      <c r="L3" s="634"/>
      <c r="M3" s="207"/>
      <c r="N3" s="207"/>
      <c r="O3" s="207"/>
      <c r="P3" s="634"/>
    </row>
    <row r="4" spans="2:23" s="237" customFormat="1" ht="15" customHeight="1">
      <c r="B4" s="636" t="s">
        <v>1044</v>
      </c>
      <c r="C4" s="637"/>
      <c r="D4" s="637"/>
      <c r="E4" s="637"/>
      <c r="F4" s="638"/>
      <c r="G4" s="637"/>
      <c r="H4" s="637"/>
      <c r="I4" s="637"/>
      <c r="J4" s="637"/>
      <c r="K4" s="637"/>
      <c r="L4" s="637"/>
      <c r="M4" s="208"/>
      <c r="N4" s="208"/>
      <c r="O4" s="208"/>
      <c r="P4" s="207"/>
      <c r="Q4" s="13"/>
      <c r="R4" s="13"/>
    </row>
    <row r="5" spans="2:23" s="237" customFormat="1" ht="8.25" customHeight="1" thickBot="1">
      <c r="B5" s="639"/>
      <c r="C5" s="637"/>
      <c r="D5" s="637"/>
      <c r="E5" s="637"/>
      <c r="F5" s="638"/>
      <c r="G5" s="637"/>
      <c r="H5" s="637"/>
      <c r="I5" s="637"/>
      <c r="J5" s="637"/>
      <c r="K5" s="637"/>
      <c r="L5" s="637"/>
      <c r="M5" s="208"/>
      <c r="N5" s="208"/>
      <c r="O5" s="208"/>
      <c r="P5" s="207"/>
      <c r="Q5" s="13"/>
      <c r="R5" s="13"/>
    </row>
    <row r="6" spans="2:23" s="237" customFormat="1" ht="15" thickBot="1">
      <c r="B6" s="1646" t="s">
        <v>1595</v>
      </c>
      <c r="C6" s="1587"/>
      <c r="D6" s="1587"/>
      <c r="E6" s="1587"/>
      <c r="F6" s="1587"/>
      <c r="G6" s="1587"/>
      <c r="H6" s="1587"/>
      <c r="I6" s="1587"/>
      <c r="J6" s="1587"/>
      <c r="K6" s="1587"/>
      <c r="L6" s="1587"/>
      <c r="M6" s="1587"/>
      <c r="N6" s="1587"/>
      <c r="O6" s="1588"/>
      <c r="P6" s="207"/>
      <c r="Q6" s="13"/>
      <c r="R6" s="13"/>
    </row>
    <row r="7" spans="2:23" s="237" customFormat="1" ht="25.2" customHeight="1">
      <c r="B7" s="640"/>
      <c r="C7" s="640"/>
      <c r="D7" s="640"/>
      <c r="E7" s="640"/>
      <c r="F7" s="641"/>
      <c r="G7" s="640"/>
      <c r="H7" s="640"/>
      <c r="I7" s="640"/>
      <c r="J7" s="640"/>
      <c r="K7" s="640"/>
      <c r="L7" s="640"/>
      <c r="M7" s="628"/>
      <c r="N7" s="628"/>
      <c r="O7" s="628"/>
      <c r="P7" s="207"/>
      <c r="Q7" s="13"/>
      <c r="R7" s="1017"/>
      <c r="S7" s="1017"/>
      <c r="T7" s="1017"/>
      <c r="U7" s="1017"/>
      <c r="V7" s="1017"/>
      <c r="W7" s="1017"/>
    </row>
    <row r="8" spans="2:23" ht="17.399999999999999">
      <c r="B8" s="627" t="s">
        <v>1052</v>
      </c>
      <c r="C8" s="640"/>
      <c r="D8" s="628"/>
      <c r="E8" s="628"/>
      <c r="F8" s="628"/>
      <c r="G8" s="628"/>
      <c r="H8" s="628"/>
      <c r="I8" s="628"/>
      <c r="J8" s="628"/>
      <c r="K8" s="628"/>
      <c r="L8" s="628"/>
      <c r="M8" s="628"/>
      <c r="N8" s="628"/>
      <c r="O8" s="628"/>
      <c r="P8" s="206"/>
    </row>
    <row r="9" spans="2:23" ht="8.25" customHeight="1" thickBot="1">
      <c r="B9" s="705"/>
      <c r="C9" s="628"/>
      <c r="D9" s="628"/>
      <c r="E9" s="628"/>
      <c r="F9" s="628"/>
      <c r="G9" s="628"/>
      <c r="H9" s="628"/>
      <c r="I9" s="628"/>
      <c r="J9" s="628"/>
      <c r="K9" s="628"/>
      <c r="L9" s="628"/>
      <c r="M9" s="628"/>
      <c r="N9" s="628"/>
      <c r="O9" s="628"/>
      <c r="P9" s="206"/>
    </row>
    <row r="10" spans="2:23" ht="136.5" customHeight="1">
      <c r="B10" s="1647" t="s">
        <v>1045</v>
      </c>
      <c r="C10" s="1648"/>
      <c r="D10" s="1649"/>
      <c r="E10" s="1650" t="s">
        <v>4555</v>
      </c>
      <c r="F10" s="1650"/>
      <c r="G10" s="1650"/>
      <c r="H10" s="1650"/>
      <c r="I10" s="1650"/>
      <c r="J10" s="1650"/>
      <c r="K10" s="1650"/>
      <c r="L10" s="1650"/>
      <c r="M10" s="1650"/>
      <c r="N10" s="1650"/>
      <c r="O10" s="1651"/>
      <c r="P10" s="206"/>
    </row>
    <row r="11" spans="2:23" ht="30" customHeight="1">
      <c r="B11" s="1652" t="s">
        <v>4519</v>
      </c>
      <c r="C11" s="1653"/>
      <c r="D11" s="620" t="s">
        <v>895</v>
      </c>
      <c r="E11" s="1630" t="s">
        <v>4554</v>
      </c>
      <c r="F11" s="1631"/>
      <c r="G11" s="1631"/>
      <c r="H11" s="1631"/>
      <c r="I11" s="1631"/>
      <c r="J11" s="1631"/>
      <c r="K11" s="1631"/>
      <c r="L11" s="1631"/>
      <c r="M11" s="1631"/>
      <c r="N11" s="1631"/>
      <c r="O11" s="1632"/>
      <c r="P11" s="206"/>
    </row>
    <row r="12" spans="2:23" ht="30" customHeight="1">
      <c r="B12" s="1654" t="s">
        <v>4528</v>
      </c>
      <c r="C12" s="1655"/>
      <c r="D12" s="621" t="s">
        <v>896</v>
      </c>
      <c r="E12" s="1656" t="s">
        <v>4556</v>
      </c>
      <c r="F12" s="1657"/>
      <c r="G12" s="1657"/>
      <c r="H12" s="1657"/>
      <c r="I12" s="1657"/>
      <c r="J12" s="1657"/>
      <c r="K12" s="1657"/>
      <c r="L12" s="1657"/>
      <c r="M12" s="1657"/>
      <c r="N12" s="1657"/>
      <c r="O12" s="1658"/>
      <c r="P12" s="206"/>
    </row>
    <row r="13" spans="2:23" ht="103.5" customHeight="1">
      <c r="B13" s="1652" t="s">
        <v>4520</v>
      </c>
      <c r="C13" s="1653"/>
      <c r="D13" s="622" t="s">
        <v>974</v>
      </c>
      <c r="E13" s="1630" t="s">
        <v>4579</v>
      </c>
      <c r="F13" s="1631"/>
      <c r="G13" s="1631"/>
      <c r="H13" s="1631"/>
      <c r="I13" s="1631"/>
      <c r="J13" s="1631"/>
      <c r="K13" s="1631"/>
      <c r="L13" s="1631"/>
      <c r="M13" s="1631"/>
      <c r="N13" s="1631"/>
      <c r="O13" s="1632"/>
      <c r="P13" s="206"/>
    </row>
    <row r="14" spans="2:23" ht="93" customHeight="1">
      <c r="B14" s="1652" t="s">
        <v>4521</v>
      </c>
      <c r="C14" s="1653"/>
      <c r="D14" s="621" t="s">
        <v>975</v>
      </c>
      <c r="E14" s="1630" t="s">
        <v>4557</v>
      </c>
      <c r="F14" s="1631"/>
      <c r="G14" s="1631"/>
      <c r="H14" s="1631"/>
      <c r="I14" s="1631"/>
      <c r="J14" s="1631"/>
      <c r="K14" s="1631"/>
      <c r="L14" s="1631"/>
      <c r="M14" s="1631"/>
      <c r="N14" s="1631"/>
      <c r="O14" s="1632"/>
      <c r="P14" s="642"/>
    </row>
    <row r="15" spans="2:23" ht="104.25" customHeight="1">
      <c r="B15" s="1652" t="s">
        <v>4522</v>
      </c>
      <c r="C15" s="1653"/>
      <c r="D15" s="621" t="s">
        <v>1499</v>
      </c>
      <c r="E15" s="1630" t="s">
        <v>4558</v>
      </c>
      <c r="F15" s="1631"/>
      <c r="G15" s="1631"/>
      <c r="H15" s="1631"/>
      <c r="I15" s="1631"/>
      <c r="J15" s="1631"/>
      <c r="K15" s="1631"/>
      <c r="L15" s="1631"/>
      <c r="M15" s="1631"/>
      <c r="N15" s="1631"/>
      <c r="O15" s="1632"/>
      <c r="P15" s="206"/>
    </row>
    <row r="16" spans="2:23" ht="51.75" customHeight="1">
      <c r="B16" s="1652" t="s">
        <v>4523</v>
      </c>
      <c r="C16" s="1653"/>
      <c r="D16" s="623" t="s">
        <v>1500</v>
      </c>
      <c r="E16" s="1630" t="s">
        <v>1597</v>
      </c>
      <c r="F16" s="1631"/>
      <c r="G16" s="1631"/>
      <c r="H16" s="1631"/>
      <c r="I16" s="1631"/>
      <c r="J16" s="1631"/>
      <c r="K16" s="1631"/>
      <c r="L16" s="1631"/>
      <c r="M16" s="1631"/>
      <c r="N16" s="1631"/>
      <c r="O16" s="1632"/>
      <c r="P16" s="206"/>
    </row>
    <row r="17" spans="2:16" ht="30.75" customHeight="1">
      <c r="B17" s="1633" t="s">
        <v>4529</v>
      </c>
      <c r="C17" s="1078" t="s">
        <v>972</v>
      </c>
      <c r="D17" s="621" t="s">
        <v>1501</v>
      </c>
      <c r="E17" s="1634" t="s">
        <v>4559</v>
      </c>
      <c r="F17" s="1635"/>
      <c r="G17" s="1635"/>
      <c r="H17" s="1635"/>
      <c r="I17" s="1635"/>
      <c r="J17" s="1635"/>
      <c r="K17" s="1635"/>
      <c r="L17" s="1635"/>
      <c r="M17" s="1635"/>
      <c r="N17" s="1635"/>
      <c r="O17" s="1636"/>
      <c r="P17" s="206"/>
    </row>
    <row r="18" spans="2:16" ht="29.25" customHeight="1" thickBot="1">
      <c r="B18" s="1597"/>
      <c r="C18" s="624" t="s">
        <v>973</v>
      </c>
      <c r="D18" s="625" t="s">
        <v>1502</v>
      </c>
      <c r="E18" s="1637" t="s">
        <v>4560</v>
      </c>
      <c r="F18" s="1638"/>
      <c r="G18" s="1638"/>
      <c r="H18" s="1638"/>
      <c r="I18" s="1638"/>
      <c r="J18" s="1638"/>
      <c r="K18" s="1638"/>
      <c r="L18" s="1638"/>
      <c r="M18" s="1638"/>
      <c r="N18" s="1638"/>
      <c r="O18" s="1639"/>
      <c r="P18" s="206"/>
    </row>
    <row r="19" spans="2:16" ht="30.75" customHeight="1">
      <c r="B19" s="1633" t="s">
        <v>4530</v>
      </c>
      <c r="C19" s="1078" t="s">
        <v>972</v>
      </c>
      <c r="D19" s="621" t="s">
        <v>1503</v>
      </c>
      <c r="E19" s="1634" t="s">
        <v>4561</v>
      </c>
      <c r="F19" s="1635"/>
      <c r="G19" s="1635"/>
      <c r="H19" s="1635"/>
      <c r="I19" s="1635"/>
      <c r="J19" s="1635"/>
      <c r="K19" s="1635"/>
      <c r="L19" s="1635"/>
      <c r="M19" s="1635"/>
      <c r="N19" s="1635"/>
      <c r="O19" s="1636"/>
      <c r="P19" s="206"/>
    </row>
    <row r="20" spans="2:16" ht="29.25" customHeight="1" thickBot="1">
      <c r="B20" s="1597"/>
      <c r="C20" s="624" t="s">
        <v>973</v>
      </c>
      <c r="D20" s="626" t="s">
        <v>1504</v>
      </c>
      <c r="E20" s="1640" t="s">
        <v>4562</v>
      </c>
      <c r="F20" s="1641"/>
      <c r="G20" s="1641"/>
      <c r="H20" s="1641"/>
      <c r="I20" s="1641"/>
      <c r="J20" s="1641"/>
      <c r="K20" s="1641"/>
      <c r="L20" s="1641"/>
      <c r="M20" s="1641"/>
      <c r="N20" s="1641"/>
      <c r="O20" s="1642"/>
      <c r="P20" s="206"/>
    </row>
    <row r="21" spans="2:16" ht="25.2" customHeight="1">
      <c r="B21" s="206"/>
      <c r="C21" s="206"/>
      <c r="D21" s="206"/>
      <c r="E21" s="206"/>
      <c r="F21" s="206"/>
      <c r="G21" s="206"/>
      <c r="H21" s="206"/>
      <c r="I21" s="206"/>
      <c r="J21" s="206"/>
      <c r="K21" s="206"/>
      <c r="L21" s="206"/>
      <c r="M21" s="206"/>
      <c r="N21" s="206"/>
      <c r="O21" s="206"/>
      <c r="P21" s="206"/>
    </row>
    <row r="22" spans="2:16" ht="17.399999999999999">
      <c r="B22" s="627" t="s">
        <v>1043</v>
      </c>
      <c r="C22" s="628"/>
      <c r="D22" s="628"/>
      <c r="E22" s="628"/>
      <c r="F22" s="628"/>
      <c r="G22" s="628"/>
      <c r="H22" s="628"/>
      <c r="I22" s="628"/>
      <c r="J22" s="628"/>
      <c r="K22" s="628"/>
      <c r="L22" s="628"/>
      <c r="M22" s="628"/>
      <c r="N22" s="628"/>
      <c r="O22" s="628"/>
      <c r="P22" s="206"/>
    </row>
    <row r="23" spans="2:16" ht="8.25" customHeight="1" thickBot="1">
      <c r="B23" s="627"/>
      <c r="C23" s="628"/>
      <c r="D23" s="628"/>
      <c r="E23" s="628"/>
      <c r="F23" s="628"/>
      <c r="G23" s="628"/>
      <c r="H23" s="628"/>
      <c r="I23" s="628"/>
      <c r="J23" s="628"/>
      <c r="K23" s="628"/>
      <c r="L23" s="628"/>
      <c r="M23" s="628"/>
      <c r="N23" s="628"/>
      <c r="O23" s="628"/>
      <c r="P23" s="206"/>
    </row>
    <row r="24" spans="2:16" ht="16.5" customHeight="1">
      <c r="B24" s="1595" t="s">
        <v>1034</v>
      </c>
      <c r="C24" s="1608" t="s">
        <v>1035</v>
      </c>
      <c r="D24" s="1609"/>
      <c r="E24" s="1610"/>
      <c r="F24" s="1614" t="s">
        <v>4526</v>
      </c>
      <c r="G24" s="1615"/>
      <c r="H24" s="1614" t="s">
        <v>4527</v>
      </c>
      <c r="I24" s="1615"/>
      <c r="J24" s="1618" t="s">
        <v>4531</v>
      </c>
      <c r="K24" s="1618"/>
      <c r="L24" s="1618"/>
      <c r="M24" s="1618"/>
      <c r="N24" s="1618"/>
      <c r="O24" s="1619"/>
      <c r="P24" s="206"/>
    </row>
    <row r="25" spans="2:16">
      <c r="B25" s="1596"/>
      <c r="C25" s="1611"/>
      <c r="D25" s="1612"/>
      <c r="E25" s="1613"/>
      <c r="F25" s="1616"/>
      <c r="G25" s="1617"/>
      <c r="H25" s="1616"/>
      <c r="I25" s="1617"/>
      <c r="J25" s="1620"/>
      <c r="K25" s="1620"/>
      <c r="L25" s="1620"/>
      <c r="M25" s="1620"/>
      <c r="N25" s="1620"/>
      <c r="O25" s="1621"/>
      <c r="P25" s="206"/>
    </row>
    <row r="26" spans="2:16">
      <c r="B26" s="1607"/>
      <c r="C26" s="1611"/>
      <c r="D26" s="1612"/>
      <c r="E26" s="1613"/>
      <c r="F26" s="629" t="s">
        <v>1036</v>
      </c>
      <c r="G26" s="1079" t="s">
        <v>973</v>
      </c>
      <c r="H26" s="629" t="s">
        <v>1036</v>
      </c>
      <c r="I26" s="1079" t="s">
        <v>973</v>
      </c>
      <c r="J26" s="1620"/>
      <c r="K26" s="1620"/>
      <c r="L26" s="1620"/>
      <c r="M26" s="1620"/>
      <c r="N26" s="1620"/>
      <c r="O26" s="1621"/>
      <c r="P26" s="206"/>
    </row>
    <row r="27" spans="2:16" ht="76.5" customHeight="1">
      <c r="B27" s="630" t="s">
        <v>1037</v>
      </c>
      <c r="C27" s="1624" t="s">
        <v>1038</v>
      </c>
      <c r="D27" s="1625"/>
      <c r="E27" s="1626"/>
      <c r="F27" s="1080"/>
      <c r="G27" s="1080"/>
      <c r="H27" s="1080"/>
      <c r="I27" s="1080"/>
      <c r="J27" s="1620"/>
      <c r="K27" s="1620"/>
      <c r="L27" s="1620"/>
      <c r="M27" s="1620"/>
      <c r="N27" s="1620"/>
      <c r="O27" s="1621"/>
      <c r="P27" s="206"/>
    </row>
    <row r="28" spans="2:16" ht="63.75" customHeight="1">
      <c r="B28" s="631" t="s">
        <v>1046</v>
      </c>
      <c r="C28" s="1627" t="s">
        <v>1592</v>
      </c>
      <c r="D28" s="1627"/>
      <c r="E28" s="1628"/>
      <c r="F28" s="1081"/>
      <c r="G28" s="1081"/>
      <c r="H28" s="1081"/>
      <c r="I28" s="1081"/>
      <c r="J28" s="1620"/>
      <c r="K28" s="1620"/>
      <c r="L28" s="1620"/>
      <c r="M28" s="1620"/>
      <c r="N28" s="1620"/>
      <c r="O28" s="1621"/>
      <c r="P28" s="206"/>
    </row>
    <row r="29" spans="2:16" ht="38.25" customHeight="1" thickBot="1">
      <c r="B29" s="632" t="s">
        <v>1041</v>
      </c>
      <c r="C29" s="1629" t="s">
        <v>1593</v>
      </c>
      <c r="D29" s="1629"/>
      <c r="E29" s="1629"/>
      <c r="F29" s="633"/>
      <c r="G29" s="633"/>
      <c r="H29" s="633"/>
      <c r="I29" s="633"/>
      <c r="J29" s="1622"/>
      <c r="K29" s="1622"/>
      <c r="L29" s="1622"/>
      <c r="M29" s="1622"/>
      <c r="N29" s="1622"/>
      <c r="O29" s="1623"/>
      <c r="P29" s="206"/>
    </row>
    <row r="30" spans="2:16" ht="25.2" customHeight="1">
      <c r="B30" s="643"/>
      <c r="C30" s="644"/>
      <c r="D30" s="644"/>
      <c r="E30" s="644"/>
      <c r="F30" s="644"/>
      <c r="G30" s="644"/>
      <c r="H30" s="644"/>
      <c r="I30" s="644"/>
      <c r="J30" s="206"/>
      <c r="K30" s="206"/>
      <c r="L30" s="206"/>
      <c r="M30" s="206"/>
      <c r="N30" s="206"/>
      <c r="O30" s="206"/>
      <c r="P30" s="206"/>
    </row>
    <row r="31" spans="2:16" ht="17.399999999999999">
      <c r="B31" s="627" t="s">
        <v>3031</v>
      </c>
      <c r="C31" s="628"/>
      <c r="D31" s="628"/>
      <c r="E31" s="628"/>
      <c r="F31" s="628"/>
      <c r="G31" s="628"/>
      <c r="H31" s="628"/>
      <c r="I31" s="628"/>
      <c r="J31" s="628"/>
      <c r="K31" s="628"/>
      <c r="L31" s="628"/>
      <c r="M31" s="628"/>
      <c r="N31" s="628"/>
      <c r="O31" s="627"/>
      <c r="P31" s="206"/>
    </row>
    <row r="32" spans="2:16" ht="8.25" customHeight="1" thickBot="1">
      <c r="B32" s="627"/>
      <c r="C32" s="628"/>
      <c r="D32" s="628"/>
      <c r="E32" s="628"/>
      <c r="F32" s="628"/>
      <c r="G32" s="628"/>
      <c r="H32" s="628"/>
      <c r="I32" s="628"/>
      <c r="J32" s="628"/>
      <c r="K32" s="628"/>
      <c r="L32" s="628"/>
      <c r="M32" s="628"/>
      <c r="N32" s="628"/>
      <c r="O32" s="628"/>
      <c r="P32" s="206"/>
    </row>
    <row r="33" spans="2:16" ht="124.5" customHeight="1" thickBot="1">
      <c r="B33" s="1586" t="s">
        <v>4532</v>
      </c>
      <c r="C33" s="1587"/>
      <c r="D33" s="1587"/>
      <c r="E33" s="1587"/>
      <c r="F33" s="1587"/>
      <c r="G33" s="1587"/>
      <c r="H33" s="1587"/>
      <c r="I33" s="1587"/>
      <c r="J33" s="1587"/>
      <c r="K33" s="1587"/>
      <c r="L33" s="1587"/>
      <c r="M33" s="1587"/>
      <c r="N33" s="1587"/>
      <c r="O33" s="1588"/>
      <c r="P33" s="206"/>
    </row>
    <row r="34" spans="2:16" ht="25.2" customHeight="1">
      <c r="B34" s="628"/>
      <c r="C34" s="628"/>
      <c r="D34" s="628"/>
      <c r="E34" s="628"/>
      <c r="F34" s="628"/>
      <c r="G34" s="628"/>
      <c r="H34" s="628"/>
      <c r="I34" s="628"/>
      <c r="J34" s="628"/>
      <c r="K34" s="628"/>
      <c r="L34" s="628"/>
      <c r="M34" s="628"/>
      <c r="N34" s="628"/>
      <c r="O34" s="628"/>
      <c r="P34" s="206"/>
    </row>
    <row r="35" spans="2:16" ht="17.399999999999999">
      <c r="B35" s="627" t="s">
        <v>3032</v>
      </c>
      <c r="C35" s="628"/>
      <c r="D35" s="628"/>
      <c r="E35" s="628"/>
      <c r="F35" s="628"/>
      <c r="G35" s="628"/>
      <c r="H35" s="628"/>
      <c r="I35" s="628"/>
      <c r="J35" s="628"/>
      <c r="K35" s="628"/>
      <c r="L35" s="628"/>
      <c r="M35" s="628"/>
      <c r="N35" s="628"/>
      <c r="O35" s="627"/>
      <c r="P35" s="206"/>
    </row>
    <row r="36" spans="2:16" ht="8.25" customHeight="1" thickBot="1">
      <c r="B36" s="627"/>
      <c r="C36" s="628"/>
      <c r="D36" s="628"/>
      <c r="E36" s="628"/>
      <c r="F36" s="628"/>
      <c r="G36" s="628"/>
      <c r="H36" s="628"/>
      <c r="I36" s="628"/>
      <c r="J36" s="628"/>
      <c r="K36" s="628"/>
      <c r="L36" s="628"/>
      <c r="M36" s="628"/>
      <c r="N36" s="628"/>
      <c r="O36" s="628"/>
      <c r="P36" s="206"/>
    </row>
    <row r="37" spans="2:16" ht="105" customHeight="1" thickBot="1">
      <c r="B37" s="1586" t="s">
        <v>4533</v>
      </c>
      <c r="C37" s="1587"/>
      <c r="D37" s="1587"/>
      <c r="E37" s="1587"/>
      <c r="F37" s="1587"/>
      <c r="G37" s="1587"/>
      <c r="H37" s="1587"/>
      <c r="I37" s="1587"/>
      <c r="J37" s="1587"/>
      <c r="K37" s="1587"/>
      <c r="L37" s="1587"/>
      <c r="M37" s="1587"/>
      <c r="N37" s="1587"/>
      <c r="O37" s="1588"/>
      <c r="P37" s="206"/>
    </row>
    <row r="38" spans="2:16" ht="18" customHeight="1">
      <c r="B38" s="628"/>
      <c r="C38" s="628"/>
      <c r="D38" s="628"/>
      <c r="E38" s="628"/>
      <c r="F38" s="628"/>
      <c r="G38" s="628"/>
      <c r="H38" s="628"/>
      <c r="I38" s="628"/>
      <c r="J38" s="628"/>
      <c r="K38" s="628"/>
      <c r="L38" s="628"/>
      <c r="M38" s="628"/>
      <c r="N38" s="628"/>
      <c r="O38" s="628"/>
      <c r="P38" s="206"/>
    </row>
    <row r="39" spans="2:16" ht="17.399999999999999">
      <c r="B39" s="627" t="s">
        <v>3033</v>
      </c>
      <c r="C39" s="628"/>
      <c r="D39" s="628"/>
      <c r="E39" s="628"/>
      <c r="F39" s="628"/>
      <c r="G39" s="628"/>
      <c r="H39" s="628"/>
      <c r="I39" s="628"/>
      <c r="J39" s="628"/>
      <c r="K39" s="628"/>
      <c r="L39" s="628"/>
      <c r="M39" s="628"/>
      <c r="N39" s="628"/>
      <c r="O39" s="627"/>
      <c r="P39" s="206"/>
    </row>
    <row r="40" spans="2:16" ht="8.25" customHeight="1" thickBot="1">
      <c r="B40" s="627"/>
      <c r="C40" s="628"/>
      <c r="D40" s="628"/>
      <c r="E40" s="628"/>
      <c r="F40" s="628"/>
      <c r="G40" s="628"/>
      <c r="H40" s="628"/>
      <c r="I40" s="628"/>
      <c r="J40" s="628"/>
      <c r="K40" s="628"/>
      <c r="L40" s="628"/>
      <c r="M40" s="628"/>
      <c r="N40" s="628"/>
      <c r="O40" s="628"/>
      <c r="P40" s="206"/>
    </row>
    <row r="41" spans="2:16">
      <c r="B41" s="1589" t="s">
        <v>4483</v>
      </c>
      <c r="C41" s="1590"/>
      <c r="D41" s="1590"/>
      <c r="E41" s="1590"/>
      <c r="F41" s="1590"/>
      <c r="G41" s="1590"/>
      <c r="H41" s="1590"/>
      <c r="I41" s="1590"/>
      <c r="J41" s="1590"/>
      <c r="K41" s="1590"/>
      <c r="L41" s="1590"/>
      <c r="M41" s="1590"/>
      <c r="N41" s="1590"/>
      <c r="O41" s="1591"/>
      <c r="P41" s="206"/>
    </row>
    <row r="42" spans="2:16" ht="10.5" customHeight="1" thickBot="1">
      <c r="B42" s="1592"/>
      <c r="C42" s="1593"/>
      <c r="D42" s="1593"/>
      <c r="E42" s="1593"/>
      <c r="F42" s="1593"/>
      <c r="G42" s="1593"/>
      <c r="H42" s="1593"/>
      <c r="I42" s="1593"/>
      <c r="J42" s="1593"/>
      <c r="K42" s="1593"/>
      <c r="L42" s="1593"/>
      <c r="M42" s="1593"/>
      <c r="N42" s="1593"/>
      <c r="O42" s="1594"/>
      <c r="P42" s="206"/>
    </row>
    <row r="43" spans="2:16" ht="25.2" customHeight="1">
      <c r="B43" s="628"/>
      <c r="C43" s="628"/>
      <c r="D43" s="628"/>
      <c r="E43" s="628"/>
      <c r="F43" s="628"/>
      <c r="G43" s="628"/>
      <c r="H43" s="628"/>
      <c r="I43" s="628"/>
      <c r="J43" s="628"/>
      <c r="K43" s="628"/>
      <c r="L43" s="628"/>
      <c r="M43" s="628"/>
      <c r="N43" s="628"/>
      <c r="O43" s="628"/>
      <c r="P43" s="206"/>
    </row>
    <row r="44" spans="2:16" ht="17.399999999999999">
      <c r="B44" s="627" t="s">
        <v>3034</v>
      </c>
      <c r="C44" s="628"/>
      <c r="D44" s="628"/>
      <c r="E44" s="628"/>
      <c r="F44" s="628"/>
      <c r="G44" s="628"/>
      <c r="H44" s="628"/>
      <c r="I44" s="628"/>
      <c r="J44" s="628"/>
      <c r="K44" s="628"/>
      <c r="L44" s="628"/>
      <c r="M44" s="628"/>
      <c r="N44" s="628"/>
      <c r="O44" s="627"/>
      <c r="P44" s="206"/>
    </row>
    <row r="45" spans="2:16" ht="8.25" customHeight="1" thickBot="1">
      <c r="B45" s="627"/>
      <c r="C45" s="628"/>
      <c r="D45" s="628"/>
      <c r="E45" s="628"/>
      <c r="F45" s="628"/>
      <c r="G45" s="628"/>
      <c r="H45" s="628"/>
      <c r="I45" s="628"/>
      <c r="J45" s="628"/>
      <c r="K45" s="628"/>
      <c r="L45" s="628"/>
      <c r="M45" s="628"/>
      <c r="N45" s="628"/>
      <c r="O45" s="628"/>
      <c r="P45" s="206"/>
    </row>
    <row r="46" spans="2:16">
      <c r="B46" s="1595" t="s">
        <v>1034</v>
      </c>
      <c r="C46" s="1598" t="s">
        <v>1459</v>
      </c>
      <c r="D46" s="1599"/>
      <c r="E46" s="1599"/>
      <c r="F46" s="1599"/>
      <c r="G46" s="1599"/>
      <c r="H46" s="1599"/>
      <c r="I46" s="1599"/>
      <c r="J46" s="1599"/>
      <c r="K46" s="1599"/>
      <c r="L46" s="1599"/>
      <c r="M46" s="1599"/>
      <c r="N46" s="1599"/>
      <c r="O46" s="1600"/>
      <c r="P46" s="206"/>
    </row>
    <row r="47" spans="2:16">
      <c r="B47" s="1596"/>
      <c r="C47" s="1601"/>
      <c r="D47" s="1602"/>
      <c r="E47" s="1602"/>
      <c r="F47" s="1602"/>
      <c r="G47" s="1602"/>
      <c r="H47" s="1602"/>
      <c r="I47" s="1602"/>
      <c r="J47" s="1602"/>
      <c r="K47" s="1602"/>
      <c r="L47" s="1602"/>
      <c r="M47" s="1602"/>
      <c r="N47" s="1602"/>
      <c r="O47" s="1603"/>
      <c r="P47" s="206"/>
    </row>
    <row r="48" spans="2:16" ht="15" thickBot="1">
      <c r="B48" s="1597"/>
      <c r="C48" s="1604"/>
      <c r="D48" s="1605"/>
      <c r="E48" s="1605"/>
      <c r="F48" s="1605"/>
      <c r="G48" s="1605"/>
      <c r="H48" s="1605"/>
      <c r="I48" s="1605"/>
      <c r="J48" s="1605"/>
      <c r="K48" s="1605"/>
      <c r="L48" s="1605"/>
      <c r="M48" s="1605"/>
      <c r="N48" s="1605"/>
      <c r="O48" s="1606"/>
      <c r="P48" s="206"/>
    </row>
    <row r="49" spans="2:16" s="1086" customFormat="1" ht="30" customHeight="1">
      <c r="B49" s="1119" t="s">
        <v>1596</v>
      </c>
      <c r="C49" s="645"/>
      <c r="D49" s="645"/>
      <c r="E49" s="645"/>
      <c r="F49" s="645"/>
      <c r="G49" s="645"/>
      <c r="H49" s="645"/>
      <c r="I49" s="645"/>
      <c r="J49" s="645"/>
      <c r="K49" s="645"/>
      <c r="L49" s="645"/>
      <c r="M49" s="645"/>
      <c r="N49" s="645"/>
      <c r="O49" s="646"/>
    </row>
    <row r="50" spans="2:16" s="206" customFormat="1">
      <c r="B50" s="647"/>
      <c r="C50" s="484"/>
      <c r="D50" s="484"/>
      <c r="E50" s="484"/>
      <c r="F50" s="484"/>
      <c r="G50" s="484"/>
      <c r="H50" s="484"/>
      <c r="I50" s="484"/>
      <c r="J50" s="484"/>
      <c r="K50" s="484"/>
      <c r="L50" s="484"/>
      <c r="M50" s="484"/>
      <c r="N50" s="484"/>
      <c r="O50" s="648"/>
    </row>
    <row r="51" spans="2:16" ht="15" customHeight="1">
      <c r="B51" s="647"/>
      <c r="C51" s="484"/>
      <c r="D51" s="484"/>
      <c r="E51" s="484"/>
      <c r="F51" s="484"/>
      <c r="G51" s="484"/>
      <c r="H51" s="484"/>
      <c r="I51" s="484"/>
      <c r="J51" s="484"/>
      <c r="K51" s="484"/>
      <c r="L51" s="484"/>
      <c r="M51" s="484"/>
      <c r="N51" s="484"/>
      <c r="O51" s="648"/>
      <c r="P51" s="206"/>
    </row>
    <row r="52" spans="2:16">
      <c r="B52" s="647"/>
      <c r="C52" s="484"/>
      <c r="D52" s="484"/>
      <c r="E52" s="484"/>
      <c r="F52" s="484"/>
      <c r="G52" s="484"/>
      <c r="H52" s="484"/>
      <c r="I52" s="484"/>
      <c r="J52" s="484"/>
      <c r="K52" s="484"/>
      <c r="L52" s="484"/>
      <c r="M52" s="484"/>
      <c r="N52" s="484"/>
      <c r="O52" s="648"/>
      <c r="P52" s="206"/>
    </row>
    <row r="53" spans="2:16" ht="15" customHeight="1">
      <c r="B53" s="647"/>
      <c r="C53" s="484"/>
      <c r="D53" s="484"/>
      <c r="E53" s="484"/>
      <c r="F53" s="484"/>
      <c r="G53" s="484"/>
      <c r="H53" s="484"/>
      <c r="I53" s="484"/>
      <c r="J53" s="484"/>
      <c r="K53" s="484"/>
      <c r="L53" s="484"/>
      <c r="M53" s="484"/>
      <c r="N53" s="484"/>
      <c r="O53" s="648"/>
      <c r="P53" s="206"/>
    </row>
    <row r="54" spans="2:16" ht="14.7" customHeight="1">
      <c r="B54" s="647"/>
      <c r="C54" s="484"/>
      <c r="D54" s="484"/>
      <c r="E54" s="484"/>
      <c r="F54" s="484"/>
      <c r="G54" s="484"/>
      <c r="H54" s="484"/>
      <c r="I54" s="484"/>
      <c r="J54" s="484"/>
      <c r="K54" s="484"/>
      <c r="L54" s="484"/>
      <c r="M54" s="484"/>
      <c r="N54" s="484"/>
      <c r="O54" s="648"/>
      <c r="P54" s="206"/>
    </row>
    <row r="55" spans="2:16">
      <c r="B55" s="647"/>
      <c r="C55" s="484"/>
      <c r="D55" s="484"/>
      <c r="E55" s="484"/>
      <c r="F55" s="484"/>
      <c r="G55" s="484"/>
      <c r="H55" s="484"/>
      <c r="I55" s="484"/>
      <c r="J55" s="484"/>
      <c r="K55" s="484"/>
      <c r="L55" s="484"/>
      <c r="M55" s="484"/>
      <c r="N55" s="484"/>
      <c r="O55" s="648"/>
      <c r="P55" s="206"/>
    </row>
    <row r="56" spans="2:16" ht="15" customHeight="1">
      <c r="B56" s="647"/>
      <c r="C56" s="484"/>
      <c r="D56" s="484"/>
      <c r="E56" s="484"/>
      <c r="F56" s="484"/>
      <c r="G56" s="484"/>
      <c r="H56" s="484"/>
      <c r="I56" s="484"/>
      <c r="J56" s="484"/>
      <c r="K56" s="484"/>
      <c r="L56" s="484"/>
      <c r="M56" s="484"/>
      <c r="N56" s="484"/>
      <c r="O56" s="648"/>
      <c r="P56" s="206"/>
    </row>
    <row r="57" spans="2:16">
      <c r="B57" s="647"/>
      <c r="C57" s="484"/>
      <c r="D57" s="484"/>
      <c r="E57" s="484"/>
      <c r="F57" s="484"/>
      <c r="G57" s="484"/>
      <c r="H57" s="484"/>
      <c r="I57" s="484"/>
      <c r="J57" s="484"/>
      <c r="K57" s="484"/>
      <c r="L57" s="484"/>
      <c r="M57" s="484"/>
      <c r="N57" s="484"/>
      <c r="O57" s="648"/>
      <c r="P57" s="206"/>
    </row>
    <row r="58" spans="2:16">
      <c r="B58" s="647"/>
      <c r="C58" s="484"/>
      <c r="D58" s="484"/>
      <c r="E58" s="484"/>
      <c r="F58" s="484"/>
      <c r="G58" s="484"/>
      <c r="H58" s="484"/>
      <c r="I58" s="484"/>
      <c r="J58" s="484"/>
      <c r="K58" s="484"/>
      <c r="L58" s="484"/>
      <c r="M58" s="484"/>
      <c r="N58" s="484"/>
      <c r="O58" s="648"/>
      <c r="P58" s="206"/>
    </row>
    <row r="59" spans="2:16">
      <c r="B59" s="647"/>
      <c r="C59" s="484"/>
      <c r="D59" s="484"/>
      <c r="E59" s="484"/>
      <c r="F59" s="484"/>
      <c r="G59" s="484"/>
      <c r="H59" s="484"/>
      <c r="I59" s="484"/>
      <c r="J59" s="484"/>
      <c r="K59" s="484"/>
      <c r="L59" s="484"/>
      <c r="M59" s="484"/>
      <c r="N59" s="484"/>
      <c r="O59" s="648"/>
      <c r="P59" s="206"/>
    </row>
    <row r="60" spans="2:16">
      <c r="B60" s="647"/>
      <c r="C60" s="484"/>
      <c r="D60" s="484"/>
      <c r="E60" s="484"/>
      <c r="F60" s="484"/>
      <c r="G60" s="484"/>
      <c r="H60" s="484"/>
      <c r="I60" s="484"/>
      <c r="J60" s="484"/>
      <c r="K60" s="484"/>
      <c r="L60" s="484"/>
      <c r="M60" s="484"/>
      <c r="N60" s="484"/>
      <c r="O60" s="648"/>
      <c r="P60" s="206"/>
    </row>
    <row r="61" spans="2:16">
      <c r="B61" s="647"/>
      <c r="C61" s="484"/>
      <c r="D61" s="484"/>
      <c r="E61" s="484"/>
      <c r="F61" s="484"/>
      <c r="G61" s="484"/>
      <c r="H61" s="484"/>
      <c r="I61" s="484"/>
      <c r="J61" s="484"/>
      <c r="K61" s="484"/>
      <c r="L61" s="484"/>
      <c r="M61" s="484"/>
      <c r="N61" s="484"/>
      <c r="O61" s="648"/>
      <c r="P61" s="206"/>
    </row>
    <row r="62" spans="2:16">
      <c r="B62" s="647"/>
      <c r="C62" s="484"/>
      <c r="D62" s="484"/>
      <c r="E62" s="484"/>
      <c r="F62" s="484"/>
      <c r="G62" s="484"/>
      <c r="H62" s="484"/>
      <c r="I62" s="484"/>
      <c r="J62" s="484"/>
      <c r="K62" s="484"/>
      <c r="L62" s="484"/>
      <c r="M62" s="484"/>
      <c r="N62" s="484"/>
      <c r="O62" s="648"/>
      <c r="P62" s="206"/>
    </row>
    <row r="63" spans="2:16">
      <c r="B63" s="647"/>
      <c r="C63" s="484"/>
      <c r="D63" s="484"/>
      <c r="E63" s="484"/>
      <c r="F63" s="484"/>
      <c r="G63" s="484"/>
      <c r="H63" s="484"/>
      <c r="I63" s="484"/>
      <c r="J63" s="484"/>
      <c r="K63" s="484"/>
      <c r="L63" s="484"/>
      <c r="M63" s="484"/>
      <c r="N63" s="484"/>
      <c r="O63" s="648"/>
      <c r="P63" s="206"/>
    </row>
    <row r="64" spans="2:16">
      <c r="B64" s="647"/>
      <c r="C64" s="484"/>
      <c r="D64" s="484"/>
      <c r="E64" s="484"/>
      <c r="F64" s="484"/>
      <c r="G64" s="484"/>
      <c r="H64" s="484"/>
      <c r="I64" s="484"/>
      <c r="J64" s="484"/>
      <c r="K64" s="484"/>
      <c r="L64" s="484"/>
      <c r="M64" s="484"/>
      <c r="N64" s="484"/>
      <c r="O64" s="648"/>
      <c r="P64" s="206"/>
    </row>
    <row r="65" spans="2:16">
      <c r="B65" s="647"/>
      <c r="C65" s="484"/>
      <c r="D65" s="484"/>
      <c r="E65" s="484"/>
      <c r="F65" s="484"/>
      <c r="G65" s="484"/>
      <c r="H65" s="484"/>
      <c r="I65" s="484"/>
      <c r="J65" s="484"/>
      <c r="K65" s="484"/>
      <c r="L65" s="484"/>
      <c r="M65" s="484"/>
      <c r="N65" s="484"/>
      <c r="O65" s="648"/>
      <c r="P65" s="206"/>
    </row>
    <row r="66" spans="2:16">
      <c r="B66" s="647"/>
      <c r="C66" s="484"/>
      <c r="D66" s="484"/>
      <c r="E66" s="484"/>
      <c r="F66" s="484"/>
      <c r="G66" s="484"/>
      <c r="H66" s="484"/>
      <c r="I66" s="484"/>
      <c r="J66" s="484"/>
      <c r="K66" s="484"/>
      <c r="L66" s="484"/>
      <c r="M66" s="484"/>
      <c r="N66" s="484"/>
      <c r="O66" s="648"/>
      <c r="P66" s="206"/>
    </row>
    <row r="67" spans="2:16">
      <c r="B67" s="647"/>
      <c r="C67" s="484"/>
      <c r="D67" s="484"/>
      <c r="E67" s="484"/>
      <c r="F67" s="484"/>
      <c r="G67" s="484"/>
      <c r="H67" s="484"/>
      <c r="I67" s="484"/>
      <c r="J67" s="484"/>
      <c r="K67" s="484"/>
      <c r="L67" s="484"/>
      <c r="M67" s="484"/>
      <c r="N67" s="484"/>
      <c r="O67" s="648"/>
      <c r="P67" s="206"/>
    </row>
    <row r="68" spans="2:16">
      <c r="B68" s="647"/>
      <c r="C68" s="484"/>
      <c r="D68" s="484"/>
      <c r="E68" s="484"/>
      <c r="F68" s="484"/>
      <c r="G68" s="484"/>
      <c r="H68" s="484"/>
      <c r="I68" s="484"/>
      <c r="J68" s="484"/>
      <c r="K68" s="484"/>
      <c r="L68" s="484"/>
      <c r="M68" s="484"/>
      <c r="N68" s="484"/>
      <c r="O68" s="648"/>
      <c r="P68" s="206"/>
    </row>
    <row r="69" spans="2:16">
      <c r="B69" s="647"/>
      <c r="C69" s="484"/>
      <c r="D69" s="484"/>
      <c r="E69" s="484"/>
      <c r="F69" s="484"/>
      <c r="G69" s="484"/>
      <c r="H69" s="484"/>
      <c r="I69" s="484"/>
      <c r="J69" s="484"/>
      <c r="K69" s="484"/>
      <c r="L69" s="484"/>
      <c r="M69" s="484"/>
      <c r="N69" s="484"/>
      <c r="O69" s="648"/>
      <c r="P69" s="206"/>
    </row>
    <row r="70" spans="2:16">
      <c r="B70" s="647"/>
      <c r="C70" s="484"/>
      <c r="D70" s="484"/>
      <c r="E70" s="484"/>
      <c r="F70" s="484"/>
      <c r="G70" s="484"/>
      <c r="H70" s="484"/>
      <c r="I70" s="484"/>
      <c r="J70" s="484"/>
      <c r="K70" s="484"/>
      <c r="L70" s="484"/>
      <c r="M70" s="484"/>
      <c r="N70" s="484"/>
      <c r="O70" s="648"/>
      <c r="P70" s="206"/>
    </row>
    <row r="71" spans="2:16">
      <c r="B71" s="647"/>
      <c r="C71" s="484"/>
      <c r="D71" s="484"/>
      <c r="E71" s="484"/>
      <c r="F71" s="484"/>
      <c r="G71" s="484"/>
      <c r="H71" s="484"/>
      <c r="I71" s="484"/>
      <c r="J71" s="484"/>
      <c r="K71" s="484"/>
      <c r="L71" s="484"/>
      <c r="M71" s="484"/>
      <c r="N71" s="484"/>
      <c r="O71" s="648"/>
      <c r="P71" s="206"/>
    </row>
    <row r="72" spans="2:16">
      <c r="B72" s="647"/>
      <c r="C72" s="484"/>
      <c r="D72" s="484"/>
      <c r="E72" s="484"/>
      <c r="F72" s="484"/>
      <c r="G72" s="484"/>
      <c r="H72" s="484"/>
      <c r="I72" s="484"/>
      <c r="J72" s="484"/>
      <c r="K72" s="484"/>
      <c r="L72" s="484"/>
      <c r="M72" s="484"/>
      <c r="N72" s="484"/>
      <c r="O72" s="648"/>
      <c r="P72" s="206"/>
    </row>
    <row r="73" spans="2:16">
      <c r="B73" s="647"/>
      <c r="C73" s="484"/>
      <c r="D73" s="484"/>
      <c r="E73" s="484"/>
      <c r="F73" s="484"/>
      <c r="G73" s="484"/>
      <c r="H73" s="484"/>
      <c r="I73" s="484"/>
      <c r="J73" s="484"/>
      <c r="K73" s="484"/>
      <c r="L73" s="484"/>
      <c r="M73" s="484"/>
      <c r="N73" s="484"/>
      <c r="O73" s="648"/>
      <c r="P73" s="206"/>
    </row>
    <row r="74" spans="2:16">
      <c r="B74" s="647"/>
      <c r="C74" s="484"/>
      <c r="D74" s="484"/>
      <c r="E74" s="484"/>
      <c r="F74" s="484"/>
      <c r="G74" s="484"/>
      <c r="H74" s="484"/>
      <c r="I74" s="484"/>
      <c r="J74" s="484"/>
      <c r="K74" s="484"/>
      <c r="L74" s="484"/>
      <c r="M74" s="484"/>
      <c r="N74" s="484"/>
      <c r="O74" s="648"/>
      <c r="P74" s="206"/>
    </row>
    <row r="75" spans="2:16">
      <c r="B75" s="1412" t="s">
        <v>5989</v>
      </c>
      <c r="C75" s="1413"/>
      <c r="D75" s="1413"/>
      <c r="E75" s="1413"/>
      <c r="F75" s="1413"/>
      <c r="G75" s="1413"/>
      <c r="H75" s="1413"/>
      <c r="I75" s="1413"/>
      <c r="J75" s="1413"/>
      <c r="K75" s="1413"/>
      <c r="L75" s="1413"/>
      <c r="M75" s="1413"/>
      <c r="N75" s="1413"/>
      <c r="O75" s="1414"/>
      <c r="P75" s="206"/>
    </row>
    <row r="76" spans="2:16">
      <c r="B76" s="1412" t="s">
        <v>5990</v>
      </c>
      <c r="C76" s="1413"/>
      <c r="D76" s="1413"/>
      <c r="E76" s="1413"/>
      <c r="F76" s="1413"/>
      <c r="G76" s="1413"/>
      <c r="H76" s="1413"/>
      <c r="I76" s="1413"/>
      <c r="J76" s="1413"/>
      <c r="K76" s="1413"/>
      <c r="L76" s="1413"/>
      <c r="M76" s="1413"/>
      <c r="N76" s="1413"/>
      <c r="O76" s="1414"/>
      <c r="P76" s="206"/>
    </row>
    <row r="77" spans="2:16">
      <c r="B77" s="1643" t="s">
        <v>5991</v>
      </c>
      <c r="C77" s="1644"/>
      <c r="D77" s="1644"/>
      <c r="E77" s="1644"/>
      <c r="F77" s="1644"/>
      <c r="G77" s="1644"/>
      <c r="H77" s="1644"/>
      <c r="I77" s="1644"/>
      <c r="J77" s="1644"/>
      <c r="K77" s="1644"/>
      <c r="L77" s="1644"/>
      <c r="M77" s="1644"/>
      <c r="N77" s="1644"/>
      <c r="O77" s="1645"/>
      <c r="P77" s="206"/>
    </row>
    <row r="78" spans="2:16">
      <c r="B78" s="647"/>
      <c r="C78" s="484"/>
      <c r="D78" s="484"/>
      <c r="E78" s="484"/>
      <c r="F78" s="484"/>
      <c r="G78" s="484"/>
      <c r="H78" s="484"/>
      <c r="I78" s="484"/>
      <c r="J78" s="484"/>
      <c r="K78" s="484"/>
      <c r="L78" s="484"/>
      <c r="M78" s="484"/>
      <c r="N78" s="484"/>
      <c r="O78" s="648"/>
      <c r="P78" s="206"/>
    </row>
    <row r="79" spans="2:16">
      <c r="B79" s="647"/>
      <c r="C79" s="484"/>
      <c r="D79" s="484"/>
      <c r="E79" s="484"/>
      <c r="F79" s="484"/>
      <c r="G79" s="484"/>
      <c r="H79" s="484"/>
      <c r="I79" s="484"/>
      <c r="J79" s="484"/>
      <c r="K79" s="484"/>
      <c r="L79" s="484"/>
      <c r="M79" s="484"/>
      <c r="N79" s="484"/>
      <c r="O79" s="648"/>
      <c r="P79" s="206"/>
    </row>
    <row r="80" spans="2:16" ht="15" thickBot="1">
      <c r="B80" s="649"/>
      <c r="C80" s="650"/>
      <c r="D80" s="650"/>
      <c r="E80" s="650"/>
      <c r="F80" s="650"/>
      <c r="G80" s="650"/>
      <c r="H80" s="650"/>
      <c r="I80" s="650"/>
      <c r="J80" s="650"/>
      <c r="K80" s="650"/>
      <c r="L80" s="650"/>
      <c r="M80" s="650"/>
      <c r="N80" s="650"/>
      <c r="O80" s="651"/>
      <c r="P80" s="206"/>
    </row>
  </sheetData>
  <mergeCells count="36">
    <mergeCell ref="B77:O77"/>
    <mergeCell ref="B2:O2"/>
    <mergeCell ref="B6:O6"/>
    <mergeCell ref="B10:D10"/>
    <mergeCell ref="E10:O10"/>
    <mergeCell ref="B11:C11"/>
    <mergeCell ref="E11:O11"/>
    <mergeCell ref="B12:C12"/>
    <mergeCell ref="E12:O12"/>
    <mergeCell ref="B13:C13"/>
    <mergeCell ref="E13:O13"/>
    <mergeCell ref="B14:C14"/>
    <mergeCell ref="E14:O14"/>
    <mergeCell ref="B15:C15"/>
    <mergeCell ref="E15:O15"/>
    <mergeCell ref="B16:C16"/>
    <mergeCell ref="E16:O16"/>
    <mergeCell ref="B17:B18"/>
    <mergeCell ref="E17:O17"/>
    <mergeCell ref="E18:O18"/>
    <mergeCell ref="B19:B20"/>
    <mergeCell ref="E19:O19"/>
    <mergeCell ref="E20:O20"/>
    <mergeCell ref="B24:B26"/>
    <mergeCell ref="C24:E26"/>
    <mergeCell ref="F24:G25"/>
    <mergeCell ref="H24:I25"/>
    <mergeCell ref="J24:O29"/>
    <mergeCell ref="C27:E27"/>
    <mergeCell ref="C28:E28"/>
    <mergeCell ref="C29:E29"/>
    <mergeCell ref="B33:O33"/>
    <mergeCell ref="B37:O37"/>
    <mergeCell ref="B41:O42"/>
    <mergeCell ref="B46:B48"/>
    <mergeCell ref="C46:O48"/>
  </mergeCells>
  <printOptions horizontalCentered="1"/>
  <pageMargins left="0.39370078740157483" right="0.39370078740157483" top="0.78740157480314965" bottom="0.39370078740157483" header="0.39370078740157483" footer="0"/>
  <pageSetup paperSize="9" scale="54" fitToHeight="0" orientation="portrait" r:id="rId1"/>
  <headerFooter scaleWithDoc="0">
    <oddHeader>&amp;L&amp;G&amp;R&amp;10Anexo à Circular OE2024
Série A N.º 1408</oddHeader>
  </headerFooter>
  <rowBreaks count="1" manualBreakCount="1">
    <brk id="30" max="15" man="1"/>
  </rowBreaks>
  <ignoredErrors>
    <ignoredError sqref="D11:D20" numberStoredAsText="1"/>
  </ignoredError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62A40-30F4-4AF4-8009-A0F83F9CB90A}">
  <sheetPr>
    <pageSetUpPr fitToPage="1"/>
  </sheetPr>
  <dimension ref="B1:P28"/>
  <sheetViews>
    <sheetView showGridLines="0" zoomScale="85" zoomScaleNormal="85" zoomScaleSheetLayoutView="100" workbookViewId="0">
      <selection activeCell="P22" sqref="P22"/>
    </sheetView>
  </sheetViews>
  <sheetFormatPr defaultColWidth="9.33203125" defaultRowHeight="14.4"/>
  <cols>
    <col min="1" max="1" width="5.33203125" style="1330" customWidth="1"/>
    <col min="2" max="2" width="3.6640625" style="1330" customWidth="1"/>
    <col min="3" max="3" width="13.33203125" style="1330" customWidth="1"/>
    <col min="4" max="4" width="10.6640625" style="1330" customWidth="1"/>
    <col min="5" max="5" width="10.44140625" style="1330" customWidth="1"/>
    <col min="6" max="6" width="11.33203125" style="1330" customWidth="1"/>
    <col min="7" max="7" width="10.44140625" style="1330" customWidth="1"/>
    <col min="8" max="9" width="12.33203125" style="1330" customWidth="1"/>
    <col min="10" max="12" width="16.33203125" style="1330" customWidth="1"/>
    <col min="13" max="13" width="10.44140625" style="1330" customWidth="1"/>
    <col min="14" max="14" width="14" style="1330" customWidth="1"/>
    <col min="15" max="15" width="11.5546875" style="1330" customWidth="1"/>
    <col min="16" max="16" width="20.5546875" style="1330" customWidth="1"/>
    <col min="17" max="16384" width="9.33203125" style="1330"/>
  </cols>
  <sheetData>
    <row r="1" spans="2:16" s="1" customFormat="1" ht="31.2" customHeight="1">
      <c r="F1" s="1212"/>
      <c r="G1" s="1212"/>
      <c r="H1" s="1212"/>
      <c r="I1" s="1212"/>
      <c r="J1" s="1212"/>
      <c r="K1" s="1212"/>
      <c r="L1" s="1212"/>
      <c r="M1" s="1212"/>
      <c r="O1" s="1213"/>
      <c r="P1" s="1213"/>
    </row>
    <row r="2" spans="2:16" ht="18">
      <c r="B2" s="1660" t="s">
        <v>1663</v>
      </c>
      <c r="C2" s="1660"/>
      <c r="D2" s="1660"/>
      <c r="E2" s="1660"/>
      <c r="F2" s="1660"/>
      <c r="G2" s="1660"/>
      <c r="H2" s="1660"/>
      <c r="I2" s="1660"/>
      <c r="J2" s="1660"/>
      <c r="K2" s="1660"/>
      <c r="L2" s="1660"/>
      <c r="M2" s="1660"/>
      <c r="N2" s="1660"/>
    </row>
    <row r="3" spans="2:16" s="1327" customFormat="1" ht="18.75" customHeight="1">
      <c r="B3" s="1661" t="s">
        <v>4440</v>
      </c>
      <c r="C3" s="1661"/>
      <c r="D3" s="1661"/>
      <c r="E3" s="1661"/>
      <c r="F3" s="1661"/>
      <c r="G3" s="1661"/>
      <c r="H3" s="1661"/>
      <c r="I3" s="1661"/>
      <c r="J3" s="1661"/>
      <c r="K3" s="1661"/>
      <c r="L3" s="1661"/>
      <c r="M3" s="1661"/>
      <c r="N3" s="1661"/>
      <c r="P3" s="1023"/>
    </row>
    <row r="5" spans="2:16">
      <c r="C5" s="237" t="s">
        <v>4534</v>
      </c>
      <c r="J5" s="1327"/>
      <c r="K5" s="1327"/>
    </row>
    <row r="6" spans="2:16" s="1336" customFormat="1" ht="87" customHeight="1">
      <c r="C6" s="1662" t="s">
        <v>1310</v>
      </c>
      <c r="D6" s="1662" t="s">
        <v>4330</v>
      </c>
      <c r="E6" s="1664" t="s">
        <v>699</v>
      </c>
      <c r="F6" s="1666" t="s">
        <v>5060</v>
      </c>
      <c r="G6" s="1668" t="s">
        <v>5061</v>
      </c>
      <c r="H6" s="1668" t="s">
        <v>5062</v>
      </c>
      <c r="I6" s="1668" t="s">
        <v>5063</v>
      </c>
      <c r="J6" s="1670" t="s">
        <v>5064</v>
      </c>
      <c r="K6" s="1671"/>
      <c r="L6" s="1668" t="s">
        <v>5065</v>
      </c>
      <c r="M6" s="1668" t="s">
        <v>5066</v>
      </c>
      <c r="N6" s="1668" t="s">
        <v>5067</v>
      </c>
      <c r="O6" s="1668" t="s">
        <v>1847</v>
      </c>
      <c r="P6" s="1668" t="s">
        <v>5068</v>
      </c>
    </row>
    <row r="7" spans="2:16" s="1336" customFormat="1">
      <c r="C7" s="1663"/>
      <c r="D7" s="1663"/>
      <c r="E7" s="1665"/>
      <c r="F7" s="1667"/>
      <c r="G7" s="1669"/>
      <c r="H7" s="1669"/>
      <c r="I7" s="1667"/>
      <c r="J7" s="1352" t="s">
        <v>4142</v>
      </c>
      <c r="K7" s="1352" t="s">
        <v>5069</v>
      </c>
      <c r="L7" s="1667"/>
      <c r="M7" s="1667"/>
      <c r="N7" s="1667"/>
      <c r="O7" s="1667"/>
      <c r="P7" s="1667"/>
    </row>
    <row r="8" spans="2:16" s="1214" customFormat="1" ht="12">
      <c r="C8" s="1353" t="s">
        <v>895</v>
      </c>
      <c r="D8" s="1353" t="s">
        <v>896</v>
      </c>
      <c r="E8" s="1353" t="s">
        <v>974</v>
      </c>
      <c r="F8" s="1353" t="s">
        <v>975</v>
      </c>
      <c r="G8" s="1353" t="s">
        <v>1499</v>
      </c>
      <c r="H8" s="1353" t="s">
        <v>5070</v>
      </c>
      <c r="I8" s="1353" t="s">
        <v>5071</v>
      </c>
      <c r="J8" s="1353" t="s">
        <v>5072</v>
      </c>
      <c r="K8" s="1353" t="s">
        <v>5072</v>
      </c>
      <c r="L8" s="1353" t="s">
        <v>5073</v>
      </c>
      <c r="M8" s="1353" t="s">
        <v>5074</v>
      </c>
      <c r="N8" s="1353" t="s">
        <v>5075</v>
      </c>
      <c r="O8" s="1353" t="s">
        <v>5076</v>
      </c>
      <c r="P8" s="1353" t="s">
        <v>5077</v>
      </c>
    </row>
    <row r="9" spans="2:16" ht="19.5" customHeight="1">
      <c r="C9" s="1354"/>
      <c r="D9" s="1354"/>
      <c r="E9" s="1354"/>
      <c r="F9" s="1354"/>
      <c r="G9" s="1354"/>
      <c r="H9" s="1354"/>
      <c r="I9" s="1354"/>
      <c r="J9" s="1354"/>
      <c r="K9" s="1354"/>
      <c r="L9" s="1354"/>
      <c r="M9" s="1354"/>
      <c r="N9" s="1354"/>
      <c r="O9" s="1354"/>
      <c r="P9" s="1354"/>
    </row>
    <row r="10" spans="2:16" ht="19.5" customHeight="1">
      <c r="C10" s="1354"/>
      <c r="D10" s="1354"/>
      <c r="E10" s="1354"/>
      <c r="F10" s="1354"/>
      <c r="G10" s="1354"/>
      <c r="H10" s="1354"/>
      <c r="I10" s="1354"/>
      <c r="J10" s="1354"/>
      <c r="K10" s="1354"/>
      <c r="L10" s="1354"/>
      <c r="M10" s="1354"/>
      <c r="N10" s="1354"/>
      <c r="O10" s="1354"/>
      <c r="P10" s="1354"/>
    </row>
    <row r="11" spans="2:16" ht="19.5" customHeight="1">
      <c r="C11" s="1354"/>
      <c r="D11" s="1354"/>
      <c r="E11" s="1354"/>
      <c r="F11" s="1354"/>
      <c r="G11" s="1354"/>
      <c r="H11" s="1354"/>
      <c r="I11" s="1354"/>
      <c r="J11" s="1354"/>
      <c r="K11" s="1354"/>
      <c r="L11" s="1354"/>
      <c r="M11" s="1354"/>
      <c r="N11" s="1354"/>
      <c r="O11" s="1354"/>
      <c r="P11" s="1354"/>
    </row>
    <row r="12" spans="2:16" ht="19.5" customHeight="1">
      <c r="C12" s="1354"/>
      <c r="D12" s="1354"/>
      <c r="E12" s="1354"/>
      <c r="F12" s="1354"/>
      <c r="G12" s="1354"/>
      <c r="H12" s="1354"/>
      <c r="I12" s="1354"/>
      <c r="J12" s="1354"/>
      <c r="K12" s="1354"/>
      <c r="L12" s="1354"/>
      <c r="M12" s="1354"/>
      <c r="N12" s="1354"/>
      <c r="O12" s="1354"/>
      <c r="P12" s="1354"/>
    </row>
    <row r="13" spans="2:16" ht="19.5" customHeight="1">
      <c r="C13" s="1354"/>
      <c r="D13" s="1354"/>
      <c r="E13" s="1354"/>
      <c r="F13" s="1354"/>
      <c r="G13" s="1354"/>
      <c r="H13" s="1354"/>
      <c r="I13" s="1354"/>
      <c r="J13" s="1354"/>
      <c r="K13" s="1354"/>
      <c r="L13" s="1354"/>
      <c r="M13" s="1354"/>
      <c r="N13" s="1354"/>
      <c r="O13" s="1354"/>
      <c r="P13" s="1354"/>
    </row>
    <row r="14" spans="2:16" ht="19.5" customHeight="1">
      <c r="C14" s="1354"/>
      <c r="D14" s="1354"/>
      <c r="E14" s="1354"/>
      <c r="F14" s="1354"/>
      <c r="G14" s="1354"/>
      <c r="H14" s="1354"/>
      <c r="I14" s="1354"/>
      <c r="J14" s="1354"/>
      <c r="K14" s="1354"/>
      <c r="L14" s="1354"/>
      <c r="M14" s="1354"/>
      <c r="N14" s="1354"/>
      <c r="O14" s="1354"/>
      <c r="P14" s="1354"/>
    </row>
    <row r="15" spans="2:16" ht="19.5" customHeight="1">
      <c r="C15" s="1354"/>
      <c r="D15" s="1354"/>
      <c r="E15" s="1354"/>
      <c r="F15" s="1354"/>
      <c r="G15" s="1354"/>
      <c r="H15" s="1354"/>
      <c r="I15" s="1354"/>
      <c r="J15" s="1354"/>
      <c r="K15" s="1354"/>
      <c r="L15" s="1354"/>
      <c r="M15" s="1354"/>
      <c r="N15" s="1354"/>
      <c r="O15" s="1354"/>
      <c r="P15" s="1354"/>
    </row>
    <row r="16" spans="2:16" ht="19.5" customHeight="1">
      <c r="C16" s="1354"/>
      <c r="D16" s="1354"/>
      <c r="E16" s="1354"/>
      <c r="F16" s="1354"/>
      <c r="G16" s="1354"/>
      <c r="H16" s="1354"/>
      <c r="I16" s="1354"/>
      <c r="J16" s="1354"/>
      <c r="K16" s="1354"/>
      <c r="L16" s="1354"/>
      <c r="M16" s="1354"/>
      <c r="N16" s="1354"/>
      <c r="O16" s="1354"/>
      <c r="P16" s="1354"/>
    </row>
    <row r="17" spans="3:16" ht="19.5" customHeight="1">
      <c r="C17" s="682" t="s">
        <v>1664</v>
      </c>
      <c r="D17" s="346"/>
      <c r="E17" s="346"/>
      <c r="F17" s="346"/>
      <c r="G17" s="346"/>
      <c r="H17" s="346"/>
      <c r="I17" s="346"/>
      <c r="J17" s="346"/>
      <c r="K17" s="346"/>
      <c r="L17" s="346"/>
    </row>
    <row r="18" spans="3:16" ht="19.5" customHeight="1">
      <c r="C18" s="1215" t="s">
        <v>1499</v>
      </c>
      <c r="D18" s="1216" t="s">
        <v>5078</v>
      </c>
      <c r="E18" s="1025"/>
      <c r="F18" s="1025"/>
      <c r="G18" s="1025"/>
      <c r="H18" s="1025"/>
      <c r="I18" s="1025"/>
      <c r="J18" s="1025"/>
      <c r="K18" s="1025"/>
      <c r="L18" s="1025"/>
      <c r="M18" s="1025"/>
      <c r="N18" s="1025"/>
      <c r="O18" s="1025"/>
      <c r="P18" s="1025"/>
    </row>
    <row r="19" spans="3:16" ht="19.5" customHeight="1">
      <c r="C19" s="1215" t="s">
        <v>5070</v>
      </c>
      <c r="D19" s="1216" t="s">
        <v>5079</v>
      </c>
      <c r="E19" s="1216"/>
      <c r="F19" s="1216"/>
      <c r="G19" s="1216"/>
      <c r="H19" s="1216"/>
      <c r="I19" s="1216"/>
      <c r="J19" s="1216"/>
      <c r="K19" s="1216"/>
      <c r="L19" s="1025"/>
      <c r="M19" s="1025"/>
      <c r="N19" s="1025"/>
      <c r="O19" s="1025"/>
      <c r="P19" s="1025"/>
    </row>
    <row r="20" spans="3:16">
      <c r="C20" s="1215" t="s">
        <v>5070</v>
      </c>
      <c r="D20" s="1217" t="s">
        <v>5080</v>
      </c>
      <c r="E20" s="1025"/>
      <c r="F20" s="1025"/>
      <c r="G20" s="1025"/>
      <c r="H20" s="1025"/>
      <c r="I20" s="1025"/>
      <c r="J20" s="1025"/>
      <c r="K20" s="1025"/>
      <c r="L20" s="1025"/>
      <c r="M20" s="1025"/>
      <c r="N20" s="1025"/>
      <c r="O20" s="1025"/>
      <c r="P20" s="1025"/>
    </row>
    <row r="21" spans="3:16">
      <c r="C21" s="1215" t="s">
        <v>5072</v>
      </c>
      <c r="D21" s="1217" t="s">
        <v>5081</v>
      </c>
      <c r="E21" s="1025"/>
      <c r="F21" s="1025"/>
      <c r="G21" s="1025"/>
      <c r="H21" s="1025"/>
      <c r="I21" s="1025"/>
      <c r="J21" s="1025"/>
      <c r="K21" s="1025"/>
      <c r="L21" s="1025"/>
      <c r="M21" s="1025"/>
      <c r="N21" s="1025"/>
      <c r="O21" s="1025"/>
      <c r="P21" s="1025"/>
    </row>
    <row r="22" spans="3:16" ht="19.5" customHeight="1">
      <c r="C22" s="1215" t="s">
        <v>5073</v>
      </c>
      <c r="D22" s="1216" t="s">
        <v>5082</v>
      </c>
      <c r="E22" s="1025"/>
      <c r="F22" s="1025"/>
      <c r="G22" s="1025"/>
      <c r="H22" s="1025"/>
      <c r="I22" s="1025"/>
      <c r="J22" s="1025"/>
      <c r="K22" s="1025"/>
      <c r="L22" s="1025"/>
      <c r="M22" s="1025"/>
      <c r="N22" s="1025"/>
      <c r="O22" s="1025"/>
      <c r="P22" s="1025"/>
    </row>
    <row r="23" spans="3:16" ht="19.5" customHeight="1">
      <c r="C23" s="1215" t="s">
        <v>5075</v>
      </c>
      <c r="D23" s="1218" t="s">
        <v>5083</v>
      </c>
      <c r="E23" s="1025"/>
      <c r="F23" s="1025"/>
      <c r="G23" s="1025"/>
      <c r="H23" s="1025"/>
      <c r="I23" s="1025"/>
      <c r="J23" s="1025"/>
      <c r="K23" s="1025"/>
      <c r="L23" s="1025"/>
      <c r="M23" s="1025"/>
      <c r="N23" s="1025"/>
      <c r="O23" s="1025"/>
      <c r="P23" s="1025"/>
    </row>
    <row r="24" spans="3:16" ht="73.5" customHeight="1">
      <c r="C24" s="1215"/>
      <c r="D24" s="1659" t="s">
        <v>5084</v>
      </c>
      <c r="E24" s="1659"/>
      <c r="F24" s="1659"/>
      <c r="G24" s="1659"/>
      <c r="H24" s="1659"/>
      <c r="I24" s="1659"/>
      <c r="J24" s="1659"/>
      <c r="K24" s="1659"/>
      <c r="L24" s="1659"/>
      <c r="M24" s="1659"/>
      <c r="N24" s="1659"/>
      <c r="O24" s="1659"/>
      <c r="P24" s="1659"/>
    </row>
    <row r="25" spans="3:16" ht="31.2" customHeight="1">
      <c r="C25" s="1215" t="s">
        <v>5077</v>
      </c>
      <c r="D25" s="1217" t="s">
        <v>5085</v>
      </c>
      <c r="E25" s="1025"/>
      <c r="F25" s="1025"/>
      <c r="G25" s="1025"/>
      <c r="H25" s="1025"/>
      <c r="I25" s="1025"/>
      <c r="J25" s="1025"/>
      <c r="K25" s="1025"/>
      <c r="L25" s="1025"/>
      <c r="M25" s="1025"/>
      <c r="N25" s="1025"/>
      <c r="O25" s="1025"/>
      <c r="P25" s="1025"/>
    </row>
    <row r="28" spans="3:16">
      <c r="C28" s="710" t="s">
        <v>1682</v>
      </c>
    </row>
  </sheetData>
  <mergeCells count="16">
    <mergeCell ref="D24:P24"/>
    <mergeCell ref="B2:N2"/>
    <mergeCell ref="B3:N3"/>
    <mergeCell ref="C6:C7"/>
    <mergeCell ref="D6:D7"/>
    <mergeCell ref="E6:E7"/>
    <mergeCell ref="F6:F7"/>
    <mergeCell ref="G6:G7"/>
    <mergeCell ref="H6:H7"/>
    <mergeCell ref="I6:I7"/>
    <mergeCell ref="J6:K6"/>
    <mergeCell ref="L6:L7"/>
    <mergeCell ref="M6:M7"/>
    <mergeCell ref="N6:N7"/>
    <mergeCell ref="O6:O7"/>
    <mergeCell ref="P6:P7"/>
  </mergeCells>
  <dataValidations count="1">
    <dataValidation type="list" allowBlank="1" showInputMessage="1" showErrorMessage="1" sqref="G10:G16" xr:uid="{63BA9362-6CDE-4784-84D6-2DE226207BDF}">
      <formula1>"Interno, Externo"</formula1>
    </dataValidation>
  </dataValidations>
  <printOptions horizontalCentered="1"/>
  <pageMargins left="0.39370078740157483" right="0.39370078740157483" top="0.78740157480314965" bottom="0.39370078740157483" header="0.39370078740157483" footer="0"/>
  <pageSetup paperSize="9" scale="48" fitToHeight="0" orientation="portrait" r:id="rId1"/>
  <headerFooter scaleWithDoc="0">
    <oddHeader>&amp;L&amp;G&amp;R&amp;10Anexo à Circular OE2024 
Série A N.º 1408</oddHeader>
  </headerFooter>
  <ignoredErrors>
    <ignoredError sqref="C8:P8 C18:C25" numberStoredAsText="1"/>
  </ignoredErrors>
  <drawing r:id="rId2"/>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EAFF4C5B-77BE-4C84-8C50-A3593777B3A6}">
          <x14:formula1>
            <xm:f>'Tabelas Anexo IX-A'!$M$2:$M$34</xm:f>
          </x14:formula1>
          <xm:sqref>J9:J16</xm:sqref>
        </x14:dataValidation>
        <x14:dataValidation type="list" allowBlank="1" showInputMessage="1" showErrorMessage="1" xr:uid="{3958659C-3857-4429-82CB-CC195BD82765}">
          <x14:formula1>
            <xm:f>'C:\Users\ana.gomes\AppData\Local\Microsoft\Windows\INetCache\Content.Outlook\B28JIATZ\[Anexo -IX-A 21072023.xlsx]Anexo IX-A Instruções'!#REF!</xm:f>
          </x14:formula1>
          <xm:sqref>N9:N16</xm:sqref>
        </x14:dataValidation>
        <x14:dataValidation type="list" allowBlank="1" showInputMessage="1" showErrorMessage="1" xr:uid="{B94900FB-17DA-4443-A7D4-1BDE42E9E3C4}">
          <x14:formula1>
            <xm:f>'Tabelas Anexo IX-A'!$I$2:$I$5</xm:f>
          </x14:formula1>
          <xm:sqref>M9:M16</xm:sqref>
        </x14:dataValidation>
        <x14:dataValidation type="list" allowBlank="1" showInputMessage="1" showErrorMessage="1" xr:uid="{2E9FA379-A025-46E9-9A4C-46A5595C4C7B}">
          <x14:formula1>
            <xm:f>'Tabelas Anexo IX-A'!$K$2:$K$641</xm:f>
          </x14:formula1>
          <xm:sqref>D9:D16</xm:sqref>
        </x14:dataValidation>
        <x14:dataValidation type="list" allowBlank="1" showInputMessage="1" showErrorMessage="1" xr:uid="{68F7229E-96DE-4A35-B34A-50996B5A944A}">
          <x14:formula1>
            <xm:f>'Tabelas Anexo IX-A'!$G$2:$G$14</xm:f>
          </x14:formula1>
          <xm:sqref>F9:F16</xm:sqref>
        </x14:dataValidation>
        <x14:dataValidation type="list" allowBlank="1" showInputMessage="1" showErrorMessage="1" xr:uid="{CAEF2B49-03B2-4791-99E2-B5AEEF77E119}">
          <x14:formula1>
            <xm:f>'Tabelas Anexo IX-A'!$E$2:$E$3</xm:f>
          </x14:formula1>
          <xm:sqref>G9</xm:sqref>
        </x14:dataValidation>
        <x14:dataValidation type="list" allowBlank="1" showInputMessage="1" showErrorMessage="1" xr:uid="{541931A3-E8E7-482F-BDC0-EED9F3A4BC6D}">
          <x14:formula1>
            <xm:f>'Tabelas Anexo IX-A'!$C$2:$C$19</xm:f>
          </x14:formula1>
          <xm:sqref>E9:E16</xm:sqref>
        </x14:dataValidation>
        <x14:dataValidation type="list" allowBlank="1" showInputMessage="1" showErrorMessage="1" xr:uid="{6A6DE001-B9D0-44AD-9106-124A7CC51E58}">
          <x14:formula1>
            <xm:f>'Tabelas Anexo IX-A'!$A$2:$A$19</xm:f>
          </x14:formula1>
          <xm:sqref>C9:C16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F541C-4C3F-4011-B247-DA3D89BF0344}">
  <dimension ref="A1:M641"/>
  <sheetViews>
    <sheetView showGridLines="0" zoomScale="80" zoomScaleNormal="80" workbookViewId="0">
      <selection activeCell="BI1" sqref="BI1"/>
    </sheetView>
  </sheetViews>
  <sheetFormatPr defaultColWidth="9.33203125" defaultRowHeight="15.6" customHeight="1"/>
  <cols>
    <col min="1" max="1" width="33.6640625" style="1330" customWidth="1"/>
    <col min="2" max="2" width="9.33203125" style="1330"/>
    <col min="3" max="3" width="46.33203125" style="1330" bestFit="1" customWidth="1"/>
    <col min="4" max="4" width="2.44140625" style="1330" customWidth="1"/>
    <col min="5" max="5" width="18.33203125" style="1330" bestFit="1" customWidth="1"/>
    <col min="6" max="6" width="2.44140625" style="1330" customWidth="1"/>
    <col min="7" max="7" width="50.5546875" style="1330" customWidth="1"/>
    <col min="8" max="8" width="4.5546875" style="1330" customWidth="1"/>
    <col min="9" max="9" width="23.33203125" style="1330" customWidth="1"/>
    <col min="10" max="10" width="9.33203125" style="1330"/>
    <col min="11" max="11" width="51.33203125" style="1369" customWidth="1"/>
    <col min="12" max="12" width="9.33203125" style="1330"/>
    <col min="13" max="13" width="51.6640625" style="1330" customWidth="1"/>
    <col min="14" max="16384" width="9.33203125" style="1330"/>
  </cols>
  <sheetData>
    <row r="1" spans="1:13" ht="15.6" customHeight="1" thickBot="1">
      <c r="A1" s="1355" t="s">
        <v>1310</v>
      </c>
      <c r="C1" s="1356" t="s">
        <v>699</v>
      </c>
      <c r="E1" s="1357" t="s">
        <v>5250</v>
      </c>
      <c r="G1" s="1356" t="s">
        <v>5251</v>
      </c>
      <c r="H1" s="1358"/>
      <c r="I1" s="1359" t="s">
        <v>5252</v>
      </c>
      <c r="J1" s="1360"/>
      <c r="K1" s="1356" t="s">
        <v>5253</v>
      </c>
      <c r="M1" s="1356" t="s">
        <v>5254</v>
      </c>
    </row>
    <row r="2" spans="1:13" ht="15.6" customHeight="1" thickBot="1">
      <c r="A2" s="1361" t="s">
        <v>5255</v>
      </c>
      <c r="C2" s="1362" t="s">
        <v>5256</v>
      </c>
      <c r="E2" s="1363" t="s">
        <v>5257</v>
      </c>
      <c r="G2" s="1364" t="s">
        <v>5965</v>
      </c>
      <c r="H2" s="1365"/>
      <c r="I2" s="1366" t="s">
        <v>5258</v>
      </c>
      <c r="K2" s="1364" t="s">
        <v>5259</v>
      </c>
      <c r="M2" s="1364" t="s">
        <v>5260</v>
      </c>
    </row>
    <row r="3" spans="1:13" ht="15.6" customHeight="1" thickBot="1">
      <c r="A3" s="1361" t="s">
        <v>5261</v>
      </c>
      <c r="C3" s="1362" t="s">
        <v>5262</v>
      </c>
      <c r="E3" s="1363" t="s">
        <v>5263</v>
      </c>
      <c r="G3" s="1364" t="s">
        <v>5966</v>
      </c>
      <c r="H3" s="1365"/>
      <c r="I3" s="1366" t="s">
        <v>5264</v>
      </c>
      <c r="K3" s="1364" t="s">
        <v>5265</v>
      </c>
      <c r="M3" s="1364" t="s">
        <v>5266</v>
      </c>
    </row>
    <row r="4" spans="1:13" ht="15.6" customHeight="1" thickBot="1">
      <c r="A4" s="1361" t="s">
        <v>5267</v>
      </c>
      <c r="C4" s="1362" t="s">
        <v>5268</v>
      </c>
      <c r="G4" s="1364" t="s">
        <v>5967</v>
      </c>
      <c r="H4" s="1367"/>
      <c r="I4" s="1366" t="s">
        <v>5269</v>
      </c>
      <c r="K4" s="1364" t="s">
        <v>5270</v>
      </c>
      <c r="M4" s="1364" t="s">
        <v>5271</v>
      </c>
    </row>
    <row r="5" spans="1:13" ht="15.6" customHeight="1" thickBot="1">
      <c r="A5" s="1361" t="s">
        <v>5272</v>
      </c>
      <c r="C5" s="1362" t="s">
        <v>5273</v>
      </c>
      <c r="G5" s="1364" t="s">
        <v>5968</v>
      </c>
      <c r="H5" s="1367"/>
      <c r="I5" s="1366" t="s">
        <v>756</v>
      </c>
      <c r="K5" s="1364" t="s">
        <v>5274</v>
      </c>
      <c r="M5" s="1364" t="s">
        <v>5275</v>
      </c>
    </row>
    <row r="6" spans="1:13" ht="15.6" customHeight="1" thickBot="1">
      <c r="A6" s="1361" t="s">
        <v>5276</v>
      </c>
      <c r="C6" s="1362" t="s">
        <v>5277</v>
      </c>
      <c r="G6" s="1364" t="s">
        <v>5969</v>
      </c>
      <c r="H6" s="1367"/>
      <c r="K6" s="1364" t="s">
        <v>5278</v>
      </c>
      <c r="M6" s="1364" t="s">
        <v>5279</v>
      </c>
    </row>
    <row r="7" spans="1:13" ht="15.6" customHeight="1" thickBot="1">
      <c r="A7" s="1361" t="s">
        <v>5280</v>
      </c>
      <c r="C7" s="1362" t="s">
        <v>5281</v>
      </c>
      <c r="G7" s="1364" t="s">
        <v>5970</v>
      </c>
      <c r="H7" s="1365"/>
      <c r="K7" s="1364" t="s">
        <v>5282</v>
      </c>
      <c r="M7" s="1364" t="s">
        <v>5283</v>
      </c>
    </row>
    <row r="8" spans="1:13" ht="15.6" customHeight="1" thickBot="1">
      <c r="A8" s="1361" t="s">
        <v>5284</v>
      </c>
      <c r="C8" s="1362" t="s">
        <v>5285</v>
      </c>
      <c r="G8" s="1364" t="s">
        <v>5971</v>
      </c>
      <c r="H8" s="1365"/>
      <c r="K8" s="1364" t="s">
        <v>5286</v>
      </c>
      <c r="M8" s="1364" t="s">
        <v>5287</v>
      </c>
    </row>
    <row r="9" spans="1:13" ht="15.6" customHeight="1" thickBot="1">
      <c r="A9" s="1361" t="s">
        <v>5288</v>
      </c>
      <c r="C9" s="1362" t="s">
        <v>5289</v>
      </c>
      <c r="G9" s="1364" t="s">
        <v>5972</v>
      </c>
      <c r="H9" s="1365"/>
      <c r="K9" s="1364" t="s">
        <v>5290</v>
      </c>
      <c r="M9" s="1364" t="s">
        <v>5291</v>
      </c>
    </row>
    <row r="10" spans="1:13" ht="15.6" customHeight="1" thickBot="1">
      <c r="A10" s="1361" t="s">
        <v>5292</v>
      </c>
      <c r="C10" s="1362" t="s">
        <v>5293</v>
      </c>
      <c r="G10" s="1368" t="s">
        <v>5973</v>
      </c>
      <c r="H10" s="1367"/>
      <c r="K10" s="1364" t="s">
        <v>5294</v>
      </c>
      <c r="M10" s="1364" t="s">
        <v>5295</v>
      </c>
    </row>
    <row r="11" spans="1:13" ht="15.6" customHeight="1" thickBot="1">
      <c r="A11" s="1361" t="s">
        <v>5296</v>
      </c>
      <c r="C11" s="1362" t="s">
        <v>5297</v>
      </c>
      <c r="G11" s="1368" t="s">
        <v>5298</v>
      </c>
      <c r="H11" s="1367"/>
      <c r="K11" s="1364" t="s">
        <v>5299</v>
      </c>
      <c r="M11" s="1364" t="s">
        <v>5300</v>
      </c>
    </row>
    <row r="12" spans="1:13" ht="15.6" customHeight="1" thickBot="1">
      <c r="A12" s="1361" t="s">
        <v>5301</v>
      </c>
      <c r="C12" s="1362" t="s">
        <v>5302</v>
      </c>
      <c r="G12" s="1368" t="s">
        <v>5303</v>
      </c>
      <c r="H12" s="1367"/>
      <c r="K12" s="1364" t="s">
        <v>5304</v>
      </c>
      <c r="M12" s="1364" t="s">
        <v>5305</v>
      </c>
    </row>
    <row r="13" spans="1:13" ht="15.6" customHeight="1" thickBot="1">
      <c r="A13" s="1361" t="s">
        <v>5306</v>
      </c>
      <c r="C13" s="1362" t="s">
        <v>5307</v>
      </c>
      <c r="G13" s="1368" t="s">
        <v>5308</v>
      </c>
      <c r="H13" s="1367"/>
      <c r="K13" s="1364" t="s">
        <v>5309</v>
      </c>
      <c r="M13" s="1364" t="s">
        <v>5310</v>
      </c>
    </row>
    <row r="14" spans="1:13" ht="15.6" customHeight="1" thickBot="1">
      <c r="A14" s="1361" t="s">
        <v>5311</v>
      </c>
      <c r="C14" s="1362" t="s">
        <v>5312</v>
      </c>
      <c r="G14" s="1368" t="s">
        <v>5313</v>
      </c>
      <c r="H14" s="1367"/>
      <c r="K14" s="1364" t="s">
        <v>5314</v>
      </c>
      <c r="M14" s="1364" t="s">
        <v>5315</v>
      </c>
    </row>
    <row r="15" spans="1:13" ht="15.6" customHeight="1" thickBot="1">
      <c r="A15" s="1361" t="s">
        <v>5316</v>
      </c>
      <c r="C15" s="1362" t="s">
        <v>5317</v>
      </c>
      <c r="K15" s="1364" t="s">
        <v>5318</v>
      </c>
      <c r="M15" s="1364" t="s">
        <v>5319</v>
      </c>
    </row>
    <row r="16" spans="1:13" ht="15.6" customHeight="1" thickBot="1">
      <c r="A16" s="1361" t="s">
        <v>5974</v>
      </c>
      <c r="C16" s="1362" t="s">
        <v>5320</v>
      </c>
      <c r="K16" s="1364" t="s">
        <v>5321</v>
      </c>
      <c r="M16" s="1364" t="s">
        <v>5322</v>
      </c>
    </row>
    <row r="17" spans="1:13" ht="15.6" customHeight="1" thickBot="1">
      <c r="A17" s="1361" t="s">
        <v>5975</v>
      </c>
      <c r="C17" s="1362" t="s">
        <v>5979</v>
      </c>
      <c r="K17" s="1364" t="s">
        <v>5323</v>
      </c>
      <c r="M17" s="1364" t="s">
        <v>5324</v>
      </c>
    </row>
    <row r="18" spans="1:13" ht="15.6" customHeight="1" thickBot="1">
      <c r="A18" s="1361" t="s">
        <v>5977</v>
      </c>
      <c r="C18" s="1362" t="s">
        <v>5980</v>
      </c>
      <c r="K18" s="1364" t="s">
        <v>5325</v>
      </c>
      <c r="M18" s="1364" t="s">
        <v>5326</v>
      </c>
    </row>
    <row r="19" spans="1:13" ht="15.6" customHeight="1" thickBot="1">
      <c r="A19" s="1361" t="s">
        <v>5976</v>
      </c>
      <c r="C19" s="1362" t="s">
        <v>5978</v>
      </c>
      <c r="K19" s="1364" t="s">
        <v>5327</v>
      </c>
      <c r="M19" s="1364" t="s">
        <v>5328</v>
      </c>
    </row>
    <row r="20" spans="1:13" ht="15.6" customHeight="1" thickBot="1">
      <c r="K20" s="1364" t="s">
        <v>5329</v>
      </c>
      <c r="M20" s="1364" t="s">
        <v>5330</v>
      </c>
    </row>
    <row r="21" spans="1:13" ht="15.6" customHeight="1" thickBot="1">
      <c r="K21" s="1364" t="s">
        <v>5331</v>
      </c>
      <c r="M21" s="1364" t="s">
        <v>5332</v>
      </c>
    </row>
    <row r="22" spans="1:13" ht="15.6" customHeight="1" thickBot="1">
      <c r="K22" s="1364" t="s">
        <v>5333</v>
      </c>
      <c r="M22" s="1364" t="s">
        <v>5334</v>
      </c>
    </row>
    <row r="23" spans="1:13" ht="15.6" customHeight="1" thickBot="1">
      <c r="K23" s="1364" t="s">
        <v>5335</v>
      </c>
      <c r="M23" s="1364" t="s">
        <v>5336</v>
      </c>
    </row>
    <row r="24" spans="1:13" ht="15.6" customHeight="1" thickBot="1">
      <c r="K24" s="1364" t="s">
        <v>5337</v>
      </c>
      <c r="M24" s="1364" t="s">
        <v>5338</v>
      </c>
    </row>
    <row r="25" spans="1:13" ht="15.6" customHeight="1" thickBot="1">
      <c r="K25" s="1364" t="s">
        <v>5339</v>
      </c>
      <c r="M25" s="1364" t="s">
        <v>5340</v>
      </c>
    </row>
    <row r="26" spans="1:13" ht="15.6" customHeight="1" thickBot="1">
      <c r="K26" s="1364" t="s">
        <v>5341</v>
      </c>
      <c r="M26" s="1364" t="s">
        <v>5342</v>
      </c>
    </row>
    <row r="27" spans="1:13" ht="15.6" customHeight="1" thickBot="1">
      <c r="K27" s="1364" t="s">
        <v>5343</v>
      </c>
      <c r="M27" s="1364" t="s">
        <v>5344</v>
      </c>
    </row>
    <row r="28" spans="1:13" ht="15.6" customHeight="1" thickBot="1">
      <c r="K28" s="1364" t="s">
        <v>5345</v>
      </c>
      <c r="M28" s="1364" t="s">
        <v>5346</v>
      </c>
    </row>
    <row r="29" spans="1:13" ht="15.6" customHeight="1" thickBot="1">
      <c r="K29" s="1364" t="s">
        <v>5347</v>
      </c>
      <c r="M29" s="1364" t="s">
        <v>5348</v>
      </c>
    </row>
    <row r="30" spans="1:13" ht="15.6" customHeight="1" thickBot="1">
      <c r="K30" s="1364" t="s">
        <v>5349</v>
      </c>
      <c r="M30" s="1364" t="s">
        <v>5350</v>
      </c>
    </row>
    <row r="31" spans="1:13" ht="15.6" customHeight="1" thickBot="1">
      <c r="K31" s="1364" t="s">
        <v>5351</v>
      </c>
      <c r="M31" s="1364" t="s">
        <v>5352</v>
      </c>
    </row>
    <row r="32" spans="1:13" ht="15.6" customHeight="1" thickBot="1">
      <c r="K32" s="1364" t="s">
        <v>5353</v>
      </c>
      <c r="M32" s="1364" t="s">
        <v>5354</v>
      </c>
    </row>
    <row r="33" spans="11:13" ht="15.6" customHeight="1" thickBot="1">
      <c r="K33" s="1364" t="s">
        <v>5355</v>
      </c>
      <c r="M33" s="1364" t="s">
        <v>5356</v>
      </c>
    </row>
    <row r="34" spans="11:13" ht="15.6" customHeight="1" thickBot="1">
      <c r="K34" s="1364" t="s">
        <v>5357</v>
      </c>
      <c r="M34" s="1364" t="s">
        <v>5358</v>
      </c>
    </row>
    <row r="35" spans="11:13" ht="15.6" customHeight="1" thickBot="1">
      <c r="K35" s="1364" t="s">
        <v>5359</v>
      </c>
    </row>
    <row r="36" spans="11:13" ht="15.6" customHeight="1" thickBot="1">
      <c r="K36" s="1364" t="s">
        <v>5360</v>
      </c>
    </row>
    <row r="37" spans="11:13" ht="15.6" customHeight="1" thickBot="1">
      <c r="K37" s="1364" t="s">
        <v>5361</v>
      </c>
    </row>
    <row r="38" spans="11:13" ht="15.6" customHeight="1" thickBot="1">
      <c r="K38" s="1364" t="s">
        <v>5362</v>
      </c>
    </row>
    <row r="39" spans="11:13" ht="15.6" customHeight="1" thickBot="1">
      <c r="K39" s="1364" t="s">
        <v>5363</v>
      </c>
    </row>
    <row r="40" spans="11:13" ht="15.6" customHeight="1" thickBot="1">
      <c r="K40" s="1364" t="s">
        <v>5364</v>
      </c>
    </row>
    <row r="41" spans="11:13" ht="15.6" customHeight="1" thickBot="1">
      <c r="K41" s="1364" t="s">
        <v>5365</v>
      </c>
    </row>
    <row r="42" spans="11:13" ht="15.6" customHeight="1" thickBot="1">
      <c r="K42" s="1364" t="s">
        <v>5366</v>
      </c>
    </row>
    <row r="43" spans="11:13" ht="15.6" customHeight="1" thickBot="1">
      <c r="K43" s="1364" t="s">
        <v>5367</v>
      </c>
    </row>
    <row r="44" spans="11:13" ht="15.6" customHeight="1" thickBot="1">
      <c r="K44" s="1364" t="s">
        <v>5368</v>
      </c>
    </row>
    <row r="45" spans="11:13" ht="15.6" customHeight="1" thickBot="1">
      <c r="K45" s="1364" t="s">
        <v>5369</v>
      </c>
    </row>
    <row r="46" spans="11:13" ht="15.6" customHeight="1" thickBot="1">
      <c r="K46" s="1364" t="s">
        <v>5370</v>
      </c>
      <c r="M46" s="1364"/>
    </row>
    <row r="47" spans="11:13" ht="15.6" customHeight="1" thickBot="1">
      <c r="K47" s="1364" t="s">
        <v>5371</v>
      </c>
    </row>
    <row r="48" spans="11:13" ht="15.6" customHeight="1" thickBot="1">
      <c r="K48" s="1364" t="s">
        <v>5372</v>
      </c>
    </row>
    <row r="49" spans="11:13" ht="15.6" customHeight="1" thickBot="1">
      <c r="K49" s="1364" t="s">
        <v>5373</v>
      </c>
    </row>
    <row r="50" spans="11:13" ht="15.6" customHeight="1" thickBot="1">
      <c r="K50" s="1364" t="s">
        <v>5374</v>
      </c>
    </row>
    <row r="51" spans="11:13" ht="15.6" customHeight="1" thickBot="1">
      <c r="K51" s="1364" t="s">
        <v>5375</v>
      </c>
    </row>
    <row r="52" spans="11:13" ht="15.6" customHeight="1" thickBot="1">
      <c r="K52" s="1364" t="s">
        <v>5376</v>
      </c>
    </row>
    <row r="53" spans="11:13" ht="15.6" customHeight="1" thickBot="1">
      <c r="K53" s="1364" t="s">
        <v>5377</v>
      </c>
    </row>
    <row r="54" spans="11:13" ht="15.6" customHeight="1" thickBot="1">
      <c r="K54" s="1364" t="s">
        <v>5378</v>
      </c>
    </row>
    <row r="55" spans="11:13" ht="15.6" customHeight="1" thickBot="1">
      <c r="K55" s="1364" t="s">
        <v>5379</v>
      </c>
    </row>
    <row r="56" spans="11:13" ht="15.6" customHeight="1" thickBot="1">
      <c r="K56" s="1364" t="s">
        <v>5380</v>
      </c>
    </row>
    <row r="57" spans="11:13" ht="15.6" customHeight="1" thickBot="1">
      <c r="K57" s="1364" t="s">
        <v>5381</v>
      </c>
      <c r="M57" s="1364"/>
    </row>
    <row r="58" spans="11:13" ht="15.6" customHeight="1" thickBot="1">
      <c r="K58" s="1364" t="s">
        <v>5382</v>
      </c>
    </row>
    <row r="59" spans="11:13" ht="15.6" customHeight="1" thickBot="1">
      <c r="K59" s="1364" t="s">
        <v>5383</v>
      </c>
    </row>
    <row r="60" spans="11:13" ht="15.6" customHeight="1" thickBot="1">
      <c r="K60" s="1364" t="s">
        <v>5384</v>
      </c>
    </row>
    <row r="61" spans="11:13" ht="15.6" customHeight="1" thickBot="1">
      <c r="K61" s="1364" t="s">
        <v>5385</v>
      </c>
    </row>
    <row r="62" spans="11:13" ht="15.6" customHeight="1" thickBot="1">
      <c r="K62" s="1364" t="s">
        <v>5386</v>
      </c>
    </row>
    <row r="63" spans="11:13" ht="15.6" customHeight="1" thickBot="1">
      <c r="K63" s="1364" t="s">
        <v>5387</v>
      </c>
    </row>
    <row r="64" spans="11:13" ht="15.6" customHeight="1" thickBot="1">
      <c r="K64" s="1364" t="s">
        <v>5388</v>
      </c>
    </row>
    <row r="65" spans="11:11" ht="15.6" customHeight="1" thickBot="1">
      <c r="K65" s="1364" t="s">
        <v>5389</v>
      </c>
    </row>
    <row r="66" spans="11:11" ht="15.6" customHeight="1" thickBot="1">
      <c r="K66" s="1364" t="s">
        <v>5390</v>
      </c>
    </row>
    <row r="67" spans="11:11" ht="15.6" customHeight="1" thickBot="1">
      <c r="K67" s="1364" t="s">
        <v>5391</v>
      </c>
    </row>
    <row r="68" spans="11:11" ht="15.6" customHeight="1" thickBot="1">
      <c r="K68" s="1364" t="s">
        <v>5392</v>
      </c>
    </row>
    <row r="69" spans="11:11" ht="15.6" customHeight="1" thickBot="1">
      <c r="K69" s="1364" t="s">
        <v>5393</v>
      </c>
    </row>
    <row r="70" spans="11:11" ht="15.6" customHeight="1" thickBot="1">
      <c r="K70" s="1364" t="s">
        <v>5394</v>
      </c>
    </row>
    <row r="71" spans="11:11" ht="15.6" customHeight="1" thickBot="1">
      <c r="K71" s="1364" t="s">
        <v>5395</v>
      </c>
    </row>
    <row r="72" spans="11:11" ht="15.6" customHeight="1" thickBot="1">
      <c r="K72" s="1364" t="s">
        <v>5396</v>
      </c>
    </row>
    <row r="73" spans="11:11" ht="15.6" customHeight="1" thickBot="1">
      <c r="K73" s="1364" t="s">
        <v>5397</v>
      </c>
    </row>
    <row r="74" spans="11:11" ht="15.6" customHeight="1" thickBot="1">
      <c r="K74" s="1364" t="s">
        <v>5398</v>
      </c>
    </row>
    <row r="75" spans="11:11" ht="15.6" customHeight="1" thickBot="1">
      <c r="K75" s="1364" t="s">
        <v>5399</v>
      </c>
    </row>
    <row r="76" spans="11:11" ht="15.6" customHeight="1" thickBot="1">
      <c r="K76" s="1364" t="s">
        <v>5400</v>
      </c>
    </row>
    <row r="77" spans="11:11" ht="15.6" customHeight="1" thickBot="1">
      <c r="K77" s="1364" t="s">
        <v>5401</v>
      </c>
    </row>
    <row r="78" spans="11:11" ht="15.6" customHeight="1" thickBot="1">
      <c r="K78" s="1364" t="s">
        <v>5402</v>
      </c>
    </row>
    <row r="79" spans="11:11" ht="15.6" customHeight="1" thickBot="1">
      <c r="K79" s="1364" t="s">
        <v>5403</v>
      </c>
    </row>
    <row r="80" spans="11:11" ht="15.6" customHeight="1" thickBot="1">
      <c r="K80" s="1364" t="s">
        <v>5404</v>
      </c>
    </row>
    <row r="81" spans="11:11" ht="15.6" customHeight="1" thickBot="1">
      <c r="K81" s="1364" t="s">
        <v>5405</v>
      </c>
    </row>
    <row r="82" spans="11:11" ht="15.6" customHeight="1" thickBot="1">
      <c r="K82" s="1364" t="s">
        <v>5406</v>
      </c>
    </row>
    <row r="83" spans="11:11" ht="15.6" customHeight="1" thickBot="1">
      <c r="K83" s="1364" t="s">
        <v>5407</v>
      </c>
    </row>
    <row r="84" spans="11:11" ht="15.6" customHeight="1" thickBot="1">
      <c r="K84" s="1364" t="s">
        <v>5408</v>
      </c>
    </row>
    <row r="85" spans="11:11" ht="15.6" customHeight="1" thickBot="1">
      <c r="K85" s="1364" t="s">
        <v>5409</v>
      </c>
    </row>
    <row r="86" spans="11:11" ht="15.6" customHeight="1" thickBot="1">
      <c r="K86" s="1364" t="s">
        <v>5410</v>
      </c>
    </row>
    <row r="87" spans="11:11" ht="15.6" customHeight="1" thickBot="1">
      <c r="K87" s="1364" t="s">
        <v>5411</v>
      </c>
    </row>
    <row r="88" spans="11:11" ht="15.6" customHeight="1" thickBot="1">
      <c r="K88" s="1364" t="s">
        <v>5412</v>
      </c>
    </row>
    <row r="89" spans="11:11" ht="15.6" customHeight="1" thickBot="1">
      <c r="K89" s="1364" t="s">
        <v>5413</v>
      </c>
    </row>
    <row r="90" spans="11:11" ht="15.6" customHeight="1" thickBot="1">
      <c r="K90" s="1364" t="s">
        <v>5414</v>
      </c>
    </row>
    <row r="91" spans="11:11" ht="15.6" customHeight="1" thickBot="1">
      <c r="K91" s="1364" t="s">
        <v>5415</v>
      </c>
    </row>
    <row r="92" spans="11:11" ht="15.6" customHeight="1" thickBot="1">
      <c r="K92" s="1364" t="s">
        <v>5416</v>
      </c>
    </row>
    <row r="93" spans="11:11" ht="15.6" customHeight="1" thickBot="1">
      <c r="K93" s="1364" t="s">
        <v>5417</v>
      </c>
    </row>
    <row r="94" spans="11:11" ht="15.6" customHeight="1" thickBot="1">
      <c r="K94" s="1364" t="s">
        <v>5418</v>
      </c>
    </row>
    <row r="95" spans="11:11" ht="15.6" customHeight="1" thickBot="1">
      <c r="K95" s="1364" t="s">
        <v>5419</v>
      </c>
    </row>
    <row r="96" spans="11:11" ht="15.6" customHeight="1" thickBot="1">
      <c r="K96" s="1364" t="s">
        <v>5420</v>
      </c>
    </row>
    <row r="97" spans="11:11" ht="15.6" customHeight="1" thickBot="1">
      <c r="K97" s="1364" t="s">
        <v>5421</v>
      </c>
    </row>
    <row r="98" spans="11:11" ht="15.6" customHeight="1" thickBot="1">
      <c r="K98" s="1364" t="s">
        <v>5422</v>
      </c>
    </row>
    <row r="99" spans="11:11" ht="15.6" customHeight="1" thickBot="1">
      <c r="K99" s="1364" t="s">
        <v>5423</v>
      </c>
    </row>
    <row r="100" spans="11:11" ht="15.6" customHeight="1" thickBot="1">
      <c r="K100" s="1364" t="s">
        <v>5424</v>
      </c>
    </row>
    <row r="101" spans="11:11" ht="15.6" customHeight="1" thickBot="1">
      <c r="K101" s="1364" t="s">
        <v>5425</v>
      </c>
    </row>
    <row r="102" spans="11:11" ht="15.6" customHeight="1" thickBot="1">
      <c r="K102" s="1364" t="s">
        <v>5426</v>
      </c>
    </row>
    <row r="103" spans="11:11" ht="15.6" customHeight="1" thickBot="1">
      <c r="K103" s="1364" t="s">
        <v>5427</v>
      </c>
    </row>
    <row r="104" spans="11:11" ht="15.6" customHeight="1" thickBot="1">
      <c r="K104" s="1364" t="s">
        <v>5428</v>
      </c>
    </row>
    <row r="105" spans="11:11" ht="15.6" customHeight="1" thickBot="1">
      <c r="K105" s="1364" t="s">
        <v>5429</v>
      </c>
    </row>
    <row r="106" spans="11:11" ht="15.6" customHeight="1" thickBot="1">
      <c r="K106" s="1364" t="s">
        <v>5430</v>
      </c>
    </row>
    <row r="107" spans="11:11" ht="15.6" customHeight="1" thickBot="1">
      <c r="K107" s="1364" t="s">
        <v>5431</v>
      </c>
    </row>
    <row r="108" spans="11:11" ht="15.6" customHeight="1" thickBot="1">
      <c r="K108" s="1364" t="s">
        <v>5432</v>
      </c>
    </row>
    <row r="109" spans="11:11" ht="15.6" customHeight="1" thickBot="1">
      <c r="K109" s="1364" t="s">
        <v>5433</v>
      </c>
    </row>
    <row r="110" spans="11:11" ht="15.6" customHeight="1" thickBot="1">
      <c r="K110" s="1364" t="s">
        <v>5434</v>
      </c>
    </row>
    <row r="111" spans="11:11" ht="15.6" customHeight="1" thickBot="1">
      <c r="K111" s="1364" t="s">
        <v>5435</v>
      </c>
    </row>
    <row r="112" spans="11:11" ht="15.6" customHeight="1" thickBot="1">
      <c r="K112" s="1364" t="s">
        <v>5436</v>
      </c>
    </row>
    <row r="113" spans="11:11" ht="15.6" customHeight="1" thickBot="1">
      <c r="K113" s="1364" t="s">
        <v>5437</v>
      </c>
    </row>
    <row r="114" spans="11:11" ht="15.6" customHeight="1" thickBot="1">
      <c r="K114" s="1364" t="s">
        <v>5438</v>
      </c>
    </row>
    <row r="115" spans="11:11" ht="15.6" customHeight="1" thickBot="1">
      <c r="K115" s="1364" t="s">
        <v>5439</v>
      </c>
    </row>
    <row r="116" spans="11:11" ht="15.6" customHeight="1" thickBot="1">
      <c r="K116" s="1364" t="s">
        <v>5440</v>
      </c>
    </row>
    <row r="117" spans="11:11" ht="15.6" customHeight="1" thickBot="1">
      <c r="K117" s="1364" t="s">
        <v>5441</v>
      </c>
    </row>
    <row r="118" spans="11:11" ht="15.6" customHeight="1" thickBot="1">
      <c r="K118" s="1364" t="s">
        <v>5442</v>
      </c>
    </row>
    <row r="119" spans="11:11" ht="15.6" customHeight="1" thickBot="1">
      <c r="K119" s="1364" t="s">
        <v>5443</v>
      </c>
    </row>
    <row r="120" spans="11:11" ht="15.6" customHeight="1" thickBot="1">
      <c r="K120" s="1364" t="s">
        <v>5444</v>
      </c>
    </row>
    <row r="121" spans="11:11" ht="15.6" customHeight="1" thickBot="1">
      <c r="K121" s="1364" t="s">
        <v>5445</v>
      </c>
    </row>
    <row r="122" spans="11:11" ht="15.6" customHeight="1" thickBot="1">
      <c r="K122" s="1364" t="s">
        <v>5446</v>
      </c>
    </row>
    <row r="123" spans="11:11" ht="15.6" customHeight="1" thickBot="1">
      <c r="K123" s="1364" t="s">
        <v>5447</v>
      </c>
    </row>
    <row r="124" spans="11:11" ht="15.6" customHeight="1" thickBot="1">
      <c r="K124" s="1364" t="s">
        <v>5448</v>
      </c>
    </row>
    <row r="125" spans="11:11" ht="15.6" customHeight="1" thickBot="1">
      <c r="K125" s="1364" t="s">
        <v>5449</v>
      </c>
    </row>
    <row r="126" spans="11:11" ht="15.6" customHeight="1" thickBot="1">
      <c r="K126" s="1364" t="s">
        <v>5450</v>
      </c>
    </row>
    <row r="127" spans="11:11" ht="15.6" customHeight="1" thickBot="1">
      <c r="K127" s="1364" t="s">
        <v>5451</v>
      </c>
    </row>
    <row r="128" spans="11:11" ht="15.6" customHeight="1" thickBot="1">
      <c r="K128" s="1364" t="s">
        <v>5452</v>
      </c>
    </row>
    <row r="129" spans="11:11" ht="15.6" customHeight="1" thickBot="1">
      <c r="K129" s="1364" t="s">
        <v>5453</v>
      </c>
    </row>
    <row r="130" spans="11:11" ht="15.6" customHeight="1" thickBot="1">
      <c r="K130" s="1364" t="s">
        <v>5454</v>
      </c>
    </row>
    <row r="131" spans="11:11" ht="15.6" customHeight="1" thickBot="1">
      <c r="K131" s="1364" t="s">
        <v>5455</v>
      </c>
    </row>
    <row r="132" spans="11:11" ht="15.6" customHeight="1" thickBot="1">
      <c r="K132" s="1364" t="s">
        <v>5456</v>
      </c>
    </row>
    <row r="133" spans="11:11" ht="15.6" customHeight="1" thickBot="1">
      <c r="K133" s="1364" t="s">
        <v>5457</v>
      </c>
    </row>
    <row r="134" spans="11:11" ht="15.6" customHeight="1" thickBot="1">
      <c r="K134" s="1364" t="s">
        <v>5458</v>
      </c>
    </row>
    <row r="135" spans="11:11" ht="15.6" customHeight="1" thickBot="1">
      <c r="K135" s="1364" t="s">
        <v>5459</v>
      </c>
    </row>
    <row r="136" spans="11:11" ht="15.6" customHeight="1" thickBot="1">
      <c r="K136" s="1364" t="s">
        <v>5460</v>
      </c>
    </row>
    <row r="137" spans="11:11" ht="15.6" customHeight="1" thickBot="1">
      <c r="K137" s="1364" t="s">
        <v>5461</v>
      </c>
    </row>
    <row r="138" spans="11:11" ht="15.6" customHeight="1" thickBot="1">
      <c r="K138" s="1364" t="s">
        <v>5462</v>
      </c>
    </row>
    <row r="139" spans="11:11" ht="15.6" customHeight="1" thickBot="1">
      <c r="K139" s="1364" t="s">
        <v>5463</v>
      </c>
    </row>
    <row r="140" spans="11:11" ht="15.6" customHeight="1" thickBot="1">
      <c r="K140" s="1364" t="s">
        <v>5464</v>
      </c>
    </row>
    <row r="141" spans="11:11" ht="15.6" customHeight="1" thickBot="1">
      <c r="K141" s="1364" t="s">
        <v>5465</v>
      </c>
    </row>
    <row r="142" spans="11:11" ht="15.6" customHeight="1" thickBot="1">
      <c r="K142" s="1364" t="s">
        <v>5466</v>
      </c>
    </row>
    <row r="143" spans="11:11" ht="15.6" customHeight="1" thickBot="1">
      <c r="K143" s="1364" t="s">
        <v>5467</v>
      </c>
    </row>
    <row r="144" spans="11:11" ht="15.6" customHeight="1" thickBot="1">
      <c r="K144" s="1364" t="s">
        <v>5468</v>
      </c>
    </row>
    <row r="145" spans="11:11" ht="15.6" customHeight="1" thickBot="1">
      <c r="K145" s="1364" t="s">
        <v>5469</v>
      </c>
    </row>
    <row r="146" spans="11:11" ht="15.6" customHeight="1" thickBot="1">
      <c r="K146" s="1364" t="s">
        <v>5470</v>
      </c>
    </row>
    <row r="147" spans="11:11" ht="15.6" customHeight="1" thickBot="1">
      <c r="K147" s="1364" t="s">
        <v>5471</v>
      </c>
    </row>
    <row r="148" spans="11:11" ht="15.6" customHeight="1" thickBot="1">
      <c r="K148" s="1364" t="s">
        <v>5472</v>
      </c>
    </row>
    <row r="149" spans="11:11" ht="15.6" customHeight="1" thickBot="1">
      <c r="K149" s="1364" t="s">
        <v>5473</v>
      </c>
    </row>
    <row r="150" spans="11:11" ht="15.6" customHeight="1" thickBot="1">
      <c r="K150" s="1364" t="s">
        <v>5474</v>
      </c>
    </row>
    <row r="151" spans="11:11" ht="15.6" customHeight="1" thickBot="1">
      <c r="K151" s="1364" t="s">
        <v>5475</v>
      </c>
    </row>
    <row r="152" spans="11:11" ht="15.6" customHeight="1" thickBot="1">
      <c r="K152" s="1364" t="s">
        <v>5476</v>
      </c>
    </row>
    <row r="153" spans="11:11" ht="15.6" customHeight="1" thickBot="1">
      <c r="K153" s="1364" t="s">
        <v>5477</v>
      </c>
    </row>
    <row r="154" spans="11:11" ht="15.6" customHeight="1" thickBot="1">
      <c r="K154" s="1364" t="s">
        <v>5478</v>
      </c>
    </row>
    <row r="155" spans="11:11" ht="15.6" customHeight="1" thickBot="1">
      <c r="K155" s="1364" t="s">
        <v>5479</v>
      </c>
    </row>
    <row r="156" spans="11:11" ht="15.6" customHeight="1" thickBot="1">
      <c r="K156" s="1364" t="s">
        <v>5480</v>
      </c>
    </row>
    <row r="157" spans="11:11" ht="15.6" customHeight="1" thickBot="1">
      <c r="K157" s="1364" t="s">
        <v>5481</v>
      </c>
    </row>
    <row r="158" spans="11:11" ht="15.6" customHeight="1" thickBot="1">
      <c r="K158" s="1364" t="s">
        <v>5482</v>
      </c>
    </row>
    <row r="159" spans="11:11" ht="15.6" customHeight="1" thickBot="1">
      <c r="K159" s="1364" t="s">
        <v>5483</v>
      </c>
    </row>
    <row r="160" spans="11:11" ht="15.6" customHeight="1" thickBot="1">
      <c r="K160" s="1364" t="s">
        <v>5484</v>
      </c>
    </row>
    <row r="161" spans="11:11" ht="15.6" customHeight="1" thickBot="1">
      <c r="K161" s="1364" t="s">
        <v>5485</v>
      </c>
    </row>
    <row r="162" spans="11:11" ht="15.6" customHeight="1" thickBot="1">
      <c r="K162" s="1364" t="s">
        <v>5486</v>
      </c>
    </row>
    <row r="163" spans="11:11" ht="15.6" customHeight="1" thickBot="1">
      <c r="K163" s="1364" t="s">
        <v>5487</v>
      </c>
    </row>
    <row r="164" spans="11:11" ht="15.6" customHeight="1" thickBot="1">
      <c r="K164" s="1364" t="s">
        <v>5488</v>
      </c>
    </row>
    <row r="165" spans="11:11" ht="15.6" customHeight="1" thickBot="1">
      <c r="K165" s="1364" t="s">
        <v>5489</v>
      </c>
    </row>
    <row r="166" spans="11:11" ht="15.6" customHeight="1" thickBot="1">
      <c r="K166" s="1364" t="s">
        <v>5490</v>
      </c>
    </row>
    <row r="167" spans="11:11" ht="15.6" customHeight="1" thickBot="1">
      <c r="K167" s="1364" t="s">
        <v>5491</v>
      </c>
    </row>
    <row r="168" spans="11:11" ht="15.6" customHeight="1" thickBot="1">
      <c r="K168" s="1364" t="s">
        <v>5492</v>
      </c>
    </row>
    <row r="169" spans="11:11" ht="15.6" customHeight="1" thickBot="1">
      <c r="K169" s="1364" t="s">
        <v>5493</v>
      </c>
    </row>
    <row r="170" spans="11:11" ht="15.6" customHeight="1" thickBot="1">
      <c r="K170" s="1364" t="s">
        <v>5494</v>
      </c>
    </row>
    <row r="171" spans="11:11" ht="15.6" customHeight="1" thickBot="1">
      <c r="K171" s="1364" t="s">
        <v>5495</v>
      </c>
    </row>
    <row r="172" spans="11:11" ht="15.6" customHeight="1" thickBot="1">
      <c r="K172" s="1364" t="s">
        <v>5496</v>
      </c>
    </row>
    <row r="173" spans="11:11" ht="15.6" customHeight="1" thickBot="1">
      <c r="K173" s="1364" t="s">
        <v>5497</v>
      </c>
    </row>
    <row r="174" spans="11:11" ht="15.6" customHeight="1" thickBot="1">
      <c r="K174" s="1364" t="s">
        <v>5498</v>
      </c>
    </row>
    <row r="175" spans="11:11" ht="15.6" customHeight="1" thickBot="1">
      <c r="K175" s="1364" t="s">
        <v>5499</v>
      </c>
    </row>
    <row r="176" spans="11:11" ht="15.6" customHeight="1" thickBot="1">
      <c r="K176" s="1364" t="s">
        <v>5500</v>
      </c>
    </row>
    <row r="177" spans="11:11" ht="15.6" customHeight="1" thickBot="1">
      <c r="K177" s="1364" t="s">
        <v>5501</v>
      </c>
    </row>
    <row r="178" spans="11:11" ht="15.6" customHeight="1" thickBot="1">
      <c r="K178" s="1364" t="s">
        <v>5502</v>
      </c>
    </row>
    <row r="179" spans="11:11" ht="15.6" customHeight="1" thickBot="1">
      <c r="K179" s="1364" t="s">
        <v>5503</v>
      </c>
    </row>
    <row r="180" spans="11:11" ht="15.6" customHeight="1" thickBot="1">
      <c r="K180" s="1364" t="s">
        <v>5504</v>
      </c>
    </row>
    <row r="181" spans="11:11" ht="15.6" customHeight="1" thickBot="1">
      <c r="K181" s="1364" t="s">
        <v>5505</v>
      </c>
    </row>
    <row r="182" spans="11:11" ht="15.6" customHeight="1" thickBot="1">
      <c r="K182" s="1364" t="s">
        <v>5506</v>
      </c>
    </row>
    <row r="183" spans="11:11" ht="15.6" customHeight="1" thickBot="1">
      <c r="K183" s="1364" t="s">
        <v>5507</v>
      </c>
    </row>
    <row r="184" spans="11:11" ht="15.6" customHeight="1" thickBot="1">
      <c r="K184" s="1364" t="s">
        <v>5508</v>
      </c>
    </row>
    <row r="185" spans="11:11" ht="15.6" customHeight="1" thickBot="1">
      <c r="K185" s="1364" t="s">
        <v>5509</v>
      </c>
    </row>
    <row r="186" spans="11:11" ht="15.6" customHeight="1" thickBot="1">
      <c r="K186" s="1364" t="s">
        <v>5510</v>
      </c>
    </row>
    <row r="187" spans="11:11" ht="15.6" customHeight="1" thickBot="1">
      <c r="K187" s="1364" t="s">
        <v>5511</v>
      </c>
    </row>
    <row r="188" spans="11:11" ht="15.6" customHeight="1" thickBot="1">
      <c r="K188" s="1364" t="s">
        <v>5512</v>
      </c>
    </row>
    <row r="189" spans="11:11" ht="15.6" customHeight="1" thickBot="1">
      <c r="K189" s="1364" t="s">
        <v>5513</v>
      </c>
    </row>
    <row r="190" spans="11:11" ht="15.6" customHeight="1" thickBot="1">
      <c r="K190" s="1364" t="s">
        <v>5514</v>
      </c>
    </row>
    <row r="191" spans="11:11" ht="15.6" customHeight="1" thickBot="1">
      <c r="K191" s="1364" t="s">
        <v>5515</v>
      </c>
    </row>
    <row r="192" spans="11:11" ht="15.6" customHeight="1" thickBot="1">
      <c r="K192" s="1364" t="s">
        <v>5516</v>
      </c>
    </row>
    <row r="193" spans="11:11" ht="15.6" customHeight="1" thickBot="1">
      <c r="K193" s="1364" t="s">
        <v>5517</v>
      </c>
    </row>
    <row r="194" spans="11:11" ht="15.6" customHeight="1" thickBot="1">
      <c r="K194" s="1364" t="s">
        <v>5518</v>
      </c>
    </row>
    <row r="195" spans="11:11" ht="15.6" customHeight="1" thickBot="1">
      <c r="K195" s="1364" t="s">
        <v>5519</v>
      </c>
    </row>
    <row r="196" spans="11:11" ht="15.6" customHeight="1" thickBot="1">
      <c r="K196" s="1364" t="s">
        <v>5520</v>
      </c>
    </row>
    <row r="197" spans="11:11" ht="15.6" customHeight="1" thickBot="1">
      <c r="K197" s="1364" t="s">
        <v>5521</v>
      </c>
    </row>
    <row r="198" spans="11:11" ht="15.6" customHeight="1" thickBot="1">
      <c r="K198" s="1364" t="s">
        <v>5522</v>
      </c>
    </row>
    <row r="199" spans="11:11" ht="15.6" customHeight="1" thickBot="1">
      <c r="K199" s="1364" t="s">
        <v>5523</v>
      </c>
    </row>
    <row r="200" spans="11:11" ht="15.6" customHeight="1" thickBot="1">
      <c r="K200" s="1364" t="s">
        <v>5524</v>
      </c>
    </row>
    <row r="201" spans="11:11" ht="15.6" customHeight="1" thickBot="1">
      <c r="K201" s="1364" t="s">
        <v>5525</v>
      </c>
    </row>
    <row r="202" spans="11:11" ht="15.6" customHeight="1" thickBot="1">
      <c r="K202" s="1364" t="s">
        <v>5526</v>
      </c>
    </row>
    <row r="203" spans="11:11" ht="15.6" customHeight="1" thickBot="1">
      <c r="K203" s="1364" t="s">
        <v>5527</v>
      </c>
    </row>
    <row r="204" spans="11:11" ht="15.6" customHeight="1" thickBot="1">
      <c r="K204" s="1364" t="s">
        <v>5528</v>
      </c>
    </row>
    <row r="205" spans="11:11" ht="15.6" customHeight="1" thickBot="1">
      <c r="K205" s="1364" t="s">
        <v>5529</v>
      </c>
    </row>
    <row r="206" spans="11:11" ht="15.6" customHeight="1" thickBot="1">
      <c r="K206" s="1364" t="s">
        <v>5530</v>
      </c>
    </row>
    <row r="207" spans="11:11" ht="15.6" customHeight="1" thickBot="1">
      <c r="K207" s="1364" t="s">
        <v>5531</v>
      </c>
    </row>
    <row r="208" spans="11:11" ht="15.6" customHeight="1" thickBot="1">
      <c r="K208" s="1364" t="s">
        <v>5532</v>
      </c>
    </row>
    <row r="209" spans="11:11" ht="15.6" customHeight="1" thickBot="1">
      <c r="K209" s="1364" t="s">
        <v>5533</v>
      </c>
    </row>
    <row r="210" spans="11:11" ht="15.6" customHeight="1" thickBot="1">
      <c r="K210" s="1364" t="s">
        <v>5534</v>
      </c>
    </row>
    <row r="211" spans="11:11" ht="15.6" customHeight="1" thickBot="1">
      <c r="K211" s="1364" t="s">
        <v>5535</v>
      </c>
    </row>
    <row r="212" spans="11:11" ht="15.6" customHeight="1" thickBot="1">
      <c r="K212" s="1364" t="s">
        <v>5536</v>
      </c>
    </row>
    <row r="213" spans="11:11" ht="15.6" customHeight="1" thickBot="1">
      <c r="K213" s="1364" t="s">
        <v>5537</v>
      </c>
    </row>
    <row r="214" spans="11:11" ht="15.6" customHeight="1" thickBot="1">
      <c r="K214" s="1364" t="s">
        <v>5538</v>
      </c>
    </row>
    <row r="215" spans="11:11" ht="15.6" customHeight="1" thickBot="1">
      <c r="K215" s="1364" t="s">
        <v>5539</v>
      </c>
    </row>
    <row r="216" spans="11:11" ht="15.6" customHeight="1" thickBot="1">
      <c r="K216" s="1364" t="s">
        <v>5540</v>
      </c>
    </row>
    <row r="217" spans="11:11" ht="15.6" customHeight="1" thickBot="1">
      <c r="K217" s="1364" t="s">
        <v>5541</v>
      </c>
    </row>
    <row r="218" spans="11:11" ht="15.6" customHeight="1" thickBot="1">
      <c r="K218" s="1364" t="s">
        <v>5542</v>
      </c>
    </row>
    <row r="219" spans="11:11" ht="15.6" customHeight="1" thickBot="1">
      <c r="K219" s="1364" t="s">
        <v>5543</v>
      </c>
    </row>
    <row r="220" spans="11:11" ht="15.6" customHeight="1" thickBot="1">
      <c r="K220" s="1364" t="s">
        <v>5544</v>
      </c>
    </row>
    <row r="221" spans="11:11" ht="15.6" customHeight="1" thickBot="1">
      <c r="K221" s="1364" t="s">
        <v>5545</v>
      </c>
    </row>
    <row r="222" spans="11:11" ht="15.6" customHeight="1" thickBot="1">
      <c r="K222" s="1364" t="s">
        <v>5546</v>
      </c>
    </row>
    <row r="223" spans="11:11" ht="15.6" customHeight="1" thickBot="1">
      <c r="K223" s="1364" t="s">
        <v>5547</v>
      </c>
    </row>
    <row r="224" spans="11:11" ht="15.6" customHeight="1" thickBot="1">
      <c r="K224" s="1364" t="s">
        <v>5548</v>
      </c>
    </row>
    <row r="225" spans="11:11" ht="15.6" customHeight="1" thickBot="1">
      <c r="K225" s="1364" t="s">
        <v>5549</v>
      </c>
    </row>
    <row r="226" spans="11:11" ht="15.6" customHeight="1" thickBot="1">
      <c r="K226" s="1364" t="s">
        <v>5550</v>
      </c>
    </row>
    <row r="227" spans="11:11" ht="15.6" customHeight="1" thickBot="1">
      <c r="K227" s="1364" t="s">
        <v>5551</v>
      </c>
    </row>
    <row r="228" spans="11:11" ht="15.6" customHeight="1" thickBot="1">
      <c r="K228" s="1364" t="s">
        <v>5552</v>
      </c>
    </row>
    <row r="229" spans="11:11" ht="15.6" customHeight="1" thickBot="1">
      <c r="K229" s="1364" t="s">
        <v>5553</v>
      </c>
    </row>
    <row r="230" spans="11:11" ht="15.6" customHeight="1" thickBot="1">
      <c r="K230" s="1364" t="s">
        <v>5554</v>
      </c>
    </row>
    <row r="231" spans="11:11" ht="15.6" customHeight="1" thickBot="1">
      <c r="K231" s="1364" t="s">
        <v>5555</v>
      </c>
    </row>
    <row r="232" spans="11:11" ht="15.6" customHeight="1" thickBot="1">
      <c r="K232" s="1364" t="s">
        <v>5556</v>
      </c>
    </row>
    <row r="233" spans="11:11" ht="15.6" customHeight="1" thickBot="1">
      <c r="K233" s="1364" t="s">
        <v>5557</v>
      </c>
    </row>
    <row r="234" spans="11:11" ht="15.6" customHeight="1" thickBot="1">
      <c r="K234" s="1364" t="s">
        <v>5558</v>
      </c>
    </row>
    <row r="235" spans="11:11" ht="15.6" customHeight="1" thickBot="1">
      <c r="K235" s="1364" t="s">
        <v>5559</v>
      </c>
    </row>
    <row r="236" spans="11:11" ht="15.6" customHeight="1" thickBot="1">
      <c r="K236" s="1364" t="s">
        <v>5560</v>
      </c>
    </row>
    <row r="237" spans="11:11" ht="15.6" customHeight="1" thickBot="1">
      <c r="K237" s="1364" t="s">
        <v>5561</v>
      </c>
    </row>
    <row r="238" spans="11:11" ht="15.6" customHeight="1" thickBot="1">
      <c r="K238" s="1364" t="s">
        <v>5562</v>
      </c>
    </row>
    <row r="239" spans="11:11" ht="15.6" customHeight="1" thickBot="1">
      <c r="K239" s="1364" t="s">
        <v>5563</v>
      </c>
    </row>
    <row r="240" spans="11:11" ht="15.6" customHeight="1" thickBot="1">
      <c r="K240" s="1364" t="s">
        <v>5564</v>
      </c>
    </row>
    <row r="241" spans="11:11" ht="15.6" customHeight="1" thickBot="1">
      <c r="K241" s="1364" t="s">
        <v>5565</v>
      </c>
    </row>
    <row r="242" spans="11:11" ht="15.6" customHeight="1" thickBot="1">
      <c r="K242" s="1364" t="s">
        <v>5566</v>
      </c>
    </row>
    <row r="243" spans="11:11" ht="15.6" customHeight="1" thickBot="1">
      <c r="K243" s="1364" t="s">
        <v>5567</v>
      </c>
    </row>
    <row r="244" spans="11:11" ht="15.6" customHeight="1" thickBot="1">
      <c r="K244" s="1364" t="s">
        <v>5568</v>
      </c>
    </row>
    <row r="245" spans="11:11" ht="15.6" customHeight="1" thickBot="1">
      <c r="K245" s="1364" t="s">
        <v>5569</v>
      </c>
    </row>
    <row r="246" spans="11:11" ht="15.6" customHeight="1" thickBot="1">
      <c r="K246" s="1364" t="s">
        <v>5570</v>
      </c>
    </row>
    <row r="247" spans="11:11" ht="15.6" customHeight="1" thickBot="1">
      <c r="K247" s="1364" t="s">
        <v>5571</v>
      </c>
    </row>
    <row r="248" spans="11:11" ht="15.6" customHeight="1" thickBot="1">
      <c r="K248" s="1364" t="s">
        <v>5572</v>
      </c>
    </row>
    <row r="249" spans="11:11" ht="15.6" customHeight="1" thickBot="1">
      <c r="K249" s="1364" t="s">
        <v>5573</v>
      </c>
    </row>
    <row r="250" spans="11:11" ht="15.6" customHeight="1" thickBot="1">
      <c r="K250" s="1364" t="s">
        <v>5574</v>
      </c>
    </row>
    <row r="251" spans="11:11" ht="15.6" customHeight="1" thickBot="1">
      <c r="K251" s="1364" t="s">
        <v>5575</v>
      </c>
    </row>
    <row r="252" spans="11:11" ht="15.6" customHeight="1" thickBot="1">
      <c r="K252" s="1364" t="s">
        <v>5576</v>
      </c>
    </row>
    <row r="253" spans="11:11" ht="15.6" customHeight="1" thickBot="1">
      <c r="K253" s="1364" t="s">
        <v>5577</v>
      </c>
    </row>
    <row r="254" spans="11:11" ht="15.6" customHeight="1" thickBot="1">
      <c r="K254" s="1364" t="s">
        <v>5578</v>
      </c>
    </row>
    <row r="255" spans="11:11" ht="15.6" customHeight="1" thickBot="1">
      <c r="K255" s="1364" t="s">
        <v>5579</v>
      </c>
    </row>
    <row r="256" spans="11:11" ht="15.6" customHeight="1" thickBot="1">
      <c r="K256" s="1364" t="s">
        <v>5580</v>
      </c>
    </row>
    <row r="257" spans="11:11" ht="15.6" customHeight="1" thickBot="1">
      <c r="K257" s="1364" t="s">
        <v>5581</v>
      </c>
    </row>
    <row r="258" spans="11:11" ht="15.6" customHeight="1" thickBot="1">
      <c r="K258" s="1364" t="s">
        <v>5582</v>
      </c>
    </row>
    <row r="259" spans="11:11" ht="15.6" customHeight="1" thickBot="1">
      <c r="K259" s="1364" t="s">
        <v>5583</v>
      </c>
    </row>
    <row r="260" spans="11:11" ht="15.6" customHeight="1" thickBot="1">
      <c r="K260" s="1364" t="s">
        <v>5584</v>
      </c>
    </row>
    <row r="261" spans="11:11" ht="15.6" customHeight="1" thickBot="1">
      <c r="K261" s="1364" t="s">
        <v>5585</v>
      </c>
    </row>
    <row r="262" spans="11:11" ht="15.6" customHeight="1" thickBot="1">
      <c r="K262" s="1364" t="s">
        <v>5586</v>
      </c>
    </row>
    <row r="263" spans="11:11" ht="15.6" customHeight="1" thickBot="1">
      <c r="K263" s="1364" t="s">
        <v>5587</v>
      </c>
    </row>
    <row r="264" spans="11:11" ht="15.6" customHeight="1" thickBot="1">
      <c r="K264" s="1364" t="s">
        <v>5588</v>
      </c>
    </row>
    <row r="265" spans="11:11" ht="15.6" customHeight="1" thickBot="1">
      <c r="K265" s="1364" t="s">
        <v>5589</v>
      </c>
    </row>
    <row r="266" spans="11:11" ht="15.6" customHeight="1" thickBot="1">
      <c r="K266" s="1364" t="s">
        <v>5590</v>
      </c>
    </row>
    <row r="267" spans="11:11" ht="15.6" customHeight="1" thickBot="1">
      <c r="K267" s="1364" t="s">
        <v>5591</v>
      </c>
    </row>
    <row r="268" spans="11:11" ht="15.6" customHeight="1" thickBot="1">
      <c r="K268" s="1364" t="s">
        <v>5592</v>
      </c>
    </row>
    <row r="269" spans="11:11" ht="15.6" customHeight="1" thickBot="1">
      <c r="K269" s="1364" t="s">
        <v>5593</v>
      </c>
    </row>
    <row r="270" spans="11:11" ht="15.6" customHeight="1" thickBot="1">
      <c r="K270" s="1364" t="s">
        <v>5594</v>
      </c>
    </row>
    <row r="271" spans="11:11" ht="15.6" customHeight="1" thickBot="1">
      <c r="K271" s="1364" t="s">
        <v>5595</v>
      </c>
    </row>
    <row r="272" spans="11:11" ht="15.6" customHeight="1" thickBot="1">
      <c r="K272" s="1364" t="s">
        <v>5596</v>
      </c>
    </row>
    <row r="273" spans="11:11" ht="15.6" customHeight="1" thickBot="1">
      <c r="K273" s="1364" t="s">
        <v>5597</v>
      </c>
    </row>
    <row r="274" spans="11:11" ht="15.6" customHeight="1" thickBot="1">
      <c r="K274" s="1364" t="s">
        <v>5598</v>
      </c>
    </row>
    <row r="275" spans="11:11" ht="15.6" customHeight="1" thickBot="1">
      <c r="K275" s="1364" t="s">
        <v>5599</v>
      </c>
    </row>
    <row r="276" spans="11:11" ht="15.6" customHeight="1" thickBot="1">
      <c r="K276" s="1364" t="s">
        <v>5600</v>
      </c>
    </row>
    <row r="277" spans="11:11" ht="15.6" customHeight="1" thickBot="1">
      <c r="K277" s="1364" t="s">
        <v>5601</v>
      </c>
    </row>
    <row r="278" spans="11:11" ht="15.6" customHeight="1" thickBot="1">
      <c r="K278" s="1364" t="s">
        <v>5602</v>
      </c>
    </row>
    <row r="279" spans="11:11" ht="15.6" customHeight="1" thickBot="1">
      <c r="K279" s="1364" t="s">
        <v>5603</v>
      </c>
    </row>
    <row r="280" spans="11:11" ht="15.6" customHeight="1" thickBot="1">
      <c r="K280" s="1364" t="s">
        <v>5604</v>
      </c>
    </row>
    <row r="281" spans="11:11" ht="15.6" customHeight="1" thickBot="1">
      <c r="K281" s="1364" t="s">
        <v>5605</v>
      </c>
    </row>
    <row r="282" spans="11:11" ht="15.6" customHeight="1" thickBot="1">
      <c r="K282" s="1364" t="s">
        <v>5606</v>
      </c>
    </row>
    <row r="283" spans="11:11" ht="15.6" customHeight="1" thickBot="1">
      <c r="K283" s="1364" t="s">
        <v>5607</v>
      </c>
    </row>
    <row r="284" spans="11:11" ht="15.6" customHeight="1" thickBot="1">
      <c r="K284" s="1364" t="s">
        <v>5608</v>
      </c>
    </row>
    <row r="285" spans="11:11" ht="15.6" customHeight="1" thickBot="1">
      <c r="K285" s="1364" t="s">
        <v>5609</v>
      </c>
    </row>
    <row r="286" spans="11:11" ht="15.6" customHeight="1" thickBot="1">
      <c r="K286" s="1364" t="s">
        <v>5610</v>
      </c>
    </row>
    <row r="287" spans="11:11" ht="15.6" customHeight="1" thickBot="1">
      <c r="K287" s="1364" t="s">
        <v>5611</v>
      </c>
    </row>
    <row r="288" spans="11:11" ht="15.6" customHeight="1" thickBot="1">
      <c r="K288" s="1364" t="s">
        <v>5612</v>
      </c>
    </row>
    <row r="289" spans="11:11" ht="15.6" customHeight="1" thickBot="1">
      <c r="K289" s="1364" t="s">
        <v>5613</v>
      </c>
    </row>
    <row r="290" spans="11:11" ht="15.6" customHeight="1" thickBot="1">
      <c r="K290" s="1364" t="s">
        <v>5614</v>
      </c>
    </row>
    <row r="291" spans="11:11" ht="15.6" customHeight="1" thickBot="1">
      <c r="K291" s="1364" t="s">
        <v>5615</v>
      </c>
    </row>
    <row r="292" spans="11:11" ht="15.6" customHeight="1" thickBot="1">
      <c r="K292" s="1364" t="s">
        <v>5616</v>
      </c>
    </row>
    <row r="293" spans="11:11" ht="15.6" customHeight="1" thickBot="1">
      <c r="K293" s="1364" t="s">
        <v>5617</v>
      </c>
    </row>
    <row r="294" spans="11:11" ht="15.6" customHeight="1" thickBot="1">
      <c r="K294" s="1364" t="s">
        <v>5618</v>
      </c>
    </row>
    <row r="295" spans="11:11" ht="15.6" customHeight="1" thickBot="1">
      <c r="K295" s="1364" t="s">
        <v>5619</v>
      </c>
    </row>
    <row r="296" spans="11:11" ht="15.6" customHeight="1" thickBot="1">
      <c r="K296" s="1364" t="s">
        <v>5620</v>
      </c>
    </row>
    <row r="297" spans="11:11" ht="15.6" customHeight="1" thickBot="1">
      <c r="K297" s="1364" t="s">
        <v>5621</v>
      </c>
    </row>
    <row r="298" spans="11:11" ht="15.6" customHeight="1" thickBot="1">
      <c r="K298" s="1364" t="s">
        <v>5622</v>
      </c>
    </row>
    <row r="299" spans="11:11" ht="15.6" customHeight="1" thickBot="1">
      <c r="K299" s="1364" t="s">
        <v>5623</v>
      </c>
    </row>
    <row r="300" spans="11:11" ht="15.6" customHeight="1" thickBot="1">
      <c r="K300" s="1364" t="s">
        <v>5624</v>
      </c>
    </row>
    <row r="301" spans="11:11" ht="15.6" customHeight="1" thickBot="1">
      <c r="K301" s="1364" t="s">
        <v>5625</v>
      </c>
    </row>
    <row r="302" spans="11:11" ht="15.6" customHeight="1" thickBot="1">
      <c r="K302" s="1364" t="s">
        <v>5626</v>
      </c>
    </row>
    <row r="303" spans="11:11" ht="15.6" customHeight="1" thickBot="1">
      <c r="K303" s="1364" t="s">
        <v>5627</v>
      </c>
    </row>
    <row r="304" spans="11:11" ht="15.6" customHeight="1" thickBot="1">
      <c r="K304" s="1364" t="s">
        <v>5628</v>
      </c>
    </row>
    <row r="305" spans="11:11" ht="15.6" customHeight="1" thickBot="1">
      <c r="K305" s="1364" t="s">
        <v>5629</v>
      </c>
    </row>
    <row r="306" spans="11:11" ht="15.6" customHeight="1" thickBot="1">
      <c r="K306" s="1364" t="s">
        <v>5630</v>
      </c>
    </row>
    <row r="307" spans="11:11" ht="15.6" customHeight="1" thickBot="1">
      <c r="K307" s="1364" t="s">
        <v>5631</v>
      </c>
    </row>
    <row r="308" spans="11:11" ht="15.6" customHeight="1" thickBot="1">
      <c r="K308" s="1364" t="s">
        <v>5632</v>
      </c>
    </row>
    <row r="309" spans="11:11" ht="15.6" customHeight="1" thickBot="1">
      <c r="K309" s="1364" t="s">
        <v>1766</v>
      </c>
    </row>
    <row r="310" spans="11:11" ht="15.6" customHeight="1" thickBot="1">
      <c r="K310" s="1364" t="s">
        <v>5633</v>
      </c>
    </row>
    <row r="311" spans="11:11" ht="15.6" customHeight="1" thickBot="1">
      <c r="K311" s="1364" t="s">
        <v>5634</v>
      </c>
    </row>
    <row r="312" spans="11:11" ht="15.6" customHeight="1" thickBot="1">
      <c r="K312" s="1364" t="s">
        <v>5635</v>
      </c>
    </row>
    <row r="313" spans="11:11" ht="15.6" customHeight="1" thickBot="1">
      <c r="K313" s="1364" t="s">
        <v>5636</v>
      </c>
    </row>
    <row r="314" spans="11:11" ht="15.6" customHeight="1" thickBot="1">
      <c r="K314" s="1364" t="s">
        <v>5637</v>
      </c>
    </row>
    <row r="315" spans="11:11" ht="15.6" customHeight="1" thickBot="1">
      <c r="K315" s="1364" t="s">
        <v>5638</v>
      </c>
    </row>
    <row r="316" spans="11:11" ht="15.6" customHeight="1" thickBot="1">
      <c r="K316" s="1364" t="s">
        <v>5639</v>
      </c>
    </row>
    <row r="317" spans="11:11" ht="15.6" customHeight="1" thickBot="1">
      <c r="K317" s="1364" t="s">
        <v>5640</v>
      </c>
    </row>
    <row r="318" spans="11:11" ht="15.6" customHeight="1" thickBot="1">
      <c r="K318" s="1364" t="s">
        <v>5641</v>
      </c>
    </row>
    <row r="319" spans="11:11" ht="15.6" customHeight="1" thickBot="1">
      <c r="K319" s="1364" t="s">
        <v>5642</v>
      </c>
    </row>
    <row r="320" spans="11:11" ht="15.6" customHeight="1" thickBot="1">
      <c r="K320" s="1364" t="s">
        <v>5643</v>
      </c>
    </row>
    <row r="321" spans="11:11" ht="15.6" customHeight="1" thickBot="1">
      <c r="K321" s="1364" t="s">
        <v>5644</v>
      </c>
    </row>
    <row r="322" spans="11:11" ht="15.6" customHeight="1" thickBot="1">
      <c r="K322" s="1364" t="s">
        <v>5645</v>
      </c>
    </row>
    <row r="323" spans="11:11" ht="15.6" customHeight="1" thickBot="1">
      <c r="K323" s="1364" t="s">
        <v>5646</v>
      </c>
    </row>
    <row r="324" spans="11:11" ht="15.6" customHeight="1" thickBot="1">
      <c r="K324" s="1364" t="s">
        <v>5647</v>
      </c>
    </row>
    <row r="325" spans="11:11" ht="15.6" customHeight="1" thickBot="1">
      <c r="K325" s="1364" t="s">
        <v>5648</v>
      </c>
    </row>
    <row r="326" spans="11:11" ht="15.6" customHeight="1" thickBot="1">
      <c r="K326" s="1364" t="s">
        <v>5649</v>
      </c>
    </row>
    <row r="327" spans="11:11" ht="15.6" customHeight="1" thickBot="1">
      <c r="K327" s="1364" t="s">
        <v>5650</v>
      </c>
    </row>
    <row r="328" spans="11:11" ht="15.6" customHeight="1" thickBot="1">
      <c r="K328" s="1364" t="s">
        <v>5651</v>
      </c>
    </row>
    <row r="329" spans="11:11" ht="15.6" customHeight="1" thickBot="1">
      <c r="K329" s="1364" t="s">
        <v>5652</v>
      </c>
    </row>
    <row r="330" spans="11:11" ht="15.6" customHeight="1" thickBot="1">
      <c r="K330" s="1364" t="s">
        <v>5653</v>
      </c>
    </row>
    <row r="331" spans="11:11" ht="15.6" customHeight="1" thickBot="1">
      <c r="K331" s="1364" t="s">
        <v>5654</v>
      </c>
    </row>
    <row r="332" spans="11:11" ht="15.6" customHeight="1" thickBot="1">
      <c r="K332" s="1364" t="s">
        <v>5655</v>
      </c>
    </row>
    <row r="333" spans="11:11" ht="15.6" customHeight="1" thickBot="1">
      <c r="K333" s="1364" t="s">
        <v>5656</v>
      </c>
    </row>
    <row r="334" spans="11:11" ht="15.6" customHeight="1" thickBot="1">
      <c r="K334" s="1364" t="s">
        <v>5657</v>
      </c>
    </row>
    <row r="335" spans="11:11" ht="15.6" customHeight="1" thickBot="1">
      <c r="K335" s="1364" t="s">
        <v>5658</v>
      </c>
    </row>
    <row r="336" spans="11:11" ht="15.6" customHeight="1" thickBot="1">
      <c r="K336" s="1364" t="s">
        <v>5659</v>
      </c>
    </row>
    <row r="337" spans="11:11" ht="15.6" customHeight="1" thickBot="1">
      <c r="K337" s="1364" t="s">
        <v>5660</v>
      </c>
    </row>
    <row r="338" spans="11:11" ht="15.6" customHeight="1" thickBot="1">
      <c r="K338" s="1364" t="s">
        <v>5661</v>
      </c>
    </row>
    <row r="339" spans="11:11" ht="15.6" customHeight="1" thickBot="1">
      <c r="K339" s="1364" t="s">
        <v>5662</v>
      </c>
    </row>
    <row r="340" spans="11:11" ht="15.6" customHeight="1" thickBot="1">
      <c r="K340" s="1364" t="s">
        <v>5663</v>
      </c>
    </row>
    <row r="341" spans="11:11" ht="15.6" customHeight="1" thickBot="1">
      <c r="K341" s="1364" t="s">
        <v>5664</v>
      </c>
    </row>
    <row r="342" spans="11:11" ht="15.6" customHeight="1" thickBot="1">
      <c r="K342" s="1364" t="s">
        <v>5665</v>
      </c>
    </row>
    <row r="343" spans="11:11" ht="15.6" customHeight="1" thickBot="1">
      <c r="K343" s="1364" t="s">
        <v>5666</v>
      </c>
    </row>
    <row r="344" spans="11:11" ht="15.6" customHeight="1" thickBot="1">
      <c r="K344" s="1364" t="s">
        <v>5667</v>
      </c>
    </row>
    <row r="345" spans="11:11" ht="15.6" customHeight="1" thickBot="1">
      <c r="K345" s="1364" t="s">
        <v>5668</v>
      </c>
    </row>
    <row r="346" spans="11:11" ht="15.6" customHeight="1" thickBot="1">
      <c r="K346" s="1364" t="s">
        <v>5669</v>
      </c>
    </row>
    <row r="347" spans="11:11" ht="15.6" customHeight="1" thickBot="1">
      <c r="K347" s="1364" t="s">
        <v>5670</v>
      </c>
    </row>
    <row r="348" spans="11:11" ht="15.6" customHeight="1" thickBot="1">
      <c r="K348" s="1364" t="s">
        <v>5671</v>
      </c>
    </row>
    <row r="349" spans="11:11" ht="15.6" customHeight="1" thickBot="1">
      <c r="K349" s="1364" t="s">
        <v>5672</v>
      </c>
    </row>
    <row r="350" spans="11:11" ht="15.6" customHeight="1" thickBot="1">
      <c r="K350" s="1364" t="s">
        <v>5673</v>
      </c>
    </row>
    <row r="351" spans="11:11" ht="15.6" customHeight="1" thickBot="1">
      <c r="K351" s="1364" t="s">
        <v>5674</v>
      </c>
    </row>
    <row r="352" spans="11:11" ht="15.6" customHeight="1" thickBot="1">
      <c r="K352" s="1364" t="s">
        <v>5675</v>
      </c>
    </row>
    <row r="353" spans="11:11" ht="15.6" customHeight="1" thickBot="1">
      <c r="K353" s="1364" t="s">
        <v>5676</v>
      </c>
    </row>
    <row r="354" spans="11:11" ht="15.6" customHeight="1" thickBot="1">
      <c r="K354" s="1364" t="s">
        <v>5677</v>
      </c>
    </row>
    <row r="355" spans="11:11" ht="15.6" customHeight="1" thickBot="1">
      <c r="K355" s="1364" t="s">
        <v>5678</v>
      </c>
    </row>
    <row r="356" spans="11:11" ht="15.6" customHeight="1" thickBot="1">
      <c r="K356" s="1364" t="s">
        <v>5679</v>
      </c>
    </row>
    <row r="357" spans="11:11" ht="15.6" customHeight="1" thickBot="1">
      <c r="K357" s="1364" t="s">
        <v>5680</v>
      </c>
    </row>
    <row r="358" spans="11:11" ht="15.6" customHeight="1" thickBot="1">
      <c r="K358" s="1364" t="s">
        <v>5681</v>
      </c>
    </row>
    <row r="359" spans="11:11" ht="15.6" customHeight="1" thickBot="1">
      <c r="K359" s="1364" t="s">
        <v>5682</v>
      </c>
    </row>
    <row r="360" spans="11:11" ht="15.6" customHeight="1" thickBot="1">
      <c r="K360" s="1364" t="s">
        <v>5683</v>
      </c>
    </row>
    <row r="361" spans="11:11" ht="15.6" customHeight="1" thickBot="1">
      <c r="K361" s="1364" t="s">
        <v>5684</v>
      </c>
    </row>
    <row r="362" spans="11:11" ht="15.6" customHeight="1" thickBot="1">
      <c r="K362" s="1364" t="s">
        <v>5685</v>
      </c>
    </row>
    <row r="363" spans="11:11" ht="15.6" customHeight="1" thickBot="1">
      <c r="K363" s="1364" t="s">
        <v>5686</v>
      </c>
    </row>
    <row r="364" spans="11:11" ht="15.6" customHeight="1" thickBot="1">
      <c r="K364" s="1364" t="s">
        <v>5687</v>
      </c>
    </row>
    <row r="365" spans="11:11" ht="15.6" customHeight="1" thickBot="1">
      <c r="K365" s="1364" t="s">
        <v>5688</v>
      </c>
    </row>
    <row r="366" spans="11:11" ht="15.6" customHeight="1" thickBot="1">
      <c r="K366" s="1364" t="s">
        <v>5689</v>
      </c>
    </row>
    <row r="367" spans="11:11" ht="15.6" customHeight="1" thickBot="1">
      <c r="K367" s="1364" t="s">
        <v>5690</v>
      </c>
    </row>
    <row r="368" spans="11:11" ht="15.6" customHeight="1" thickBot="1">
      <c r="K368" s="1364" t="s">
        <v>5691</v>
      </c>
    </row>
    <row r="369" spans="11:11" ht="15.6" customHeight="1" thickBot="1">
      <c r="K369" s="1364" t="s">
        <v>5692</v>
      </c>
    </row>
    <row r="370" spans="11:11" ht="15.6" customHeight="1" thickBot="1">
      <c r="K370" s="1364" t="s">
        <v>5693</v>
      </c>
    </row>
    <row r="371" spans="11:11" ht="15.6" customHeight="1" thickBot="1">
      <c r="K371" s="1364" t="s">
        <v>5694</v>
      </c>
    </row>
    <row r="372" spans="11:11" ht="15.6" customHeight="1" thickBot="1">
      <c r="K372" s="1364" t="s">
        <v>5695</v>
      </c>
    </row>
    <row r="373" spans="11:11" ht="15.6" customHeight="1" thickBot="1">
      <c r="K373" s="1364" t="s">
        <v>5696</v>
      </c>
    </row>
    <row r="374" spans="11:11" ht="15.6" customHeight="1" thickBot="1">
      <c r="K374" s="1364" t="s">
        <v>5697</v>
      </c>
    </row>
    <row r="375" spans="11:11" ht="15.6" customHeight="1" thickBot="1">
      <c r="K375" s="1364" t="s">
        <v>5698</v>
      </c>
    </row>
    <row r="376" spans="11:11" ht="15.6" customHeight="1" thickBot="1">
      <c r="K376" s="1364" t="s">
        <v>5699</v>
      </c>
    </row>
    <row r="377" spans="11:11" ht="15.6" customHeight="1" thickBot="1">
      <c r="K377" s="1364" t="s">
        <v>5700</v>
      </c>
    </row>
    <row r="378" spans="11:11" ht="15.6" customHeight="1" thickBot="1">
      <c r="K378" s="1364" t="s">
        <v>5701</v>
      </c>
    </row>
    <row r="379" spans="11:11" ht="15.6" customHeight="1" thickBot="1">
      <c r="K379" s="1364" t="s">
        <v>5702</v>
      </c>
    </row>
    <row r="380" spans="11:11" ht="15.6" customHeight="1" thickBot="1">
      <c r="K380" s="1364" t="s">
        <v>5703</v>
      </c>
    </row>
    <row r="381" spans="11:11" ht="15.6" customHeight="1" thickBot="1">
      <c r="K381" s="1364" t="s">
        <v>5704</v>
      </c>
    </row>
    <row r="382" spans="11:11" ht="15.6" customHeight="1" thickBot="1">
      <c r="K382" s="1364" t="s">
        <v>5705</v>
      </c>
    </row>
    <row r="383" spans="11:11" ht="15.6" customHeight="1" thickBot="1">
      <c r="K383" s="1364" t="s">
        <v>5706</v>
      </c>
    </row>
    <row r="384" spans="11:11" ht="15.6" customHeight="1" thickBot="1">
      <c r="K384" s="1364" t="s">
        <v>5707</v>
      </c>
    </row>
    <row r="385" spans="11:11" ht="15.6" customHeight="1" thickBot="1">
      <c r="K385" s="1364" t="s">
        <v>5708</v>
      </c>
    </row>
    <row r="386" spans="11:11" ht="15.6" customHeight="1" thickBot="1">
      <c r="K386" s="1364" t="s">
        <v>5709</v>
      </c>
    </row>
    <row r="387" spans="11:11" ht="15.6" customHeight="1" thickBot="1">
      <c r="K387" s="1364" t="s">
        <v>5710</v>
      </c>
    </row>
    <row r="388" spans="11:11" ht="15.6" customHeight="1" thickBot="1">
      <c r="K388" s="1364" t="s">
        <v>5711</v>
      </c>
    </row>
    <row r="389" spans="11:11" ht="15.6" customHeight="1" thickBot="1">
      <c r="K389" s="1364" t="s">
        <v>5712</v>
      </c>
    </row>
    <row r="390" spans="11:11" ht="15.6" customHeight="1" thickBot="1">
      <c r="K390" s="1364" t="s">
        <v>5713</v>
      </c>
    </row>
    <row r="391" spans="11:11" ht="15.6" customHeight="1" thickBot="1">
      <c r="K391" s="1364" t="s">
        <v>5714</v>
      </c>
    </row>
    <row r="392" spans="11:11" ht="15.6" customHeight="1" thickBot="1">
      <c r="K392" s="1364" t="s">
        <v>5715</v>
      </c>
    </row>
    <row r="393" spans="11:11" ht="15.6" customHeight="1" thickBot="1">
      <c r="K393" s="1364" t="s">
        <v>5716</v>
      </c>
    </row>
    <row r="394" spans="11:11" ht="15.6" customHeight="1" thickBot="1">
      <c r="K394" s="1364" t="s">
        <v>5717</v>
      </c>
    </row>
    <row r="395" spans="11:11" ht="15.6" customHeight="1" thickBot="1">
      <c r="K395" s="1364" t="s">
        <v>5718</v>
      </c>
    </row>
    <row r="396" spans="11:11" ht="15.6" customHeight="1" thickBot="1">
      <c r="K396" s="1364" t="s">
        <v>5719</v>
      </c>
    </row>
    <row r="397" spans="11:11" ht="15.6" customHeight="1" thickBot="1">
      <c r="K397" s="1364" t="s">
        <v>5720</v>
      </c>
    </row>
    <row r="398" spans="11:11" ht="15.6" customHeight="1" thickBot="1">
      <c r="K398" s="1364" t="s">
        <v>5721</v>
      </c>
    </row>
    <row r="399" spans="11:11" ht="15.6" customHeight="1" thickBot="1">
      <c r="K399" s="1364" t="s">
        <v>5722</v>
      </c>
    </row>
    <row r="400" spans="11:11" ht="15.6" customHeight="1" thickBot="1">
      <c r="K400" s="1364" t="s">
        <v>5723</v>
      </c>
    </row>
    <row r="401" spans="11:11" ht="15.6" customHeight="1" thickBot="1">
      <c r="K401" s="1364" t="s">
        <v>5724</v>
      </c>
    </row>
    <row r="402" spans="11:11" ht="15.6" customHeight="1" thickBot="1">
      <c r="K402" s="1364" t="s">
        <v>5725</v>
      </c>
    </row>
    <row r="403" spans="11:11" ht="15.6" customHeight="1" thickBot="1">
      <c r="K403" s="1364" t="s">
        <v>5726</v>
      </c>
    </row>
    <row r="404" spans="11:11" ht="15.6" customHeight="1" thickBot="1">
      <c r="K404" s="1364" t="s">
        <v>5727</v>
      </c>
    </row>
    <row r="405" spans="11:11" ht="15.6" customHeight="1" thickBot="1">
      <c r="K405" s="1364" t="s">
        <v>5728</v>
      </c>
    </row>
    <row r="406" spans="11:11" ht="15.6" customHeight="1" thickBot="1">
      <c r="K406" s="1364" t="s">
        <v>5729</v>
      </c>
    </row>
    <row r="407" spans="11:11" ht="15.6" customHeight="1" thickBot="1">
      <c r="K407" s="1364" t="s">
        <v>5730</v>
      </c>
    </row>
    <row r="408" spans="11:11" ht="15.6" customHeight="1" thickBot="1">
      <c r="K408" s="1364" t="s">
        <v>5731</v>
      </c>
    </row>
    <row r="409" spans="11:11" ht="15.6" customHeight="1" thickBot="1">
      <c r="K409" s="1364" t="s">
        <v>5732</v>
      </c>
    </row>
    <row r="410" spans="11:11" ht="15.6" customHeight="1" thickBot="1">
      <c r="K410" s="1364" t="s">
        <v>5733</v>
      </c>
    </row>
    <row r="411" spans="11:11" ht="15.6" customHeight="1" thickBot="1">
      <c r="K411" s="1364" t="s">
        <v>5734</v>
      </c>
    </row>
    <row r="412" spans="11:11" ht="15.6" customHeight="1" thickBot="1">
      <c r="K412" s="1364" t="s">
        <v>5735</v>
      </c>
    </row>
    <row r="413" spans="11:11" ht="15.6" customHeight="1" thickBot="1">
      <c r="K413" s="1364" t="s">
        <v>5736</v>
      </c>
    </row>
    <row r="414" spans="11:11" ht="15.6" customHeight="1" thickBot="1">
      <c r="K414" s="1364" t="s">
        <v>5737</v>
      </c>
    </row>
    <row r="415" spans="11:11" ht="15.6" customHeight="1" thickBot="1">
      <c r="K415" s="1364" t="s">
        <v>5738</v>
      </c>
    </row>
    <row r="416" spans="11:11" ht="15.6" customHeight="1" thickBot="1">
      <c r="K416" s="1364" t="s">
        <v>5739</v>
      </c>
    </row>
    <row r="417" spans="11:11" ht="15.6" customHeight="1" thickBot="1">
      <c r="K417" s="1364" t="s">
        <v>5740</v>
      </c>
    </row>
    <row r="418" spans="11:11" ht="15.6" customHeight="1" thickBot="1">
      <c r="K418" s="1364" t="s">
        <v>5741</v>
      </c>
    </row>
    <row r="419" spans="11:11" ht="15.6" customHeight="1" thickBot="1">
      <c r="K419" s="1364" t="s">
        <v>5742</v>
      </c>
    </row>
    <row r="420" spans="11:11" ht="15.6" customHeight="1" thickBot="1">
      <c r="K420" s="1364" t="s">
        <v>5743</v>
      </c>
    </row>
    <row r="421" spans="11:11" ht="15.6" customHeight="1" thickBot="1">
      <c r="K421" s="1364" t="s">
        <v>5744</v>
      </c>
    </row>
    <row r="422" spans="11:11" ht="15.6" customHeight="1" thickBot="1">
      <c r="K422" s="1364" t="s">
        <v>5745</v>
      </c>
    </row>
    <row r="423" spans="11:11" ht="15.6" customHeight="1" thickBot="1">
      <c r="K423" s="1364" t="s">
        <v>5746</v>
      </c>
    </row>
    <row r="424" spans="11:11" ht="15.6" customHeight="1" thickBot="1">
      <c r="K424" s="1364" t="s">
        <v>5747</v>
      </c>
    </row>
    <row r="425" spans="11:11" ht="15.6" customHeight="1" thickBot="1">
      <c r="K425" s="1364" t="s">
        <v>5748</v>
      </c>
    </row>
    <row r="426" spans="11:11" ht="15.6" customHeight="1" thickBot="1">
      <c r="K426" s="1364" t="s">
        <v>5749</v>
      </c>
    </row>
    <row r="427" spans="11:11" ht="15.6" customHeight="1" thickBot="1">
      <c r="K427" s="1364" t="s">
        <v>5750</v>
      </c>
    </row>
    <row r="428" spans="11:11" ht="15.6" customHeight="1" thickBot="1">
      <c r="K428" s="1364" t="s">
        <v>5751</v>
      </c>
    </row>
    <row r="429" spans="11:11" ht="15.6" customHeight="1" thickBot="1">
      <c r="K429" s="1364" t="s">
        <v>5752</v>
      </c>
    </row>
    <row r="430" spans="11:11" ht="15.6" customHeight="1" thickBot="1">
      <c r="K430" s="1364" t="s">
        <v>5753</v>
      </c>
    </row>
    <row r="431" spans="11:11" ht="15.6" customHeight="1" thickBot="1">
      <c r="K431" s="1364" t="s">
        <v>5754</v>
      </c>
    </row>
    <row r="432" spans="11:11" ht="15.6" customHeight="1" thickBot="1">
      <c r="K432" s="1364" t="s">
        <v>5755</v>
      </c>
    </row>
    <row r="433" spans="11:11" ht="15.6" customHeight="1" thickBot="1">
      <c r="K433" s="1364" t="s">
        <v>5756</v>
      </c>
    </row>
    <row r="434" spans="11:11" ht="15.6" customHeight="1" thickBot="1">
      <c r="K434" s="1364" t="s">
        <v>5757</v>
      </c>
    </row>
    <row r="435" spans="11:11" ht="15.6" customHeight="1" thickBot="1">
      <c r="K435" s="1364" t="s">
        <v>5758</v>
      </c>
    </row>
    <row r="436" spans="11:11" ht="15.6" customHeight="1" thickBot="1">
      <c r="K436" s="1364" t="s">
        <v>5759</v>
      </c>
    </row>
    <row r="437" spans="11:11" ht="15.6" customHeight="1" thickBot="1">
      <c r="K437" s="1364" t="s">
        <v>5760</v>
      </c>
    </row>
    <row r="438" spans="11:11" ht="15.6" customHeight="1" thickBot="1">
      <c r="K438" s="1364" t="s">
        <v>5761</v>
      </c>
    </row>
    <row r="439" spans="11:11" ht="15.6" customHeight="1" thickBot="1">
      <c r="K439" s="1364" t="s">
        <v>5762</v>
      </c>
    </row>
    <row r="440" spans="11:11" ht="15.6" customHeight="1" thickBot="1">
      <c r="K440" s="1364" t="s">
        <v>5763</v>
      </c>
    </row>
    <row r="441" spans="11:11" ht="15.6" customHeight="1" thickBot="1">
      <c r="K441" s="1364" t="s">
        <v>5764</v>
      </c>
    </row>
    <row r="442" spans="11:11" ht="15.6" customHeight="1" thickBot="1">
      <c r="K442" s="1364" t="s">
        <v>5765</v>
      </c>
    </row>
    <row r="443" spans="11:11" ht="15.6" customHeight="1" thickBot="1">
      <c r="K443" s="1364" t="s">
        <v>5766</v>
      </c>
    </row>
    <row r="444" spans="11:11" ht="15.6" customHeight="1" thickBot="1">
      <c r="K444" s="1364" t="s">
        <v>5767</v>
      </c>
    </row>
    <row r="445" spans="11:11" ht="15.6" customHeight="1" thickBot="1">
      <c r="K445" s="1364" t="s">
        <v>5768</v>
      </c>
    </row>
    <row r="446" spans="11:11" ht="15.6" customHeight="1" thickBot="1">
      <c r="K446" s="1364" t="s">
        <v>5769</v>
      </c>
    </row>
    <row r="447" spans="11:11" ht="15.6" customHeight="1" thickBot="1">
      <c r="K447" s="1364" t="s">
        <v>5770</v>
      </c>
    </row>
    <row r="448" spans="11:11" ht="15.6" customHeight="1" thickBot="1">
      <c r="K448" s="1364" t="s">
        <v>5771</v>
      </c>
    </row>
    <row r="449" spans="11:11" ht="15.6" customHeight="1" thickBot="1">
      <c r="K449" s="1364" t="s">
        <v>5772</v>
      </c>
    </row>
    <row r="450" spans="11:11" ht="15.6" customHeight="1" thickBot="1">
      <c r="K450" s="1364" t="s">
        <v>5773</v>
      </c>
    </row>
    <row r="451" spans="11:11" ht="15.6" customHeight="1" thickBot="1">
      <c r="K451" s="1364" t="s">
        <v>5774</v>
      </c>
    </row>
    <row r="452" spans="11:11" ht="15.6" customHeight="1" thickBot="1">
      <c r="K452" s="1364" t="s">
        <v>5775</v>
      </c>
    </row>
    <row r="453" spans="11:11" ht="15.6" customHeight="1" thickBot="1">
      <c r="K453" s="1364" t="s">
        <v>5776</v>
      </c>
    </row>
    <row r="454" spans="11:11" ht="15.6" customHeight="1" thickBot="1">
      <c r="K454" s="1364" t="s">
        <v>5777</v>
      </c>
    </row>
    <row r="455" spans="11:11" ht="15.6" customHeight="1" thickBot="1">
      <c r="K455" s="1364" t="s">
        <v>5778</v>
      </c>
    </row>
    <row r="456" spans="11:11" ht="15.6" customHeight="1" thickBot="1">
      <c r="K456" s="1364" t="s">
        <v>5779</v>
      </c>
    </row>
    <row r="457" spans="11:11" ht="15.6" customHeight="1" thickBot="1">
      <c r="K457" s="1364" t="s">
        <v>5780</v>
      </c>
    </row>
    <row r="458" spans="11:11" ht="15.6" customHeight="1" thickBot="1">
      <c r="K458" s="1364" t="s">
        <v>5781</v>
      </c>
    </row>
    <row r="459" spans="11:11" ht="15.6" customHeight="1" thickBot="1">
      <c r="K459" s="1364" t="s">
        <v>5782</v>
      </c>
    </row>
    <row r="460" spans="11:11" ht="15.6" customHeight="1" thickBot="1">
      <c r="K460" s="1364" t="s">
        <v>5783</v>
      </c>
    </row>
    <row r="461" spans="11:11" ht="15.6" customHeight="1" thickBot="1">
      <c r="K461" s="1364" t="s">
        <v>5784</v>
      </c>
    </row>
    <row r="462" spans="11:11" ht="15.6" customHeight="1" thickBot="1">
      <c r="K462" s="1364" t="s">
        <v>5785</v>
      </c>
    </row>
    <row r="463" spans="11:11" ht="15.6" customHeight="1" thickBot="1">
      <c r="K463" s="1364" t="s">
        <v>5786</v>
      </c>
    </row>
    <row r="464" spans="11:11" ht="15.6" customHeight="1" thickBot="1">
      <c r="K464" s="1364" t="s">
        <v>5787</v>
      </c>
    </row>
    <row r="465" spans="11:11" ht="15.6" customHeight="1" thickBot="1">
      <c r="K465" s="1364" t="s">
        <v>5788</v>
      </c>
    </row>
    <row r="466" spans="11:11" ht="15.6" customHeight="1" thickBot="1">
      <c r="K466" s="1364" t="s">
        <v>5789</v>
      </c>
    </row>
    <row r="467" spans="11:11" ht="15.6" customHeight="1" thickBot="1">
      <c r="K467" s="1364" t="s">
        <v>5790</v>
      </c>
    </row>
    <row r="468" spans="11:11" ht="15.6" customHeight="1" thickBot="1">
      <c r="K468" s="1364" t="s">
        <v>5791</v>
      </c>
    </row>
    <row r="469" spans="11:11" ht="15.6" customHeight="1" thickBot="1">
      <c r="K469" s="1364" t="s">
        <v>5792</v>
      </c>
    </row>
    <row r="470" spans="11:11" ht="15.6" customHeight="1" thickBot="1">
      <c r="K470" s="1364" t="s">
        <v>5793</v>
      </c>
    </row>
    <row r="471" spans="11:11" ht="15.6" customHeight="1" thickBot="1">
      <c r="K471" s="1364" t="s">
        <v>5794</v>
      </c>
    </row>
    <row r="472" spans="11:11" ht="15.6" customHeight="1" thickBot="1">
      <c r="K472" s="1364" t="s">
        <v>5795</v>
      </c>
    </row>
    <row r="473" spans="11:11" ht="15.6" customHeight="1" thickBot="1">
      <c r="K473" s="1364" t="s">
        <v>5796</v>
      </c>
    </row>
    <row r="474" spans="11:11" ht="15.6" customHeight="1" thickBot="1">
      <c r="K474" s="1364" t="s">
        <v>5797</v>
      </c>
    </row>
    <row r="475" spans="11:11" ht="15.6" customHeight="1" thickBot="1">
      <c r="K475" s="1364" t="s">
        <v>5798</v>
      </c>
    </row>
    <row r="476" spans="11:11" ht="15.6" customHeight="1" thickBot="1">
      <c r="K476" s="1364" t="s">
        <v>5799</v>
      </c>
    </row>
    <row r="477" spans="11:11" ht="15.6" customHeight="1" thickBot="1">
      <c r="K477" s="1364" t="s">
        <v>5800</v>
      </c>
    </row>
    <row r="478" spans="11:11" ht="15.6" customHeight="1" thickBot="1">
      <c r="K478" s="1364" t="s">
        <v>5801</v>
      </c>
    </row>
    <row r="479" spans="11:11" ht="15.6" customHeight="1" thickBot="1">
      <c r="K479" s="1364" t="s">
        <v>5802</v>
      </c>
    </row>
    <row r="480" spans="11:11" ht="15.6" customHeight="1" thickBot="1">
      <c r="K480" s="1364" t="s">
        <v>5803</v>
      </c>
    </row>
    <row r="481" spans="11:11" ht="15.6" customHeight="1" thickBot="1">
      <c r="K481" s="1364" t="s">
        <v>5804</v>
      </c>
    </row>
    <row r="482" spans="11:11" ht="15.6" customHeight="1" thickBot="1">
      <c r="K482" s="1364" t="s">
        <v>5805</v>
      </c>
    </row>
    <row r="483" spans="11:11" ht="15.6" customHeight="1" thickBot="1">
      <c r="K483" s="1364" t="s">
        <v>5806</v>
      </c>
    </row>
    <row r="484" spans="11:11" ht="15.6" customHeight="1" thickBot="1">
      <c r="K484" s="1364" t="s">
        <v>5807</v>
      </c>
    </row>
    <row r="485" spans="11:11" ht="15.6" customHeight="1" thickBot="1">
      <c r="K485" s="1364" t="s">
        <v>5808</v>
      </c>
    </row>
    <row r="486" spans="11:11" ht="15.6" customHeight="1" thickBot="1">
      <c r="K486" s="1364" t="s">
        <v>5809</v>
      </c>
    </row>
    <row r="487" spans="11:11" ht="15.6" customHeight="1" thickBot="1">
      <c r="K487" s="1364" t="s">
        <v>5810</v>
      </c>
    </row>
    <row r="488" spans="11:11" ht="15.6" customHeight="1" thickBot="1">
      <c r="K488" s="1364" t="s">
        <v>5811</v>
      </c>
    </row>
    <row r="489" spans="11:11" ht="15.6" customHeight="1" thickBot="1">
      <c r="K489" s="1364" t="s">
        <v>5812</v>
      </c>
    </row>
    <row r="490" spans="11:11" ht="15.6" customHeight="1" thickBot="1">
      <c r="K490" s="1364" t="s">
        <v>5813</v>
      </c>
    </row>
    <row r="491" spans="11:11" ht="15.6" customHeight="1" thickBot="1">
      <c r="K491" s="1364" t="s">
        <v>5814</v>
      </c>
    </row>
    <row r="492" spans="11:11" ht="15.6" customHeight="1" thickBot="1">
      <c r="K492" s="1364" t="s">
        <v>5815</v>
      </c>
    </row>
    <row r="493" spans="11:11" ht="15.6" customHeight="1" thickBot="1">
      <c r="K493" s="1364" t="s">
        <v>5816</v>
      </c>
    </row>
    <row r="494" spans="11:11" ht="15.6" customHeight="1" thickBot="1">
      <c r="K494" s="1364" t="s">
        <v>5817</v>
      </c>
    </row>
    <row r="495" spans="11:11" ht="15.6" customHeight="1" thickBot="1">
      <c r="K495" s="1364" t="s">
        <v>5818</v>
      </c>
    </row>
    <row r="496" spans="11:11" ht="15.6" customHeight="1" thickBot="1">
      <c r="K496" s="1364" t="s">
        <v>5819</v>
      </c>
    </row>
    <row r="497" spans="11:11" ht="15.6" customHeight="1" thickBot="1">
      <c r="K497" s="1364" t="s">
        <v>5820</v>
      </c>
    </row>
    <row r="498" spans="11:11" ht="15.6" customHeight="1" thickBot="1">
      <c r="K498" s="1364" t="s">
        <v>5821</v>
      </c>
    </row>
    <row r="499" spans="11:11" ht="15.6" customHeight="1" thickBot="1">
      <c r="K499" s="1364" t="s">
        <v>5822</v>
      </c>
    </row>
    <row r="500" spans="11:11" ht="15.6" customHeight="1" thickBot="1">
      <c r="K500" s="1364" t="s">
        <v>5823</v>
      </c>
    </row>
    <row r="501" spans="11:11" ht="15.6" customHeight="1" thickBot="1">
      <c r="K501" s="1364" t="s">
        <v>5824</v>
      </c>
    </row>
    <row r="502" spans="11:11" ht="15.6" customHeight="1" thickBot="1">
      <c r="K502" s="1364" t="s">
        <v>5825</v>
      </c>
    </row>
    <row r="503" spans="11:11" ht="15.6" customHeight="1" thickBot="1">
      <c r="K503" s="1364" t="s">
        <v>5826</v>
      </c>
    </row>
    <row r="504" spans="11:11" ht="15.6" customHeight="1" thickBot="1">
      <c r="K504" s="1364" t="s">
        <v>5827</v>
      </c>
    </row>
    <row r="505" spans="11:11" ht="15.6" customHeight="1" thickBot="1">
      <c r="K505" s="1364" t="s">
        <v>5828</v>
      </c>
    </row>
    <row r="506" spans="11:11" ht="15.6" customHeight="1" thickBot="1">
      <c r="K506" s="1364" t="s">
        <v>5829</v>
      </c>
    </row>
    <row r="507" spans="11:11" ht="15.6" customHeight="1" thickBot="1">
      <c r="K507" s="1364" t="s">
        <v>5830</v>
      </c>
    </row>
    <row r="508" spans="11:11" ht="15.6" customHeight="1" thickBot="1">
      <c r="K508" s="1364" t="s">
        <v>5831</v>
      </c>
    </row>
    <row r="509" spans="11:11" ht="15.6" customHeight="1" thickBot="1">
      <c r="K509" s="1364" t="s">
        <v>5832</v>
      </c>
    </row>
    <row r="510" spans="11:11" ht="15.6" customHeight="1" thickBot="1">
      <c r="K510" s="1364" t="s">
        <v>5833</v>
      </c>
    </row>
    <row r="511" spans="11:11" ht="15.6" customHeight="1" thickBot="1">
      <c r="K511" s="1364" t="s">
        <v>5834</v>
      </c>
    </row>
    <row r="512" spans="11:11" ht="15.6" customHeight="1" thickBot="1">
      <c r="K512" s="1364" t="s">
        <v>5835</v>
      </c>
    </row>
    <row r="513" spans="11:11" ht="15.6" customHeight="1" thickBot="1">
      <c r="K513" s="1364" t="s">
        <v>5836</v>
      </c>
    </row>
    <row r="514" spans="11:11" ht="15.6" customHeight="1" thickBot="1">
      <c r="K514" s="1364" t="s">
        <v>5837</v>
      </c>
    </row>
    <row r="515" spans="11:11" ht="15.6" customHeight="1" thickBot="1">
      <c r="K515" s="1364" t="s">
        <v>5838</v>
      </c>
    </row>
    <row r="516" spans="11:11" ht="15.6" customHeight="1" thickBot="1">
      <c r="K516" s="1364" t="s">
        <v>5839</v>
      </c>
    </row>
    <row r="517" spans="11:11" ht="15.6" customHeight="1" thickBot="1">
      <c r="K517" s="1364" t="s">
        <v>5840</v>
      </c>
    </row>
    <row r="518" spans="11:11" ht="15.6" customHeight="1" thickBot="1">
      <c r="K518" s="1364" t="s">
        <v>5841</v>
      </c>
    </row>
    <row r="519" spans="11:11" ht="15.6" customHeight="1" thickBot="1">
      <c r="K519" s="1364" t="s">
        <v>5842</v>
      </c>
    </row>
    <row r="520" spans="11:11" ht="15.6" customHeight="1" thickBot="1">
      <c r="K520" s="1364" t="s">
        <v>5843</v>
      </c>
    </row>
    <row r="521" spans="11:11" ht="15.6" customHeight="1" thickBot="1">
      <c r="K521" s="1364" t="s">
        <v>5844</v>
      </c>
    </row>
    <row r="522" spans="11:11" ht="15.6" customHeight="1" thickBot="1">
      <c r="K522" s="1364" t="s">
        <v>5845</v>
      </c>
    </row>
    <row r="523" spans="11:11" ht="15.6" customHeight="1" thickBot="1">
      <c r="K523" s="1364" t="s">
        <v>5846</v>
      </c>
    </row>
    <row r="524" spans="11:11" ht="15.6" customHeight="1" thickBot="1">
      <c r="K524" s="1364" t="s">
        <v>5847</v>
      </c>
    </row>
    <row r="525" spans="11:11" ht="15.6" customHeight="1" thickBot="1">
      <c r="K525" s="1364" t="s">
        <v>5848</v>
      </c>
    </row>
    <row r="526" spans="11:11" ht="15.6" customHeight="1" thickBot="1">
      <c r="K526" s="1364" t="s">
        <v>5849</v>
      </c>
    </row>
    <row r="527" spans="11:11" ht="15.6" customHeight="1" thickBot="1">
      <c r="K527" s="1364" t="s">
        <v>5850</v>
      </c>
    </row>
    <row r="528" spans="11:11" ht="15.6" customHeight="1" thickBot="1">
      <c r="K528" s="1364" t="s">
        <v>5851</v>
      </c>
    </row>
    <row r="529" spans="11:11" ht="15.6" customHeight="1" thickBot="1">
      <c r="K529" s="1364" t="s">
        <v>5852</v>
      </c>
    </row>
    <row r="530" spans="11:11" ht="15.6" customHeight="1" thickBot="1">
      <c r="K530" s="1364" t="s">
        <v>5853</v>
      </c>
    </row>
    <row r="531" spans="11:11" ht="15.6" customHeight="1" thickBot="1">
      <c r="K531" s="1364" t="s">
        <v>5854</v>
      </c>
    </row>
    <row r="532" spans="11:11" ht="15.6" customHeight="1" thickBot="1">
      <c r="K532" s="1364" t="s">
        <v>5855</v>
      </c>
    </row>
    <row r="533" spans="11:11" ht="15.6" customHeight="1" thickBot="1">
      <c r="K533" s="1364" t="s">
        <v>5856</v>
      </c>
    </row>
    <row r="534" spans="11:11" ht="15.6" customHeight="1" thickBot="1">
      <c r="K534" s="1364" t="s">
        <v>5857</v>
      </c>
    </row>
    <row r="535" spans="11:11" ht="15.6" customHeight="1" thickBot="1">
      <c r="K535" s="1364" t="s">
        <v>5858</v>
      </c>
    </row>
    <row r="536" spans="11:11" ht="15.6" customHeight="1" thickBot="1">
      <c r="K536" s="1364" t="s">
        <v>5859</v>
      </c>
    </row>
    <row r="537" spans="11:11" ht="15.6" customHeight="1" thickBot="1">
      <c r="K537" s="1364" t="s">
        <v>5860</v>
      </c>
    </row>
    <row r="538" spans="11:11" ht="15.6" customHeight="1" thickBot="1">
      <c r="K538" s="1364" t="s">
        <v>5861</v>
      </c>
    </row>
    <row r="539" spans="11:11" ht="15.6" customHeight="1" thickBot="1">
      <c r="K539" s="1364" t="s">
        <v>5862</v>
      </c>
    </row>
    <row r="540" spans="11:11" ht="15.6" customHeight="1" thickBot="1">
      <c r="K540" s="1364" t="s">
        <v>5863</v>
      </c>
    </row>
    <row r="541" spans="11:11" ht="15.6" customHeight="1" thickBot="1">
      <c r="K541" s="1364" t="s">
        <v>5864</v>
      </c>
    </row>
    <row r="542" spans="11:11" ht="15.6" customHeight="1" thickBot="1">
      <c r="K542" s="1364" t="s">
        <v>5865</v>
      </c>
    </row>
    <row r="543" spans="11:11" ht="15.6" customHeight="1" thickBot="1">
      <c r="K543" s="1364" t="s">
        <v>5866</v>
      </c>
    </row>
    <row r="544" spans="11:11" ht="15.6" customHeight="1" thickBot="1">
      <c r="K544" s="1364" t="s">
        <v>5867</v>
      </c>
    </row>
    <row r="545" spans="11:11" ht="15.6" customHeight="1" thickBot="1">
      <c r="K545" s="1364" t="s">
        <v>5868</v>
      </c>
    </row>
    <row r="546" spans="11:11" ht="15.6" customHeight="1" thickBot="1">
      <c r="K546" s="1364" t="s">
        <v>5869</v>
      </c>
    </row>
    <row r="547" spans="11:11" ht="15.6" customHeight="1" thickBot="1">
      <c r="K547" s="1364" t="s">
        <v>5870</v>
      </c>
    </row>
    <row r="548" spans="11:11" ht="15.6" customHeight="1" thickBot="1">
      <c r="K548" s="1364" t="s">
        <v>5871</v>
      </c>
    </row>
    <row r="549" spans="11:11" ht="15.6" customHeight="1" thickBot="1">
      <c r="K549" s="1364" t="s">
        <v>5872</v>
      </c>
    </row>
    <row r="550" spans="11:11" ht="15.6" customHeight="1" thickBot="1">
      <c r="K550" s="1364" t="s">
        <v>5873</v>
      </c>
    </row>
    <row r="551" spans="11:11" ht="15.6" customHeight="1" thickBot="1">
      <c r="K551" s="1364" t="s">
        <v>5874</v>
      </c>
    </row>
    <row r="552" spans="11:11" ht="15.6" customHeight="1" thickBot="1">
      <c r="K552" s="1364" t="s">
        <v>5875</v>
      </c>
    </row>
    <row r="553" spans="11:11" ht="15.6" customHeight="1" thickBot="1">
      <c r="K553" s="1364" t="s">
        <v>5876</v>
      </c>
    </row>
    <row r="554" spans="11:11" ht="15.6" customHeight="1" thickBot="1">
      <c r="K554" s="1364" t="s">
        <v>5877</v>
      </c>
    </row>
    <row r="555" spans="11:11" ht="15.6" customHeight="1" thickBot="1">
      <c r="K555" s="1364" t="s">
        <v>5878</v>
      </c>
    </row>
    <row r="556" spans="11:11" ht="15.6" customHeight="1" thickBot="1">
      <c r="K556" s="1364" t="s">
        <v>5879</v>
      </c>
    </row>
    <row r="557" spans="11:11" ht="15.6" customHeight="1" thickBot="1">
      <c r="K557" s="1364" t="s">
        <v>5880</v>
      </c>
    </row>
    <row r="558" spans="11:11" ht="15.6" customHeight="1" thickBot="1">
      <c r="K558" s="1364" t="s">
        <v>5881</v>
      </c>
    </row>
    <row r="559" spans="11:11" ht="15.6" customHeight="1" thickBot="1">
      <c r="K559" s="1364" t="s">
        <v>5882</v>
      </c>
    </row>
    <row r="560" spans="11:11" ht="15.6" customHeight="1" thickBot="1">
      <c r="K560" s="1364" t="s">
        <v>5883</v>
      </c>
    </row>
    <row r="561" spans="11:11" ht="15.6" customHeight="1" thickBot="1">
      <c r="K561" s="1364" t="s">
        <v>5884</v>
      </c>
    </row>
    <row r="562" spans="11:11" ht="15.6" customHeight="1" thickBot="1">
      <c r="K562" s="1364" t="s">
        <v>5885</v>
      </c>
    </row>
    <row r="563" spans="11:11" ht="15.6" customHeight="1" thickBot="1">
      <c r="K563" s="1364" t="s">
        <v>5886</v>
      </c>
    </row>
    <row r="564" spans="11:11" ht="15.6" customHeight="1" thickBot="1">
      <c r="K564" s="1364" t="s">
        <v>5887</v>
      </c>
    </row>
    <row r="565" spans="11:11" ht="15.6" customHeight="1" thickBot="1">
      <c r="K565" s="1364" t="s">
        <v>5888</v>
      </c>
    </row>
    <row r="566" spans="11:11" ht="15.6" customHeight="1" thickBot="1">
      <c r="K566" s="1364" t="s">
        <v>5889</v>
      </c>
    </row>
    <row r="567" spans="11:11" ht="15.6" customHeight="1" thickBot="1">
      <c r="K567" s="1364" t="s">
        <v>5890</v>
      </c>
    </row>
    <row r="568" spans="11:11" ht="15.6" customHeight="1" thickBot="1">
      <c r="K568" s="1364" t="s">
        <v>5891</v>
      </c>
    </row>
    <row r="569" spans="11:11" ht="15.6" customHeight="1" thickBot="1">
      <c r="K569" s="1364" t="s">
        <v>5892</v>
      </c>
    </row>
    <row r="570" spans="11:11" ht="15.6" customHeight="1" thickBot="1">
      <c r="K570" s="1364" t="s">
        <v>5893</v>
      </c>
    </row>
    <row r="571" spans="11:11" ht="15.6" customHeight="1" thickBot="1">
      <c r="K571" s="1364" t="s">
        <v>5894</v>
      </c>
    </row>
    <row r="572" spans="11:11" ht="15.6" customHeight="1" thickBot="1">
      <c r="K572" s="1364" t="s">
        <v>5895</v>
      </c>
    </row>
    <row r="573" spans="11:11" ht="15.6" customHeight="1" thickBot="1">
      <c r="K573" s="1364" t="s">
        <v>5896</v>
      </c>
    </row>
    <row r="574" spans="11:11" ht="15.6" customHeight="1" thickBot="1">
      <c r="K574" s="1364" t="s">
        <v>5897</v>
      </c>
    </row>
    <row r="575" spans="11:11" ht="15.6" customHeight="1" thickBot="1">
      <c r="K575" s="1364" t="s">
        <v>5898</v>
      </c>
    </row>
    <row r="576" spans="11:11" ht="15.6" customHeight="1" thickBot="1">
      <c r="K576" s="1364" t="s">
        <v>5899</v>
      </c>
    </row>
    <row r="577" spans="11:11" ht="15.6" customHeight="1" thickBot="1">
      <c r="K577" s="1364" t="s">
        <v>5900</v>
      </c>
    </row>
    <row r="578" spans="11:11" ht="15.6" customHeight="1" thickBot="1">
      <c r="K578" s="1364" t="s">
        <v>5901</v>
      </c>
    </row>
    <row r="579" spans="11:11" ht="15.6" customHeight="1" thickBot="1">
      <c r="K579" s="1364" t="s">
        <v>5902</v>
      </c>
    </row>
    <row r="580" spans="11:11" ht="15.6" customHeight="1" thickBot="1">
      <c r="K580" s="1364" t="s">
        <v>5903</v>
      </c>
    </row>
    <row r="581" spans="11:11" ht="15.6" customHeight="1" thickBot="1">
      <c r="K581" s="1364" t="s">
        <v>5904</v>
      </c>
    </row>
    <row r="582" spans="11:11" ht="15.6" customHeight="1" thickBot="1">
      <c r="K582" s="1364" t="s">
        <v>5905</v>
      </c>
    </row>
    <row r="583" spans="11:11" ht="15.6" customHeight="1" thickBot="1">
      <c r="K583" s="1364" t="s">
        <v>5906</v>
      </c>
    </row>
    <row r="584" spans="11:11" ht="15.6" customHeight="1" thickBot="1">
      <c r="K584" s="1364" t="s">
        <v>5907</v>
      </c>
    </row>
    <row r="585" spans="11:11" ht="15.6" customHeight="1" thickBot="1">
      <c r="K585" s="1364" t="s">
        <v>5908</v>
      </c>
    </row>
    <row r="586" spans="11:11" ht="15.6" customHeight="1" thickBot="1">
      <c r="K586" s="1364" t="s">
        <v>5909</v>
      </c>
    </row>
    <row r="587" spans="11:11" ht="15.6" customHeight="1" thickBot="1">
      <c r="K587" s="1364" t="s">
        <v>5910</v>
      </c>
    </row>
    <row r="588" spans="11:11" ht="15.6" customHeight="1" thickBot="1">
      <c r="K588" s="1364" t="s">
        <v>5911</v>
      </c>
    </row>
    <row r="589" spans="11:11" ht="15.6" customHeight="1" thickBot="1">
      <c r="K589" s="1364" t="s">
        <v>5912</v>
      </c>
    </row>
    <row r="590" spans="11:11" ht="15.6" customHeight="1" thickBot="1">
      <c r="K590" s="1364" t="s">
        <v>5913</v>
      </c>
    </row>
    <row r="591" spans="11:11" ht="15.6" customHeight="1" thickBot="1">
      <c r="K591" s="1364" t="s">
        <v>5914</v>
      </c>
    </row>
    <row r="592" spans="11:11" ht="15.6" customHeight="1" thickBot="1">
      <c r="K592" s="1364" t="s">
        <v>5915</v>
      </c>
    </row>
    <row r="593" spans="11:11" ht="15.6" customHeight="1" thickBot="1">
      <c r="K593" s="1364" t="s">
        <v>5916</v>
      </c>
    </row>
    <row r="594" spans="11:11" ht="15.6" customHeight="1" thickBot="1">
      <c r="K594" s="1364" t="s">
        <v>5917</v>
      </c>
    </row>
    <row r="595" spans="11:11" ht="15.6" customHeight="1" thickBot="1">
      <c r="K595" s="1364" t="s">
        <v>5918</v>
      </c>
    </row>
    <row r="596" spans="11:11" ht="15.6" customHeight="1" thickBot="1">
      <c r="K596" s="1364" t="s">
        <v>5919</v>
      </c>
    </row>
    <row r="597" spans="11:11" ht="15.6" customHeight="1" thickBot="1">
      <c r="K597" s="1364" t="s">
        <v>5920</v>
      </c>
    </row>
    <row r="598" spans="11:11" ht="15.6" customHeight="1" thickBot="1">
      <c r="K598" s="1364" t="s">
        <v>5921</v>
      </c>
    </row>
    <row r="599" spans="11:11" ht="15.6" customHeight="1" thickBot="1">
      <c r="K599" s="1364" t="s">
        <v>5922</v>
      </c>
    </row>
    <row r="600" spans="11:11" ht="15.6" customHeight="1" thickBot="1">
      <c r="K600" s="1364" t="s">
        <v>5923</v>
      </c>
    </row>
    <row r="601" spans="11:11" ht="15.6" customHeight="1" thickBot="1">
      <c r="K601" s="1364" t="s">
        <v>5924</v>
      </c>
    </row>
    <row r="602" spans="11:11" ht="15.6" customHeight="1" thickBot="1">
      <c r="K602" s="1364" t="s">
        <v>5925</v>
      </c>
    </row>
    <row r="603" spans="11:11" ht="15.6" customHeight="1" thickBot="1">
      <c r="K603" s="1364" t="s">
        <v>5926</v>
      </c>
    </row>
    <row r="604" spans="11:11" ht="15.6" customHeight="1" thickBot="1">
      <c r="K604" s="1364" t="s">
        <v>5927</v>
      </c>
    </row>
    <row r="605" spans="11:11" ht="15.6" customHeight="1" thickBot="1">
      <c r="K605" s="1364" t="s">
        <v>5928</v>
      </c>
    </row>
    <row r="606" spans="11:11" ht="15.6" customHeight="1" thickBot="1">
      <c r="K606" s="1364" t="s">
        <v>5929</v>
      </c>
    </row>
    <row r="607" spans="11:11" ht="15.6" customHeight="1" thickBot="1">
      <c r="K607" s="1364" t="s">
        <v>5930</v>
      </c>
    </row>
    <row r="608" spans="11:11" ht="15.6" customHeight="1" thickBot="1">
      <c r="K608" s="1364" t="s">
        <v>5931</v>
      </c>
    </row>
    <row r="609" spans="11:11" ht="15.6" customHeight="1" thickBot="1">
      <c r="K609" s="1364" t="s">
        <v>5932</v>
      </c>
    </row>
    <row r="610" spans="11:11" ht="15.6" customHeight="1" thickBot="1">
      <c r="K610" s="1364" t="s">
        <v>5933</v>
      </c>
    </row>
    <row r="611" spans="11:11" ht="15.6" customHeight="1" thickBot="1">
      <c r="K611" s="1364" t="s">
        <v>5934</v>
      </c>
    </row>
    <row r="612" spans="11:11" ht="15.6" customHeight="1" thickBot="1">
      <c r="K612" s="1364" t="s">
        <v>5935</v>
      </c>
    </row>
    <row r="613" spans="11:11" ht="15.6" customHeight="1" thickBot="1">
      <c r="K613" s="1364" t="s">
        <v>5936</v>
      </c>
    </row>
    <row r="614" spans="11:11" ht="15.6" customHeight="1" thickBot="1">
      <c r="K614" s="1364" t="s">
        <v>5937</v>
      </c>
    </row>
    <row r="615" spans="11:11" ht="15.6" customHeight="1" thickBot="1">
      <c r="K615" s="1364" t="s">
        <v>5938</v>
      </c>
    </row>
    <row r="616" spans="11:11" ht="15.6" customHeight="1" thickBot="1">
      <c r="K616" s="1364" t="s">
        <v>5939</v>
      </c>
    </row>
    <row r="617" spans="11:11" ht="15.6" customHeight="1" thickBot="1">
      <c r="K617" s="1364" t="s">
        <v>5940</v>
      </c>
    </row>
    <row r="618" spans="11:11" ht="15.6" customHeight="1" thickBot="1">
      <c r="K618" s="1364" t="s">
        <v>5941</v>
      </c>
    </row>
    <row r="619" spans="11:11" ht="15.6" customHeight="1" thickBot="1">
      <c r="K619" s="1364" t="s">
        <v>5942</v>
      </c>
    </row>
    <row r="620" spans="11:11" ht="15.6" customHeight="1" thickBot="1">
      <c r="K620" s="1364" t="s">
        <v>5943</v>
      </c>
    </row>
    <row r="621" spans="11:11" ht="15.6" customHeight="1" thickBot="1">
      <c r="K621" s="1364" t="s">
        <v>5944</v>
      </c>
    </row>
    <row r="622" spans="11:11" ht="15.6" customHeight="1" thickBot="1">
      <c r="K622" s="1364" t="s">
        <v>5945</v>
      </c>
    </row>
    <row r="623" spans="11:11" ht="15.6" customHeight="1" thickBot="1">
      <c r="K623" s="1364" t="s">
        <v>5946</v>
      </c>
    </row>
    <row r="624" spans="11:11" ht="15.6" customHeight="1" thickBot="1">
      <c r="K624" s="1364" t="s">
        <v>5947</v>
      </c>
    </row>
    <row r="625" spans="11:11" ht="15.6" customHeight="1" thickBot="1">
      <c r="K625" s="1364" t="s">
        <v>5948</v>
      </c>
    </row>
    <row r="626" spans="11:11" ht="15.6" customHeight="1" thickBot="1">
      <c r="K626" s="1364" t="s">
        <v>5949</v>
      </c>
    </row>
    <row r="627" spans="11:11" ht="15.6" customHeight="1" thickBot="1">
      <c r="K627" s="1364" t="s">
        <v>5950</v>
      </c>
    </row>
    <row r="628" spans="11:11" ht="15.6" customHeight="1" thickBot="1">
      <c r="K628" s="1364" t="s">
        <v>5951</v>
      </c>
    </row>
    <row r="629" spans="11:11" ht="15.6" customHeight="1" thickBot="1">
      <c r="K629" s="1364" t="s">
        <v>5952</v>
      </c>
    </row>
    <row r="630" spans="11:11" ht="15.6" customHeight="1" thickBot="1">
      <c r="K630" s="1364" t="s">
        <v>5953</v>
      </c>
    </row>
    <row r="631" spans="11:11" ht="15.6" customHeight="1" thickBot="1">
      <c r="K631" s="1364" t="s">
        <v>5954</v>
      </c>
    </row>
    <row r="632" spans="11:11" ht="15.6" customHeight="1" thickBot="1">
      <c r="K632" s="1364" t="s">
        <v>5955</v>
      </c>
    </row>
    <row r="633" spans="11:11" ht="15.6" customHeight="1" thickBot="1">
      <c r="K633" s="1364" t="s">
        <v>5956</v>
      </c>
    </row>
    <row r="634" spans="11:11" ht="15.6" customHeight="1" thickBot="1">
      <c r="K634" s="1364" t="s">
        <v>5957</v>
      </c>
    </row>
    <row r="635" spans="11:11" ht="15.6" customHeight="1" thickBot="1">
      <c r="K635" s="1364" t="s">
        <v>5958</v>
      </c>
    </row>
    <row r="636" spans="11:11" ht="15.6" customHeight="1" thickBot="1">
      <c r="K636" s="1364" t="s">
        <v>5959</v>
      </c>
    </row>
    <row r="637" spans="11:11" ht="15.6" customHeight="1" thickBot="1">
      <c r="K637" s="1364" t="s">
        <v>5960</v>
      </c>
    </row>
    <row r="638" spans="11:11" ht="15.6" customHeight="1" thickBot="1">
      <c r="K638" s="1364" t="s">
        <v>5961</v>
      </c>
    </row>
    <row r="639" spans="11:11" ht="15.6" customHeight="1" thickBot="1">
      <c r="K639" s="1364" t="s">
        <v>5962</v>
      </c>
    </row>
    <row r="640" spans="11:11" ht="15.6" customHeight="1" thickBot="1">
      <c r="K640" s="1364" t="s">
        <v>5963</v>
      </c>
    </row>
    <row r="641" spans="11:11" ht="15.6" customHeight="1" thickBot="1">
      <c r="K641" s="1364" t="s">
        <v>5964</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2E569-C0B8-4CAC-843F-9139D7AF248A}">
  <sheetPr>
    <pageSetUpPr fitToPage="1"/>
  </sheetPr>
  <dimension ref="A1:AW66"/>
  <sheetViews>
    <sheetView showGridLines="0" zoomScale="60" zoomScaleNormal="60" workbookViewId="0">
      <selection sqref="A1:C1"/>
    </sheetView>
  </sheetViews>
  <sheetFormatPr defaultColWidth="9.33203125" defaultRowHeight="14.4"/>
  <cols>
    <col min="1" max="1" width="9.33203125" style="1330"/>
    <col min="2" max="2" width="87.33203125" style="1330" customWidth="1"/>
    <col min="3" max="3" width="22.6640625" style="1327" customWidth="1"/>
    <col min="4" max="4" width="10.6640625" style="1016" bestFit="1" customWidth="1"/>
    <col min="5" max="11" width="6.33203125" style="1016" customWidth="1"/>
    <col min="12" max="18" width="6.33203125" style="1330" customWidth="1"/>
    <col min="19" max="19" width="9.33203125" style="1330"/>
    <col min="20" max="33" width="8.44140625" style="1330" customWidth="1"/>
    <col min="34" max="16384" width="9.33203125" style="1330"/>
  </cols>
  <sheetData>
    <row r="1" spans="1:49" ht="36.75" customHeight="1">
      <c r="A1" s="1672" t="s">
        <v>5086</v>
      </c>
      <c r="B1" s="1672"/>
      <c r="C1" s="1672"/>
      <c r="E1" s="1673" t="s">
        <v>5087</v>
      </c>
      <c r="F1" s="1673"/>
      <c r="G1" s="1673"/>
      <c r="H1" s="1673"/>
      <c r="I1" s="1673"/>
      <c r="J1" s="1673"/>
      <c r="K1" s="1673"/>
      <c r="L1" s="1673"/>
      <c r="M1" s="1673"/>
      <c r="N1" s="1673"/>
      <c r="O1" s="1673"/>
      <c r="P1" s="1673"/>
      <c r="Q1" s="1673"/>
      <c r="R1" s="1673"/>
      <c r="S1" s="1673"/>
      <c r="T1" s="1673"/>
      <c r="U1" s="1673"/>
      <c r="V1" s="1673"/>
      <c r="W1" s="1673"/>
      <c r="X1" s="1673"/>
      <c r="Y1" s="1673"/>
      <c r="Z1" s="1673"/>
      <c r="AA1" s="1673"/>
      <c r="AB1" s="1673"/>
      <c r="AC1" s="1673"/>
      <c r="AD1" s="1673"/>
      <c r="AE1" s="1673"/>
      <c r="AF1" s="1673"/>
      <c r="AG1" s="1673"/>
      <c r="AH1" s="1673"/>
      <c r="AI1" s="1673"/>
      <c r="AJ1" s="1673"/>
      <c r="AK1" s="1673"/>
      <c r="AL1" s="1673"/>
      <c r="AM1" s="1673"/>
      <c r="AN1" s="1673"/>
      <c r="AO1" s="1673"/>
      <c r="AP1" s="1673"/>
      <c r="AQ1" s="1673"/>
      <c r="AR1" s="1673"/>
      <c r="AS1" s="1673"/>
      <c r="AT1" s="1673"/>
      <c r="AU1" s="1673"/>
      <c r="AV1" s="1673"/>
      <c r="AW1" s="1673"/>
    </row>
    <row r="2" spans="1:49" ht="36.75" customHeight="1">
      <c r="A2" s="1674" t="s">
        <v>5088</v>
      </c>
      <c r="B2" s="1674"/>
      <c r="C2" s="1674"/>
      <c r="E2" s="1675" t="s">
        <v>5089</v>
      </c>
      <c r="F2" s="1676"/>
      <c r="G2" s="1676"/>
      <c r="H2" s="1676"/>
      <c r="I2" s="1676"/>
      <c r="J2" s="1676"/>
      <c r="K2" s="1676"/>
      <c r="L2" s="1676"/>
      <c r="M2" s="1676"/>
      <c r="N2" s="1676"/>
      <c r="O2" s="1676"/>
      <c r="P2" s="1676"/>
      <c r="Q2" s="1676"/>
      <c r="R2" s="1677"/>
      <c r="T2" s="1678" t="s">
        <v>5090</v>
      </c>
      <c r="U2" s="1678"/>
      <c r="V2" s="1678"/>
      <c r="W2" s="1678"/>
      <c r="X2" s="1678"/>
      <c r="Y2" s="1678"/>
      <c r="Z2" s="1678"/>
      <c r="AA2" s="1678"/>
      <c r="AB2" s="1678"/>
      <c r="AC2" s="1678"/>
      <c r="AD2" s="1679"/>
      <c r="AE2" s="1679"/>
      <c r="AF2" s="1679"/>
      <c r="AG2" s="1679"/>
      <c r="AH2" s="1219"/>
      <c r="AJ2" s="1680" t="s">
        <v>5091</v>
      </c>
      <c r="AK2" s="1681"/>
      <c r="AL2" s="1681"/>
      <c r="AM2" s="1681"/>
      <c r="AN2" s="1681"/>
      <c r="AO2" s="1681"/>
      <c r="AP2" s="1681"/>
      <c r="AQ2" s="1681"/>
      <c r="AR2" s="1681"/>
      <c r="AS2" s="1681"/>
      <c r="AT2" s="1681"/>
      <c r="AU2" s="1681"/>
      <c r="AV2" s="1681"/>
      <c r="AW2" s="1677"/>
    </row>
    <row r="3" spans="1:49" ht="36.75" customHeight="1">
      <c r="A3" s="1674"/>
      <c r="B3" s="1674"/>
      <c r="C3" s="1674"/>
      <c r="E3" s="1676"/>
      <c r="F3" s="1676"/>
      <c r="G3" s="1676"/>
      <c r="H3" s="1676"/>
      <c r="I3" s="1676"/>
      <c r="J3" s="1676"/>
      <c r="K3" s="1676"/>
      <c r="L3" s="1676"/>
      <c r="M3" s="1676"/>
      <c r="N3" s="1676"/>
      <c r="O3" s="1676"/>
      <c r="P3" s="1676"/>
      <c r="Q3" s="1676"/>
      <c r="R3" s="1677"/>
      <c r="T3" s="1682" t="s">
        <v>5092</v>
      </c>
      <c r="U3" s="1682"/>
      <c r="V3" s="1682"/>
      <c r="W3" s="1682"/>
      <c r="X3" s="1682"/>
      <c r="Y3" s="1682"/>
      <c r="Z3" s="1682"/>
      <c r="AA3" s="1682"/>
      <c r="AB3" s="1682"/>
      <c r="AC3" s="1682"/>
      <c r="AD3" s="1682"/>
      <c r="AE3" s="1682"/>
      <c r="AF3" s="1682"/>
      <c r="AJ3" s="1683" t="s">
        <v>5093</v>
      </c>
      <c r="AK3" s="1684"/>
      <c r="AL3" s="1684"/>
      <c r="AM3" s="1684"/>
      <c r="AN3" s="1684"/>
      <c r="AO3" s="1684"/>
      <c r="AP3" s="1684"/>
      <c r="AQ3" s="1684"/>
      <c r="AR3" s="1684"/>
      <c r="AS3" s="1684"/>
      <c r="AT3" s="1684"/>
      <c r="AU3" s="1684"/>
      <c r="AV3" s="1684"/>
      <c r="AW3" s="1685"/>
    </row>
    <row r="4" spans="1:49" ht="36.75" customHeight="1">
      <c r="A4" s="1674"/>
      <c r="B4" s="1674"/>
      <c r="C4" s="1674"/>
      <c r="E4" s="1676"/>
      <c r="F4" s="1676"/>
      <c r="G4" s="1676"/>
      <c r="H4" s="1676"/>
      <c r="I4" s="1676"/>
      <c r="J4" s="1676"/>
      <c r="K4" s="1676"/>
      <c r="L4" s="1676"/>
      <c r="M4" s="1676"/>
      <c r="N4" s="1676"/>
      <c r="O4" s="1676"/>
      <c r="P4" s="1676"/>
      <c r="Q4" s="1676"/>
      <c r="R4" s="1677"/>
      <c r="T4" s="1690" t="s">
        <v>5094</v>
      </c>
      <c r="U4" s="1690"/>
      <c r="V4" s="1690"/>
      <c r="W4" s="1690"/>
      <c r="X4" s="1690"/>
      <c r="Y4" s="1690"/>
      <c r="Z4" s="1690"/>
      <c r="AA4" s="1690"/>
      <c r="AB4" s="1690"/>
      <c r="AC4" s="1690"/>
      <c r="AD4" s="1690"/>
      <c r="AE4" s="1690"/>
      <c r="AF4" s="1690"/>
      <c r="AG4" s="1690"/>
      <c r="AJ4" s="1686"/>
      <c r="AK4" s="1676"/>
      <c r="AL4" s="1676"/>
      <c r="AM4" s="1676"/>
      <c r="AN4" s="1676"/>
      <c r="AO4" s="1676"/>
      <c r="AP4" s="1676"/>
      <c r="AQ4" s="1676"/>
      <c r="AR4" s="1676"/>
      <c r="AS4" s="1676"/>
      <c r="AT4" s="1676"/>
      <c r="AU4" s="1676"/>
      <c r="AV4" s="1676"/>
      <c r="AW4" s="1687"/>
    </row>
    <row r="5" spans="1:49" ht="36.75" customHeight="1">
      <c r="A5" s="1674"/>
      <c r="B5" s="1674"/>
      <c r="C5" s="1674"/>
      <c r="E5" s="1676"/>
      <c r="F5" s="1676"/>
      <c r="G5" s="1676"/>
      <c r="H5" s="1676"/>
      <c r="I5" s="1676"/>
      <c r="J5" s="1676"/>
      <c r="K5" s="1676"/>
      <c r="L5" s="1676"/>
      <c r="M5" s="1676"/>
      <c r="N5" s="1676"/>
      <c r="O5" s="1676"/>
      <c r="P5" s="1676"/>
      <c r="Q5" s="1676"/>
      <c r="R5" s="1677"/>
      <c r="T5" s="1691" t="s">
        <v>5095</v>
      </c>
      <c r="U5" s="1691"/>
      <c r="V5" s="1691"/>
      <c r="W5" s="1691"/>
      <c r="X5" s="1691"/>
      <c r="Y5" s="1691"/>
      <c r="Z5" s="1691"/>
      <c r="AA5" s="1691"/>
      <c r="AB5" s="1691"/>
      <c r="AC5" s="1691"/>
      <c r="AD5" s="1691"/>
      <c r="AE5" s="1691"/>
      <c r="AF5" s="1691"/>
      <c r="AG5" s="1691"/>
      <c r="AJ5" s="1688"/>
      <c r="AK5" s="1677"/>
      <c r="AL5" s="1677"/>
      <c r="AM5" s="1677"/>
      <c r="AN5" s="1677"/>
      <c r="AO5" s="1677"/>
      <c r="AP5" s="1677"/>
      <c r="AQ5" s="1677"/>
      <c r="AR5" s="1677"/>
      <c r="AS5" s="1677"/>
      <c r="AT5" s="1677"/>
      <c r="AU5" s="1677"/>
      <c r="AV5" s="1677"/>
      <c r="AW5" s="1689"/>
    </row>
    <row r="6" spans="1:49" ht="36.75" customHeight="1">
      <c r="A6" s="1692"/>
      <c r="B6" s="1692"/>
      <c r="C6" s="1692"/>
      <c r="E6" s="1693" t="s">
        <v>5096</v>
      </c>
      <c r="F6" s="1693"/>
      <c r="G6" s="1693"/>
      <c r="H6" s="1693"/>
      <c r="I6" s="1693"/>
      <c r="J6" s="1693"/>
      <c r="K6" s="1693"/>
      <c r="L6" s="1693"/>
      <c r="M6" s="1693"/>
      <c r="N6" s="1693"/>
      <c r="O6" s="1693"/>
      <c r="P6" s="1693"/>
      <c r="Q6" s="1693"/>
      <c r="R6" s="1693"/>
      <c r="S6" s="1333"/>
      <c r="T6" s="1691" t="s">
        <v>5097</v>
      </c>
      <c r="U6" s="1691"/>
      <c r="V6" s="1691"/>
      <c r="W6" s="1691"/>
      <c r="X6" s="1691"/>
      <c r="Y6" s="1691"/>
      <c r="Z6" s="1691"/>
      <c r="AA6" s="1691"/>
      <c r="AB6" s="1691"/>
      <c r="AC6" s="1691"/>
      <c r="AD6" s="1691"/>
      <c r="AE6" s="1691"/>
      <c r="AF6" s="1691"/>
      <c r="AG6" s="1691"/>
      <c r="AJ6" s="1695" t="s">
        <v>5098</v>
      </c>
      <c r="AK6" s="1676"/>
      <c r="AL6" s="1676"/>
      <c r="AM6" s="1676"/>
      <c r="AN6" s="1676"/>
      <c r="AO6" s="1676"/>
      <c r="AP6" s="1676"/>
      <c r="AQ6" s="1676"/>
      <c r="AR6" s="1676"/>
      <c r="AS6" s="1676"/>
      <c r="AT6" s="1676"/>
      <c r="AU6" s="1676"/>
      <c r="AV6" s="1676"/>
      <c r="AW6" s="1687"/>
    </row>
    <row r="7" spans="1:49" ht="42.75" customHeight="1">
      <c r="A7" s="1696" t="s">
        <v>5099</v>
      </c>
      <c r="B7" s="1696"/>
      <c r="C7" s="1696"/>
      <c r="E7" s="1694"/>
      <c r="F7" s="1694"/>
      <c r="G7" s="1694"/>
      <c r="H7" s="1694"/>
      <c r="I7" s="1694"/>
      <c r="J7" s="1694"/>
      <c r="K7" s="1694"/>
      <c r="L7" s="1694"/>
      <c r="M7" s="1694"/>
      <c r="N7" s="1694"/>
      <c r="O7" s="1694"/>
      <c r="P7" s="1694"/>
      <c r="Q7" s="1694"/>
      <c r="R7" s="1694"/>
      <c r="S7" s="1333"/>
      <c r="T7" s="1677"/>
      <c r="U7" s="1677"/>
      <c r="V7" s="1677"/>
      <c r="W7" s="1677"/>
      <c r="X7" s="1677"/>
      <c r="Y7" s="1677"/>
      <c r="Z7" s="1677"/>
      <c r="AA7" s="1677"/>
      <c r="AB7" s="1677"/>
      <c r="AC7" s="1677"/>
      <c r="AD7" s="1677"/>
      <c r="AE7" s="1677"/>
      <c r="AF7" s="1677"/>
      <c r="AG7" s="1677"/>
      <c r="AJ7" s="1686"/>
      <c r="AK7" s="1676"/>
      <c r="AL7" s="1676"/>
      <c r="AM7" s="1676"/>
      <c r="AN7" s="1676"/>
      <c r="AO7" s="1676"/>
      <c r="AP7" s="1676"/>
      <c r="AQ7" s="1676"/>
      <c r="AR7" s="1676"/>
      <c r="AS7" s="1676"/>
      <c r="AT7" s="1676"/>
      <c r="AU7" s="1676"/>
      <c r="AV7" s="1676"/>
      <c r="AW7" s="1687"/>
    </row>
    <row r="8" spans="1:49" ht="21.75" customHeight="1">
      <c r="A8" s="1691" t="s">
        <v>5100</v>
      </c>
      <c r="B8" s="1691"/>
      <c r="C8" s="1691"/>
      <c r="E8" s="1692"/>
      <c r="F8" s="1692"/>
      <c r="G8" s="1692"/>
      <c r="H8" s="1677"/>
      <c r="I8" s="1677"/>
      <c r="J8" s="1677"/>
      <c r="K8" s="1677"/>
      <c r="L8" s="1677"/>
      <c r="M8" s="1677"/>
      <c r="N8" s="1677"/>
      <c r="O8" s="1677"/>
      <c r="P8" s="1677"/>
      <c r="Q8" s="1677"/>
      <c r="R8" s="1677"/>
      <c r="T8" s="1697" t="s">
        <v>5101</v>
      </c>
      <c r="U8" s="1698"/>
      <c r="V8" s="1698"/>
      <c r="W8" s="1698"/>
      <c r="X8" s="1698"/>
      <c r="Y8" s="1698"/>
      <c r="Z8" s="1698"/>
      <c r="AA8" s="1698"/>
      <c r="AB8" s="1698"/>
      <c r="AC8" s="1698"/>
      <c r="AD8" s="1698"/>
      <c r="AE8" s="1698"/>
      <c r="AF8" s="1698"/>
      <c r="AG8" s="1698"/>
      <c r="AJ8" s="1688"/>
      <c r="AK8" s="1677"/>
      <c r="AL8" s="1677"/>
      <c r="AM8" s="1677"/>
      <c r="AN8" s="1677"/>
      <c r="AO8" s="1677"/>
      <c r="AP8" s="1677"/>
      <c r="AQ8" s="1677"/>
      <c r="AR8" s="1677"/>
      <c r="AS8" s="1677"/>
      <c r="AT8" s="1677"/>
      <c r="AU8" s="1677"/>
      <c r="AV8" s="1677"/>
      <c r="AW8" s="1689"/>
    </row>
    <row r="9" spans="1:49" ht="36.75" customHeight="1" thickBot="1">
      <c r="A9" s="1691"/>
      <c r="B9" s="1691"/>
      <c r="C9" s="1691"/>
      <c r="E9" s="1680" t="s">
        <v>5102</v>
      </c>
      <c r="F9" s="1681"/>
      <c r="G9" s="1681"/>
      <c r="H9" s="1681"/>
      <c r="I9" s="1681"/>
      <c r="J9" s="1681"/>
      <c r="K9" s="1681"/>
      <c r="L9" s="1681"/>
      <c r="M9" s="1681"/>
      <c r="N9" s="1681"/>
      <c r="O9" s="1681"/>
      <c r="P9" s="1681"/>
      <c r="Q9" s="1681"/>
      <c r="R9" s="1677"/>
      <c r="T9" s="1699" t="s">
        <v>5094</v>
      </c>
      <c r="U9" s="1699"/>
      <c r="V9" s="1699"/>
      <c r="W9" s="1699"/>
      <c r="X9" s="1699"/>
      <c r="Y9" s="1699"/>
      <c r="Z9" s="1699"/>
      <c r="AA9" s="1699"/>
      <c r="AB9" s="1699"/>
      <c r="AC9" s="1699"/>
      <c r="AD9" s="1699"/>
      <c r="AE9" s="1699"/>
      <c r="AF9" s="1699"/>
      <c r="AG9" s="1699"/>
      <c r="AJ9" s="1688"/>
      <c r="AK9" s="1677"/>
      <c r="AL9" s="1677"/>
      <c r="AM9" s="1677"/>
      <c r="AN9" s="1677"/>
      <c r="AO9" s="1677"/>
      <c r="AP9" s="1677"/>
      <c r="AQ9" s="1677"/>
      <c r="AR9" s="1677"/>
      <c r="AS9" s="1677"/>
      <c r="AT9" s="1677"/>
      <c r="AU9" s="1677"/>
      <c r="AV9" s="1677"/>
      <c r="AW9" s="1689"/>
    </row>
    <row r="10" spans="1:49" ht="36.75" customHeight="1">
      <c r="A10" s="1691"/>
      <c r="B10" s="1691"/>
      <c r="C10" s="1691"/>
      <c r="E10" s="1675" t="s">
        <v>5103</v>
      </c>
      <c r="F10" s="1676"/>
      <c r="G10" s="1676"/>
      <c r="H10" s="1676"/>
      <c r="I10" s="1676"/>
      <c r="J10" s="1676"/>
      <c r="K10" s="1676"/>
      <c r="L10" s="1676"/>
      <c r="M10" s="1676"/>
      <c r="N10" s="1676"/>
      <c r="O10" s="1676"/>
      <c r="P10" s="1676"/>
      <c r="Q10" s="1676"/>
      <c r="R10" s="1676"/>
      <c r="S10" s="1329"/>
      <c r="T10" s="1700" t="s">
        <v>5104</v>
      </c>
      <c r="U10" s="1701"/>
      <c r="V10" s="1701"/>
      <c r="W10" s="1701"/>
      <c r="X10" s="1701"/>
      <c r="Y10" s="1701"/>
      <c r="Z10" s="1701"/>
      <c r="AA10" s="1701"/>
      <c r="AB10" s="1701"/>
      <c r="AC10" s="1701"/>
      <c r="AD10" s="1701"/>
      <c r="AE10" s="1701"/>
      <c r="AF10" s="1701"/>
      <c r="AG10" s="1702"/>
      <c r="AJ10" s="1688"/>
      <c r="AK10" s="1677"/>
      <c r="AL10" s="1677"/>
      <c r="AM10" s="1677"/>
      <c r="AN10" s="1677"/>
      <c r="AO10" s="1677"/>
      <c r="AP10" s="1677"/>
      <c r="AQ10" s="1677"/>
      <c r="AR10" s="1677"/>
      <c r="AS10" s="1677"/>
      <c r="AT10" s="1677"/>
      <c r="AU10" s="1677"/>
      <c r="AV10" s="1677"/>
      <c r="AW10" s="1689"/>
    </row>
    <row r="11" spans="1:49" ht="86.1" customHeight="1">
      <c r="A11" s="1691"/>
      <c r="B11" s="1691"/>
      <c r="C11" s="1691"/>
      <c r="E11" s="1676"/>
      <c r="F11" s="1676"/>
      <c r="G11" s="1676"/>
      <c r="H11" s="1676"/>
      <c r="I11" s="1676"/>
      <c r="J11" s="1676"/>
      <c r="K11" s="1676"/>
      <c r="L11" s="1676"/>
      <c r="M11" s="1676"/>
      <c r="N11" s="1676"/>
      <c r="O11" s="1676"/>
      <c r="P11" s="1676"/>
      <c r="Q11" s="1676"/>
      <c r="R11" s="1676"/>
      <c r="S11" s="1329"/>
      <c r="T11" s="1703"/>
      <c r="U11" s="1677"/>
      <c r="V11" s="1677"/>
      <c r="W11" s="1677"/>
      <c r="X11" s="1677"/>
      <c r="Y11" s="1677"/>
      <c r="Z11" s="1677"/>
      <c r="AA11" s="1677"/>
      <c r="AB11" s="1677"/>
      <c r="AC11" s="1677"/>
      <c r="AD11" s="1677"/>
      <c r="AE11" s="1677"/>
      <c r="AF11" s="1677"/>
      <c r="AG11" s="1704"/>
      <c r="AJ11" s="1695" t="s">
        <v>5105</v>
      </c>
      <c r="AK11" s="1677"/>
      <c r="AL11" s="1677"/>
      <c r="AM11" s="1677"/>
      <c r="AN11" s="1677"/>
      <c r="AO11" s="1677"/>
      <c r="AP11" s="1677"/>
      <c r="AQ11" s="1677"/>
      <c r="AR11" s="1677"/>
      <c r="AS11" s="1677"/>
      <c r="AT11" s="1677"/>
      <c r="AU11" s="1677"/>
      <c r="AV11" s="1677"/>
      <c r="AW11" s="1689"/>
    </row>
    <row r="12" spans="1:49" ht="36.75" customHeight="1">
      <c r="A12" s="1692"/>
      <c r="B12" s="1692"/>
      <c r="C12" s="1692"/>
      <c r="E12" s="1692"/>
      <c r="F12" s="1692"/>
      <c r="G12" s="1692"/>
      <c r="H12" s="1677"/>
      <c r="I12" s="1677"/>
      <c r="J12" s="1677"/>
      <c r="K12" s="1677"/>
      <c r="L12" s="1677"/>
      <c r="M12" s="1677"/>
      <c r="N12" s="1677"/>
      <c r="O12" s="1677"/>
      <c r="P12" s="1677"/>
      <c r="Q12" s="1677"/>
      <c r="R12" s="1677"/>
      <c r="T12" s="1703"/>
      <c r="U12" s="1677"/>
      <c r="V12" s="1677"/>
      <c r="W12" s="1677"/>
      <c r="X12" s="1677"/>
      <c r="Y12" s="1677"/>
      <c r="Z12" s="1677"/>
      <c r="AA12" s="1677"/>
      <c r="AB12" s="1677"/>
      <c r="AC12" s="1677"/>
      <c r="AD12" s="1677"/>
      <c r="AE12" s="1677"/>
      <c r="AF12" s="1677"/>
      <c r="AG12" s="1704"/>
      <c r="AJ12" s="1688"/>
      <c r="AK12" s="1677"/>
      <c r="AL12" s="1677"/>
      <c r="AM12" s="1677"/>
      <c r="AN12" s="1677"/>
      <c r="AO12" s="1677"/>
      <c r="AP12" s="1677"/>
      <c r="AQ12" s="1677"/>
      <c r="AR12" s="1677"/>
      <c r="AS12" s="1677"/>
      <c r="AT12" s="1677"/>
      <c r="AU12" s="1677"/>
      <c r="AV12" s="1677"/>
      <c r="AW12" s="1689"/>
    </row>
    <row r="13" spans="1:49" ht="36.75" customHeight="1">
      <c r="A13" s="1696" t="s">
        <v>5106</v>
      </c>
      <c r="B13" s="1696"/>
      <c r="C13" s="1696"/>
      <c r="E13" s="1680" t="s">
        <v>5107</v>
      </c>
      <c r="F13" s="1680"/>
      <c r="G13" s="1680"/>
      <c r="H13" s="1680"/>
      <c r="I13" s="1680"/>
      <c r="J13" s="1680"/>
      <c r="K13" s="1680"/>
      <c r="L13" s="1680"/>
      <c r="M13" s="1680"/>
      <c r="N13" s="1680"/>
      <c r="O13" s="1680"/>
      <c r="P13" s="1680"/>
      <c r="Q13" s="1680"/>
      <c r="R13" s="1680"/>
      <c r="S13" s="1220"/>
      <c r="T13" s="1703"/>
      <c r="U13" s="1677"/>
      <c r="V13" s="1677"/>
      <c r="W13" s="1677"/>
      <c r="X13" s="1677"/>
      <c r="Y13" s="1677"/>
      <c r="Z13" s="1677"/>
      <c r="AA13" s="1677"/>
      <c r="AB13" s="1677"/>
      <c r="AC13" s="1677"/>
      <c r="AD13" s="1677"/>
      <c r="AE13" s="1677"/>
      <c r="AF13" s="1677"/>
      <c r="AG13" s="1704"/>
      <c r="AJ13" s="1688"/>
      <c r="AK13" s="1677"/>
      <c r="AL13" s="1677"/>
      <c r="AM13" s="1677"/>
      <c r="AN13" s="1677"/>
      <c r="AO13" s="1677"/>
      <c r="AP13" s="1677"/>
      <c r="AQ13" s="1677"/>
      <c r="AR13" s="1677"/>
      <c r="AS13" s="1677"/>
      <c r="AT13" s="1677"/>
      <c r="AU13" s="1677"/>
      <c r="AV13" s="1677"/>
      <c r="AW13" s="1689"/>
    </row>
    <row r="14" spans="1:49" ht="56.25" customHeight="1">
      <c r="A14" s="1708" t="s">
        <v>5108</v>
      </c>
      <c r="B14" s="1708"/>
      <c r="C14" s="1708"/>
      <c r="E14" s="1675" t="s">
        <v>5109</v>
      </c>
      <c r="F14" s="1675"/>
      <c r="G14" s="1675"/>
      <c r="H14" s="1675"/>
      <c r="I14" s="1675"/>
      <c r="J14" s="1675"/>
      <c r="K14" s="1675"/>
      <c r="L14" s="1675"/>
      <c r="M14" s="1675"/>
      <c r="N14" s="1675"/>
      <c r="O14" s="1675"/>
      <c r="P14" s="1675"/>
      <c r="Q14" s="1675"/>
      <c r="R14" s="1675"/>
      <c r="S14" s="1328"/>
      <c r="T14" s="1703"/>
      <c r="U14" s="1677"/>
      <c r="V14" s="1677"/>
      <c r="W14" s="1677"/>
      <c r="X14" s="1677"/>
      <c r="Y14" s="1677"/>
      <c r="Z14" s="1677"/>
      <c r="AA14" s="1677"/>
      <c r="AB14" s="1677"/>
      <c r="AC14" s="1677"/>
      <c r="AD14" s="1677"/>
      <c r="AE14" s="1677"/>
      <c r="AF14" s="1677"/>
      <c r="AG14" s="1704"/>
      <c r="AJ14" s="1695" t="s">
        <v>5110</v>
      </c>
      <c r="AK14" s="1677"/>
      <c r="AL14" s="1677"/>
      <c r="AM14" s="1677"/>
      <c r="AN14" s="1677"/>
      <c r="AO14" s="1677"/>
      <c r="AP14" s="1677"/>
      <c r="AQ14" s="1677"/>
      <c r="AR14" s="1677"/>
      <c r="AS14" s="1677"/>
      <c r="AT14" s="1677"/>
      <c r="AU14" s="1677"/>
      <c r="AV14" s="1677"/>
      <c r="AW14" s="1689"/>
    </row>
    <row r="15" spans="1:49" ht="36.75" customHeight="1">
      <c r="A15" s="1708"/>
      <c r="B15" s="1708"/>
      <c r="C15" s="1708"/>
      <c r="E15" s="1675"/>
      <c r="F15" s="1675"/>
      <c r="G15" s="1675"/>
      <c r="H15" s="1675"/>
      <c r="I15" s="1675"/>
      <c r="J15" s="1675"/>
      <c r="K15" s="1675"/>
      <c r="L15" s="1675"/>
      <c r="M15" s="1675"/>
      <c r="N15" s="1675"/>
      <c r="O15" s="1675"/>
      <c r="P15" s="1675"/>
      <c r="Q15" s="1675"/>
      <c r="R15" s="1675"/>
      <c r="S15" s="1328"/>
      <c r="T15" s="1703"/>
      <c r="U15" s="1677"/>
      <c r="V15" s="1677"/>
      <c r="W15" s="1677"/>
      <c r="X15" s="1677"/>
      <c r="Y15" s="1677"/>
      <c r="Z15" s="1677"/>
      <c r="AA15" s="1677"/>
      <c r="AB15" s="1677"/>
      <c r="AC15" s="1677"/>
      <c r="AD15" s="1677"/>
      <c r="AE15" s="1677"/>
      <c r="AF15" s="1677"/>
      <c r="AG15" s="1704"/>
      <c r="AJ15" s="1688"/>
      <c r="AK15" s="1677"/>
      <c r="AL15" s="1677"/>
      <c r="AM15" s="1677"/>
      <c r="AN15" s="1677"/>
      <c r="AO15" s="1677"/>
      <c r="AP15" s="1677"/>
      <c r="AQ15" s="1677"/>
      <c r="AR15" s="1677"/>
      <c r="AS15" s="1677"/>
      <c r="AT15" s="1677"/>
      <c r="AU15" s="1677"/>
      <c r="AV15" s="1677"/>
      <c r="AW15" s="1689"/>
    </row>
    <row r="16" spans="1:49" ht="36.75" customHeight="1">
      <c r="A16" s="1708"/>
      <c r="B16" s="1708"/>
      <c r="C16" s="1708"/>
      <c r="E16" s="1692"/>
      <c r="F16" s="1692"/>
      <c r="G16" s="1692"/>
      <c r="H16" s="1677"/>
      <c r="I16" s="1677"/>
      <c r="J16" s="1677"/>
      <c r="K16" s="1677"/>
      <c r="L16" s="1677"/>
      <c r="M16" s="1677"/>
      <c r="N16" s="1677"/>
      <c r="O16" s="1677"/>
      <c r="P16" s="1677"/>
      <c r="Q16" s="1677"/>
      <c r="R16" s="1677"/>
      <c r="T16" s="1703"/>
      <c r="U16" s="1677"/>
      <c r="V16" s="1677"/>
      <c r="W16" s="1677"/>
      <c r="X16" s="1677"/>
      <c r="Y16" s="1677"/>
      <c r="Z16" s="1677"/>
      <c r="AA16" s="1677"/>
      <c r="AB16" s="1677"/>
      <c r="AC16" s="1677"/>
      <c r="AD16" s="1677"/>
      <c r="AE16" s="1677"/>
      <c r="AF16" s="1677"/>
      <c r="AG16" s="1704"/>
      <c r="AJ16" s="1688"/>
      <c r="AK16" s="1677"/>
      <c r="AL16" s="1677"/>
      <c r="AM16" s="1677"/>
      <c r="AN16" s="1677"/>
      <c r="AO16" s="1677"/>
      <c r="AP16" s="1677"/>
      <c r="AQ16" s="1677"/>
      <c r="AR16" s="1677"/>
      <c r="AS16" s="1677"/>
      <c r="AT16" s="1677"/>
      <c r="AU16" s="1677"/>
      <c r="AV16" s="1677"/>
      <c r="AW16" s="1689"/>
    </row>
    <row r="17" spans="1:49" ht="36.75" customHeight="1">
      <c r="A17" s="1708"/>
      <c r="B17" s="1708"/>
      <c r="C17" s="1708"/>
      <c r="E17" s="1710" t="s">
        <v>5111</v>
      </c>
      <c r="F17" s="1711"/>
      <c r="G17" s="1711"/>
      <c r="H17" s="1711"/>
      <c r="I17" s="1711"/>
      <c r="J17" s="1711"/>
      <c r="K17" s="1711"/>
      <c r="L17" s="1711"/>
      <c r="M17" s="1711"/>
      <c r="N17" s="1711"/>
      <c r="O17" s="1711"/>
      <c r="P17" s="1711"/>
      <c r="Q17" s="1711"/>
      <c r="R17" s="1712"/>
      <c r="S17" s="1335"/>
      <c r="T17" s="1703"/>
      <c r="U17" s="1677"/>
      <c r="V17" s="1677"/>
      <c r="W17" s="1677"/>
      <c r="X17" s="1677"/>
      <c r="Y17" s="1677"/>
      <c r="Z17" s="1677"/>
      <c r="AA17" s="1677"/>
      <c r="AB17" s="1677"/>
      <c r="AC17" s="1677"/>
      <c r="AD17" s="1677"/>
      <c r="AE17" s="1677"/>
      <c r="AF17" s="1677"/>
      <c r="AG17" s="1704"/>
      <c r="AJ17" s="1688"/>
      <c r="AK17" s="1677"/>
      <c r="AL17" s="1677"/>
      <c r="AM17" s="1677"/>
      <c r="AN17" s="1677"/>
      <c r="AO17" s="1677"/>
      <c r="AP17" s="1677"/>
      <c r="AQ17" s="1677"/>
      <c r="AR17" s="1677"/>
      <c r="AS17" s="1677"/>
      <c r="AT17" s="1677"/>
      <c r="AU17" s="1677"/>
      <c r="AV17" s="1677"/>
      <c r="AW17" s="1689"/>
    </row>
    <row r="18" spans="1:49" ht="70.5" customHeight="1">
      <c r="A18" s="1709"/>
      <c r="B18" s="1709"/>
      <c r="C18" s="1709"/>
      <c r="E18" s="1675" t="s">
        <v>5112</v>
      </c>
      <c r="F18" s="1676"/>
      <c r="G18" s="1676"/>
      <c r="H18" s="1676"/>
      <c r="I18" s="1676"/>
      <c r="J18" s="1676"/>
      <c r="K18" s="1676"/>
      <c r="L18" s="1676"/>
      <c r="M18" s="1676"/>
      <c r="N18" s="1676"/>
      <c r="O18" s="1676"/>
      <c r="P18" s="1676"/>
      <c r="Q18" s="1676"/>
      <c r="R18" s="1676"/>
      <c r="S18" s="1329"/>
      <c r="T18" s="1703"/>
      <c r="U18" s="1677"/>
      <c r="V18" s="1677"/>
      <c r="W18" s="1677"/>
      <c r="X18" s="1677"/>
      <c r="Y18" s="1677"/>
      <c r="Z18" s="1677"/>
      <c r="AA18" s="1677"/>
      <c r="AB18" s="1677"/>
      <c r="AC18" s="1677"/>
      <c r="AD18" s="1677"/>
      <c r="AE18" s="1677"/>
      <c r="AF18" s="1677"/>
      <c r="AG18" s="1704"/>
      <c r="AJ18" s="1695" t="s">
        <v>5113</v>
      </c>
      <c r="AK18" s="1677"/>
      <c r="AL18" s="1677"/>
      <c r="AM18" s="1677"/>
      <c r="AN18" s="1677"/>
      <c r="AO18" s="1677"/>
      <c r="AP18" s="1677"/>
      <c r="AQ18" s="1677"/>
      <c r="AR18" s="1677"/>
      <c r="AS18" s="1677"/>
      <c r="AT18" s="1677"/>
      <c r="AU18" s="1677"/>
      <c r="AV18" s="1677"/>
      <c r="AW18" s="1689"/>
    </row>
    <row r="19" spans="1:49" ht="36.75" customHeight="1">
      <c r="A19" s="1677"/>
      <c r="B19" s="1677"/>
      <c r="C19" s="1677"/>
      <c r="E19" s="1690" t="s">
        <v>5094</v>
      </c>
      <c r="F19" s="1690"/>
      <c r="G19" s="1690"/>
      <c r="H19" s="1690"/>
      <c r="I19" s="1690"/>
      <c r="J19" s="1690"/>
      <c r="K19" s="1690"/>
      <c r="L19" s="1690"/>
      <c r="M19" s="1690"/>
      <c r="N19" s="1690"/>
      <c r="O19" s="1690"/>
      <c r="P19" s="1690"/>
      <c r="Q19" s="1690"/>
      <c r="R19" s="1690"/>
      <c r="S19" s="1331"/>
      <c r="T19" s="1703"/>
      <c r="U19" s="1677"/>
      <c r="V19" s="1677"/>
      <c r="W19" s="1677"/>
      <c r="X19" s="1677"/>
      <c r="Y19" s="1677"/>
      <c r="Z19" s="1677"/>
      <c r="AA19" s="1677"/>
      <c r="AB19" s="1677"/>
      <c r="AC19" s="1677"/>
      <c r="AD19" s="1677"/>
      <c r="AE19" s="1677"/>
      <c r="AF19" s="1677"/>
      <c r="AG19" s="1704"/>
      <c r="AJ19" s="1688"/>
      <c r="AK19" s="1677"/>
      <c r="AL19" s="1677"/>
      <c r="AM19" s="1677"/>
      <c r="AN19" s="1677"/>
      <c r="AO19" s="1677"/>
      <c r="AP19" s="1677"/>
      <c r="AQ19" s="1677"/>
      <c r="AR19" s="1677"/>
      <c r="AS19" s="1677"/>
      <c r="AT19" s="1677"/>
      <c r="AU19" s="1677"/>
      <c r="AV19" s="1677"/>
      <c r="AW19" s="1689"/>
    </row>
    <row r="20" spans="1:49" ht="36.75" customHeight="1">
      <c r="A20" s="1221"/>
      <c r="B20" s="1221"/>
      <c r="C20" s="1222"/>
      <c r="E20" s="1691" t="s">
        <v>5095</v>
      </c>
      <c r="F20" s="1691"/>
      <c r="G20" s="1691"/>
      <c r="H20" s="1691"/>
      <c r="I20" s="1691"/>
      <c r="J20" s="1691"/>
      <c r="K20" s="1691"/>
      <c r="L20" s="1691"/>
      <c r="M20" s="1691"/>
      <c r="N20" s="1691"/>
      <c r="O20" s="1691"/>
      <c r="P20" s="1691"/>
      <c r="Q20" s="1691"/>
      <c r="R20" s="1691"/>
      <c r="S20" s="1332"/>
      <c r="T20" s="1703"/>
      <c r="U20" s="1677"/>
      <c r="V20" s="1677"/>
      <c r="W20" s="1677"/>
      <c r="X20" s="1677"/>
      <c r="Y20" s="1677"/>
      <c r="Z20" s="1677"/>
      <c r="AA20" s="1677"/>
      <c r="AB20" s="1677"/>
      <c r="AC20" s="1677"/>
      <c r="AD20" s="1677"/>
      <c r="AE20" s="1677"/>
      <c r="AF20" s="1677"/>
      <c r="AG20" s="1704"/>
      <c r="AH20" s="1223"/>
      <c r="AJ20" s="1688"/>
      <c r="AK20" s="1677"/>
      <c r="AL20" s="1677"/>
      <c r="AM20" s="1677"/>
      <c r="AN20" s="1677"/>
      <c r="AO20" s="1677"/>
      <c r="AP20" s="1677"/>
      <c r="AQ20" s="1677"/>
      <c r="AR20" s="1677"/>
      <c r="AS20" s="1677"/>
      <c r="AT20" s="1677"/>
      <c r="AU20" s="1677"/>
      <c r="AV20" s="1677"/>
      <c r="AW20" s="1689"/>
    </row>
    <row r="21" spans="1:49" ht="79.5" customHeight="1">
      <c r="A21" s="1221"/>
      <c r="B21" s="1221"/>
      <c r="C21" s="1222"/>
      <c r="E21" s="1691" t="s">
        <v>5097</v>
      </c>
      <c r="F21" s="1691"/>
      <c r="G21" s="1691"/>
      <c r="H21" s="1691"/>
      <c r="I21" s="1691"/>
      <c r="J21" s="1691"/>
      <c r="K21" s="1691"/>
      <c r="L21" s="1691"/>
      <c r="M21" s="1691"/>
      <c r="N21" s="1691"/>
      <c r="O21" s="1691"/>
      <c r="P21" s="1691"/>
      <c r="Q21" s="1691"/>
      <c r="R21" s="1691"/>
      <c r="S21" s="1332"/>
      <c r="T21" s="1703"/>
      <c r="U21" s="1677"/>
      <c r="V21" s="1677"/>
      <c r="W21" s="1677"/>
      <c r="X21" s="1677"/>
      <c r="Y21" s="1677"/>
      <c r="Z21" s="1677"/>
      <c r="AA21" s="1677"/>
      <c r="AB21" s="1677"/>
      <c r="AC21" s="1677"/>
      <c r="AD21" s="1677"/>
      <c r="AE21" s="1677"/>
      <c r="AF21" s="1677"/>
      <c r="AG21" s="1704"/>
      <c r="AH21" s="1223"/>
      <c r="AJ21" s="1688"/>
      <c r="AK21" s="1677"/>
      <c r="AL21" s="1677"/>
      <c r="AM21" s="1677"/>
      <c r="AN21" s="1677"/>
      <c r="AO21" s="1677"/>
      <c r="AP21" s="1677"/>
      <c r="AQ21" s="1677"/>
      <c r="AR21" s="1677"/>
      <c r="AS21" s="1677"/>
      <c r="AT21" s="1677"/>
      <c r="AU21" s="1677"/>
      <c r="AV21" s="1677"/>
      <c r="AW21" s="1689"/>
    </row>
    <row r="22" spans="1:49" ht="33" customHeight="1">
      <c r="A22" s="1221"/>
      <c r="B22" s="1221"/>
      <c r="C22" s="1222"/>
      <c r="E22" s="1692"/>
      <c r="F22" s="1692"/>
      <c r="G22" s="1692"/>
      <c r="H22" s="1677"/>
      <c r="I22" s="1677"/>
      <c r="J22" s="1677"/>
      <c r="K22" s="1677"/>
      <c r="L22" s="1677"/>
      <c r="M22" s="1677"/>
      <c r="N22" s="1677"/>
      <c r="O22" s="1677"/>
      <c r="P22" s="1677"/>
      <c r="Q22" s="1677"/>
      <c r="R22" s="1677"/>
      <c r="T22" s="1703"/>
      <c r="U22" s="1677"/>
      <c r="V22" s="1677"/>
      <c r="W22" s="1677"/>
      <c r="X22" s="1677"/>
      <c r="Y22" s="1677"/>
      <c r="Z22" s="1677"/>
      <c r="AA22" s="1677"/>
      <c r="AB22" s="1677"/>
      <c r="AC22" s="1677"/>
      <c r="AD22" s="1677"/>
      <c r="AE22" s="1677"/>
      <c r="AF22" s="1677"/>
      <c r="AG22" s="1704"/>
      <c r="AH22" s="1223"/>
      <c r="AJ22" s="1695" t="s">
        <v>5114</v>
      </c>
      <c r="AK22" s="1677"/>
      <c r="AL22" s="1677"/>
      <c r="AM22" s="1677"/>
      <c r="AN22" s="1677"/>
      <c r="AO22" s="1677"/>
      <c r="AP22" s="1677"/>
      <c r="AQ22" s="1677"/>
      <c r="AR22" s="1677"/>
      <c r="AS22" s="1677"/>
      <c r="AT22" s="1677"/>
      <c r="AU22" s="1677"/>
      <c r="AV22" s="1677"/>
      <c r="AW22" s="1689"/>
    </row>
    <row r="23" spans="1:49" ht="36" customHeight="1" thickBot="1">
      <c r="A23" s="1221"/>
      <c r="B23" s="1221"/>
      <c r="C23" s="1222"/>
      <c r="E23" s="1680" t="s">
        <v>5115</v>
      </c>
      <c r="F23" s="1680"/>
      <c r="G23" s="1680"/>
      <c r="H23" s="1680"/>
      <c r="I23" s="1680"/>
      <c r="J23" s="1680"/>
      <c r="K23" s="1680"/>
      <c r="L23" s="1680"/>
      <c r="M23" s="1680"/>
      <c r="N23" s="1680"/>
      <c r="O23" s="1680"/>
      <c r="P23" s="1680"/>
      <c r="Q23" s="1680"/>
      <c r="R23" s="1680"/>
      <c r="S23" s="1220"/>
      <c r="T23" s="1705"/>
      <c r="U23" s="1706"/>
      <c r="V23" s="1706"/>
      <c r="W23" s="1706"/>
      <c r="X23" s="1706"/>
      <c r="Y23" s="1706"/>
      <c r="Z23" s="1706"/>
      <c r="AA23" s="1706"/>
      <c r="AB23" s="1706"/>
      <c r="AC23" s="1706"/>
      <c r="AD23" s="1706"/>
      <c r="AE23" s="1706"/>
      <c r="AF23" s="1706"/>
      <c r="AG23" s="1707"/>
      <c r="AJ23" s="1688"/>
      <c r="AK23" s="1677"/>
      <c r="AL23" s="1677"/>
      <c r="AM23" s="1677"/>
      <c r="AN23" s="1677"/>
      <c r="AO23" s="1677"/>
      <c r="AP23" s="1677"/>
      <c r="AQ23" s="1677"/>
      <c r="AR23" s="1677"/>
      <c r="AS23" s="1677"/>
      <c r="AT23" s="1677"/>
      <c r="AU23" s="1677"/>
      <c r="AV23" s="1677"/>
      <c r="AW23" s="1689"/>
    </row>
    <row r="24" spans="1:49" ht="41.7" customHeight="1">
      <c r="A24" s="1221"/>
      <c r="B24" s="1221"/>
      <c r="C24" s="1222"/>
      <c r="E24" s="1675" t="s">
        <v>5116</v>
      </c>
      <c r="F24" s="1675"/>
      <c r="G24" s="1675"/>
      <c r="H24" s="1675"/>
      <c r="I24" s="1675"/>
      <c r="J24" s="1675"/>
      <c r="K24" s="1675"/>
      <c r="L24" s="1675"/>
      <c r="M24" s="1675"/>
      <c r="N24" s="1675"/>
      <c r="O24" s="1675"/>
      <c r="P24" s="1675"/>
      <c r="Q24" s="1675"/>
      <c r="R24" s="1675"/>
      <c r="S24" s="1328"/>
      <c r="T24" s="1713" t="s">
        <v>5095</v>
      </c>
      <c r="U24" s="1714"/>
      <c r="V24" s="1714"/>
      <c r="W24" s="1714"/>
      <c r="X24" s="1714"/>
      <c r="Y24" s="1714"/>
      <c r="Z24" s="1714"/>
      <c r="AA24" s="1714"/>
      <c r="AB24" s="1714"/>
      <c r="AC24" s="1714"/>
      <c r="AD24" s="1714"/>
      <c r="AE24" s="1714"/>
      <c r="AF24" s="1714"/>
      <c r="AG24" s="1714"/>
      <c r="AJ24" s="1715" t="s">
        <v>5117</v>
      </c>
      <c r="AK24" s="1716"/>
      <c r="AL24" s="1716"/>
      <c r="AM24" s="1716"/>
      <c r="AN24" s="1716"/>
      <c r="AO24" s="1716"/>
      <c r="AP24" s="1716"/>
      <c r="AQ24" s="1716"/>
      <c r="AR24" s="1716"/>
      <c r="AS24" s="1716"/>
      <c r="AT24" s="1716"/>
      <c r="AU24" s="1716"/>
      <c r="AV24" s="1716"/>
      <c r="AW24" s="1717"/>
    </row>
    <row r="25" spans="1:49" ht="27" customHeight="1">
      <c r="A25" s="1221"/>
      <c r="B25" s="1221"/>
      <c r="C25" s="1222"/>
      <c r="E25" s="1675"/>
      <c r="F25" s="1675"/>
      <c r="G25" s="1675"/>
      <c r="H25" s="1675"/>
      <c r="I25" s="1675"/>
      <c r="J25" s="1675"/>
      <c r="K25" s="1675"/>
      <c r="L25" s="1675"/>
      <c r="M25" s="1675"/>
      <c r="N25" s="1675"/>
      <c r="O25" s="1675"/>
      <c r="P25" s="1675"/>
      <c r="Q25" s="1675"/>
      <c r="R25" s="1675"/>
      <c r="S25" s="1328"/>
      <c r="T25" s="1699" t="s">
        <v>5097</v>
      </c>
      <c r="U25" s="1699"/>
      <c r="V25" s="1699"/>
      <c r="W25" s="1699"/>
      <c r="X25" s="1699"/>
      <c r="Y25" s="1699"/>
      <c r="Z25" s="1699"/>
      <c r="AA25" s="1699"/>
      <c r="AB25" s="1699"/>
      <c r="AC25" s="1699"/>
      <c r="AD25" s="1699"/>
      <c r="AE25" s="1699"/>
      <c r="AF25" s="1699"/>
      <c r="AG25" s="1699"/>
      <c r="AJ25" s="1718"/>
      <c r="AK25" s="1716"/>
      <c r="AL25" s="1716"/>
      <c r="AM25" s="1716"/>
      <c r="AN25" s="1716"/>
      <c r="AO25" s="1716"/>
      <c r="AP25" s="1716"/>
      <c r="AQ25" s="1716"/>
      <c r="AR25" s="1716"/>
      <c r="AS25" s="1716"/>
      <c r="AT25" s="1716"/>
      <c r="AU25" s="1716"/>
      <c r="AV25" s="1716"/>
      <c r="AW25" s="1717"/>
    </row>
    <row r="26" spans="1:49" ht="39" customHeight="1" thickBot="1">
      <c r="A26" s="1221"/>
      <c r="B26" s="1221"/>
      <c r="C26" s="1222"/>
      <c r="E26" s="1677"/>
      <c r="F26" s="1677"/>
      <c r="G26" s="1677"/>
      <c r="H26" s="1677"/>
      <c r="I26" s="1677"/>
      <c r="J26" s="1677"/>
      <c r="K26" s="1677"/>
      <c r="L26" s="1677"/>
      <c r="M26" s="1677"/>
      <c r="N26" s="1677"/>
      <c r="O26" s="1677"/>
      <c r="P26" s="1677"/>
      <c r="Q26" s="1677"/>
      <c r="R26" s="1677"/>
      <c r="T26" s="1719"/>
      <c r="U26" s="1719"/>
      <c r="V26" s="1719"/>
      <c r="W26" s="1719"/>
      <c r="X26" s="1719"/>
      <c r="Y26" s="1719"/>
      <c r="Z26" s="1719"/>
      <c r="AA26" s="1719"/>
      <c r="AB26" s="1719"/>
      <c r="AC26" s="1719"/>
      <c r="AD26" s="1719"/>
      <c r="AE26" s="1719"/>
      <c r="AF26" s="1719"/>
      <c r="AG26" s="1719"/>
      <c r="AJ26" s="1718"/>
      <c r="AK26" s="1716"/>
      <c r="AL26" s="1716"/>
      <c r="AM26" s="1716"/>
      <c r="AN26" s="1716"/>
      <c r="AO26" s="1716"/>
      <c r="AP26" s="1716"/>
      <c r="AQ26" s="1716"/>
      <c r="AR26" s="1716"/>
      <c r="AS26" s="1716"/>
      <c r="AT26" s="1716"/>
      <c r="AU26" s="1716"/>
      <c r="AV26" s="1716"/>
      <c r="AW26" s="1717"/>
    </row>
    <row r="27" spans="1:49" ht="35.25" customHeight="1">
      <c r="A27" s="1221"/>
      <c r="B27" s="1221"/>
      <c r="C27" s="1222"/>
      <c r="E27" s="1677"/>
      <c r="F27" s="1677"/>
      <c r="G27" s="1677"/>
      <c r="H27" s="1677"/>
      <c r="I27" s="1677"/>
      <c r="J27" s="1677"/>
      <c r="K27" s="1677"/>
      <c r="L27" s="1677"/>
      <c r="M27" s="1677"/>
      <c r="N27" s="1677"/>
      <c r="O27" s="1677"/>
      <c r="P27" s="1677"/>
      <c r="Q27" s="1677"/>
      <c r="R27" s="1677"/>
      <c r="T27" s="1720" t="s">
        <v>5118</v>
      </c>
      <c r="U27" s="1721"/>
      <c r="V27" s="1721"/>
      <c r="W27" s="1721"/>
      <c r="X27" s="1721"/>
      <c r="Y27" s="1721"/>
      <c r="Z27" s="1721"/>
      <c r="AA27" s="1721"/>
      <c r="AB27" s="1721"/>
      <c r="AC27" s="1721"/>
      <c r="AD27" s="1721"/>
      <c r="AE27" s="1721"/>
      <c r="AF27" s="1721"/>
      <c r="AG27" s="1722"/>
      <c r="AJ27" s="1718"/>
      <c r="AK27" s="1716"/>
      <c r="AL27" s="1716"/>
      <c r="AM27" s="1716"/>
      <c r="AN27" s="1716"/>
      <c r="AO27" s="1716"/>
      <c r="AP27" s="1716"/>
      <c r="AQ27" s="1716"/>
      <c r="AR27" s="1716"/>
      <c r="AS27" s="1716"/>
      <c r="AT27" s="1716"/>
      <c r="AU27" s="1716"/>
      <c r="AV27" s="1716"/>
      <c r="AW27" s="1717"/>
    </row>
    <row r="28" spans="1:49" ht="37.5" customHeight="1">
      <c r="A28" s="1221"/>
      <c r="B28" s="1221"/>
      <c r="C28" s="1222"/>
      <c r="E28" s="1677"/>
      <c r="F28" s="1677"/>
      <c r="G28" s="1677"/>
      <c r="H28" s="1677"/>
      <c r="I28" s="1677"/>
      <c r="J28" s="1677"/>
      <c r="K28" s="1677"/>
      <c r="L28" s="1677"/>
      <c r="M28" s="1677"/>
      <c r="N28" s="1677"/>
      <c r="O28" s="1677"/>
      <c r="P28" s="1677"/>
      <c r="Q28" s="1677"/>
      <c r="R28" s="1677"/>
      <c r="T28" s="1723"/>
      <c r="U28" s="1694"/>
      <c r="V28" s="1694"/>
      <c r="W28" s="1694"/>
      <c r="X28" s="1694"/>
      <c r="Y28" s="1694"/>
      <c r="Z28" s="1694"/>
      <c r="AA28" s="1694"/>
      <c r="AB28" s="1694"/>
      <c r="AC28" s="1694"/>
      <c r="AD28" s="1694"/>
      <c r="AE28" s="1694"/>
      <c r="AF28" s="1694"/>
      <c r="AG28" s="1724"/>
      <c r="AJ28" s="1695" t="s">
        <v>5119</v>
      </c>
      <c r="AK28" s="1677"/>
      <c r="AL28" s="1677"/>
      <c r="AM28" s="1677"/>
      <c r="AN28" s="1677"/>
      <c r="AO28" s="1677"/>
      <c r="AP28" s="1677"/>
      <c r="AQ28" s="1677"/>
      <c r="AR28" s="1677"/>
      <c r="AS28" s="1677"/>
      <c r="AT28" s="1677"/>
      <c r="AU28" s="1677"/>
      <c r="AV28" s="1677"/>
      <c r="AW28" s="1689"/>
    </row>
    <row r="29" spans="1:49" ht="27.75" customHeight="1">
      <c r="A29" s="1221"/>
      <c r="B29" s="1221"/>
      <c r="C29" s="1222"/>
      <c r="E29" s="1677"/>
      <c r="F29" s="1677"/>
      <c r="G29" s="1677"/>
      <c r="H29" s="1677"/>
      <c r="I29" s="1677"/>
      <c r="J29" s="1677"/>
      <c r="K29" s="1677"/>
      <c r="L29" s="1677"/>
      <c r="M29" s="1677"/>
      <c r="N29" s="1677"/>
      <c r="O29" s="1677"/>
      <c r="P29" s="1677"/>
      <c r="Q29" s="1677"/>
      <c r="R29" s="1677"/>
      <c r="T29" s="1723"/>
      <c r="U29" s="1694"/>
      <c r="V29" s="1694"/>
      <c r="W29" s="1694"/>
      <c r="X29" s="1694"/>
      <c r="Y29" s="1694"/>
      <c r="Z29" s="1694"/>
      <c r="AA29" s="1694"/>
      <c r="AB29" s="1694"/>
      <c r="AC29" s="1694"/>
      <c r="AD29" s="1694"/>
      <c r="AE29" s="1694"/>
      <c r="AF29" s="1694"/>
      <c r="AG29" s="1724"/>
      <c r="AJ29" s="1688"/>
      <c r="AK29" s="1677"/>
      <c r="AL29" s="1677"/>
      <c r="AM29" s="1677"/>
      <c r="AN29" s="1677"/>
      <c r="AO29" s="1677"/>
      <c r="AP29" s="1677"/>
      <c r="AQ29" s="1677"/>
      <c r="AR29" s="1677"/>
      <c r="AS29" s="1677"/>
      <c r="AT29" s="1677"/>
      <c r="AU29" s="1677"/>
      <c r="AV29" s="1677"/>
      <c r="AW29" s="1689"/>
    </row>
    <row r="30" spans="1:49" ht="40.5" customHeight="1">
      <c r="A30" s="1221"/>
      <c r="B30" s="1221"/>
      <c r="C30" s="1222"/>
      <c r="E30" s="1692"/>
      <c r="F30" s="1692"/>
      <c r="G30" s="1692"/>
      <c r="H30" s="1677"/>
      <c r="I30" s="1677"/>
      <c r="J30" s="1677"/>
      <c r="K30" s="1677"/>
      <c r="L30" s="1677"/>
      <c r="M30" s="1677"/>
      <c r="N30" s="1677"/>
      <c r="O30" s="1677"/>
      <c r="P30" s="1677"/>
      <c r="Q30" s="1677"/>
      <c r="R30" s="1677"/>
      <c r="T30" s="1723"/>
      <c r="U30" s="1694"/>
      <c r="V30" s="1694"/>
      <c r="W30" s="1694"/>
      <c r="X30" s="1694"/>
      <c r="Y30" s="1694"/>
      <c r="Z30" s="1694"/>
      <c r="AA30" s="1694"/>
      <c r="AB30" s="1694"/>
      <c r="AC30" s="1694"/>
      <c r="AD30" s="1694"/>
      <c r="AE30" s="1694"/>
      <c r="AF30" s="1694"/>
      <c r="AG30" s="1724"/>
      <c r="AJ30" s="1688"/>
      <c r="AK30" s="1677"/>
      <c r="AL30" s="1677"/>
      <c r="AM30" s="1677"/>
      <c r="AN30" s="1677"/>
      <c r="AO30" s="1677"/>
      <c r="AP30" s="1677"/>
      <c r="AQ30" s="1677"/>
      <c r="AR30" s="1677"/>
      <c r="AS30" s="1677"/>
      <c r="AT30" s="1677"/>
      <c r="AU30" s="1677"/>
      <c r="AV30" s="1677"/>
      <c r="AW30" s="1689"/>
    </row>
    <row r="31" spans="1:49" ht="38.25" customHeight="1">
      <c r="A31" s="1221"/>
      <c r="B31" s="1221"/>
      <c r="C31" s="1222"/>
      <c r="E31" s="1680" t="s">
        <v>5120</v>
      </c>
      <c r="F31" s="1680"/>
      <c r="G31" s="1680"/>
      <c r="H31" s="1680"/>
      <c r="I31" s="1680"/>
      <c r="J31" s="1680"/>
      <c r="K31" s="1680"/>
      <c r="L31" s="1680"/>
      <c r="M31" s="1680"/>
      <c r="N31" s="1680"/>
      <c r="O31" s="1680"/>
      <c r="P31" s="1680"/>
      <c r="Q31" s="1680"/>
      <c r="R31" s="1680"/>
      <c r="S31" s="1220"/>
      <c r="T31" s="1723"/>
      <c r="U31" s="1694"/>
      <c r="V31" s="1694"/>
      <c r="W31" s="1694"/>
      <c r="X31" s="1694"/>
      <c r="Y31" s="1694"/>
      <c r="Z31" s="1694"/>
      <c r="AA31" s="1694"/>
      <c r="AB31" s="1694"/>
      <c r="AC31" s="1694"/>
      <c r="AD31" s="1694"/>
      <c r="AE31" s="1694"/>
      <c r="AF31" s="1694"/>
      <c r="AG31" s="1724"/>
      <c r="AJ31" s="1688"/>
      <c r="AK31" s="1677"/>
      <c r="AL31" s="1677"/>
      <c r="AM31" s="1677"/>
      <c r="AN31" s="1677"/>
      <c r="AO31" s="1677"/>
      <c r="AP31" s="1677"/>
      <c r="AQ31" s="1677"/>
      <c r="AR31" s="1677"/>
      <c r="AS31" s="1677"/>
      <c r="AT31" s="1677"/>
      <c r="AU31" s="1677"/>
      <c r="AV31" s="1677"/>
      <c r="AW31" s="1689"/>
    </row>
    <row r="32" spans="1:49" ht="36" customHeight="1">
      <c r="A32" s="1221"/>
      <c r="B32" s="1221"/>
      <c r="C32" s="1222"/>
      <c r="E32" s="1675" t="s">
        <v>5121</v>
      </c>
      <c r="F32" s="1675"/>
      <c r="G32" s="1675"/>
      <c r="H32" s="1675"/>
      <c r="I32" s="1675"/>
      <c r="J32" s="1675"/>
      <c r="K32" s="1675"/>
      <c r="L32" s="1675"/>
      <c r="M32" s="1675"/>
      <c r="N32" s="1675"/>
      <c r="O32" s="1675"/>
      <c r="P32" s="1675"/>
      <c r="Q32" s="1675"/>
      <c r="R32" s="1675"/>
      <c r="S32" s="1328"/>
      <c r="T32" s="1723"/>
      <c r="U32" s="1694"/>
      <c r="V32" s="1694"/>
      <c r="W32" s="1694"/>
      <c r="X32" s="1694"/>
      <c r="Y32" s="1694"/>
      <c r="Z32" s="1694"/>
      <c r="AA32" s="1694"/>
      <c r="AB32" s="1694"/>
      <c r="AC32" s="1694"/>
      <c r="AD32" s="1694"/>
      <c r="AE32" s="1694"/>
      <c r="AF32" s="1694"/>
      <c r="AG32" s="1724"/>
      <c r="AJ32" s="1688"/>
      <c r="AK32" s="1677"/>
      <c r="AL32" s="1677"/>
      <c r="AM32" s="1677"/>
      <c r="AN32" s="1677"/>
      <c r="AO32" s="1677"/>
      <c r="AP32" s="1677"/>
      <c r="AQ32" s="1677"/>
      <c r="AR32" s="1677"/>
      <c r="AS32" s="1677"/>
      <c r="AT32" s="1677"/>
      <c r="AU32" s="1677"/>
      <c r="AV32" s="1677"/>
      <c r="AW32" s="1689"/>
    </row>
    <row r="33" spans="1:49" ht="45" customHeight="1">
      <c r="A33" s="1221"/>
      <c r="B33" s="1221"/>
      <c r="C33" s="1222"/>
      <c r="E33" s="1675"/>
      <c r="F33" s="1675"/>
      <c r="G33" s="1675"/>
      <c r="H33" s="1675"/>
      <c r="I33" s="1675"/>
      <c r="J33" s="1675"/>
      <c r="K33" s="1675"/>
      <c r="L33" s="1675"/>
      <c r="M33" s="1675"/>
      <c r="N33" s="1675"/>
      <c r="O33" s="1675"/>
      <c r="P33" s="1675"/>
      <c r="Q33" s="1675"/>
      <c r="R33" s="1675"/>
      <c r="S33" s="1328"/>
      <c r="T33" s="1723"/>
      <c r="U33" s="1694"/>
      <c r="V33" s="1694"/>
      <c r="W33" s="1694"/>
      <c r="X33" s="1694"/>
      <c r="Y33" s="1694"/>
      <c r="Z33" s="1694"/>
      <c r="AA33" s="1694"/>
      <c r="AB33" s="1694"/>
      <c r="AC33" s="1694"/>
      <c r="AD33" s="1694"/>
      <c r="AE33" s="1694"/>
      <c r="AF33" s="1694"/>
      <c r="AG33" s="1724"/>
      <c r="AJ33" s="1688"/>
      <c r="AK33" s="1677"/>
      <c r="AL33" s="1677"/>
      <c r="AM33" s="1677"/>
      <c r="AN33" s="1677"/>
      <c r="AO33" s="1677"/>
      <c r="AP33" s="1677"/>
      <c r="AQ33" s="1677"/>
      <c r="AR33" s="1677"/>
      <c r="AS33" s="1677"/>
      <c r="AT33" s="1677"/>
      <c r="AU33" s="1677"/>
      <c r="AV33" s="1677"/>
      <c r="AW33" s="1689"/>
    </row>
    <row r="34" spans="1:49">
      <c r="A34" s="1221"/>
      <c r="B34" s="1221"/>
      <c r="C34" s="1222"/>
      <c r="E34" s="1677"/>
      <c r="F34" s="1677"/>
      <c r="G34" s="1677"/>
      <c r="H34" s="1677"/>
      <c r="I34" s="1677"/>
      <c r="J34" s="1677"/>
      <c r="K34" s="1677"/>
      <c r="L34" s="1677"/>
      <c r="M34" s="1677"/>
      <c r="N34" s="1677"/>
      <c r="O34" s="1677"/>
      <c r="P34" s="1677"/>
      <c r="Q34" s="1677"/>
      <c r="R34" s="1677"/>
      <c r="T34" s="1723"/>
      <c r="U34" s="1694"/>
      <c r="V34" s="1694"/>
      <c r="W34" s="1694"/>
      <c r="X34" s="1694"/>
      <c r="Y34" s="1694"/>
      <c r="Z34" s="1694"/>
      <c r="AA34" s="1694"/>
      <c r="AB34" s="1694"/>
      <c r="AC34" s="1694"/>
      <c r="AD34" s="1694"/>
      <c r="AE34" s="1694"/>
      <c r="AF34" s="1694"/>
      <c r="AG34" s="1724"/>
      <c r="AJ34" s="1695" t="s">
        <v>5122</v>
      </c>
      <c r="AK34" s="1677"/>
      <c r="AL34" s="1677"/>
      <c r="AM34" s="1677"/>
      <c r="AN34" s="1677"/>
      <c r="AO34" s="1677"/>
      <c r="AP34" s="1677"/>
      <c r="AQ34" s="1677"/>
      <c r="AR34" s="1677"/>
      <c r="AS34" s="1677"/>
      <c r="AT34" s="1677"/>
      <c r="AU34" s="1677"/>
      <c r="AV34" s="1677"/>
      <c r="AW34" s="1689"/>
    </row>
    <row r="35" spans="1:49">
      <c r="A35" s="1221"/>
      <c r="B35" s="1221"/>
      <c r="C35" s="1222"/>
      <c r="E35" s="1677"/>
      <c r="F35" s="1677"/>
      <c r="G35" s="1677"/>
      <c r="H35" s="1677"/>
      <c r="I35" s="1677"/>
      <c r="J35" s="1677"/>
      <c r="K35" s="1677"/>
      <c r="L35" s="1677"/>
      <c r="M35" s="1677"/>
      <c r="N35" s="1677"/>
      <c r="O35" s="1677"/>
      <c r="P35" s="1677"/>
      <c r="Q35" s="1677"/>
      <c r="R35" s="1677"/>
      <c r="T35" s="1723"/>
      <c r="U35" s="1694"/>
      <c r="V35" s="1694"/>
      <c r="W35" s="1694"/>
      <c r="X35" s="1694"/>
      <c r="Y35" s="1694"/>
      <c r="Z35" s="1694"/>
      <c r="AA35" s="1694"/>
      <c r="AB35" s="1694"/>
      <c r="AC35" s="1694"/>
      <c r="AD35" s="1694"/>
      <c r="AE35" s="1694"/>
      <c r="AF35" s="1694"/>
      <c r="AG35" s="1724"/>
      <c r="AJ35" s="1688"/>
      <c r="AK35" s="1677"/>
      <c r="AL35" s="1677"/>
      <c r="AM35" s="1677"/>
      <c r="AN35" s="1677"/>
      <c r="AO35" s="1677"/>
      <c r="AP35" s="1677"/>
      <c r="AQ35" s="1677"/>
      <c r="AR35" s="1677"/>
      <c r="AS35" s="1677"/>
      <c r="AT35" s="1677"/>
      <c r="AU35" s="1677"/>
      <c r="AV35" s="1677"/>
      <c r="AW35" s="1689"/>
    </row>
    <row r="36" spans="1:49" ht="24.75" customHeight="1">
      <c r="A36" s="1221"/>
      <c r="B36" s="1221"/>
      <c r="C36" s="1222"/>
      <c r="E36" s="1677"/>
      <c r="F36" s="1677"/>
      <c r="G36" s="1677"/>
      <c r="H36" s="1677"/>
      <c r="I36" s="1677"/>
      <c r="J36" s="1677"/>
      <c r="K36" s="1677"/>
      <c r="L36" s="1677"/>
      <c r="M36" s="1677"/>
      <c r="N36" s="1677"/>
      <c r="O36" s="1677"/>
      <c r="P36" s="1677"/>
      <c r="Q36" s="1677"/>
      <c r="R36" s="1677"/>
      <c r="T36" s="1723"/>
      <c r="U36" s="1694"/>
      <c r="V36" s="1694"/>
      <c r="W36" s="1694"/>
      <c r="X36" s="1694"/>
      <c r="Y36" s="1694"/>
      <c r="Z36" s="1694"/>
      <c r="AA36" s="1694"/>
      <c r="AB36" s="1694"/>
      <c r="AC36" s="1694"/>
      <c r="AD36" s="1694"/>
      <c r="AE36" s="1694"/>
      <c r="AF36" s="1694"/>
      <c r="AG36" s="1724"/>
      <c r="AJ36" s="1688"/>
      <c r="AK36" s="1677"/>
      <c r="AL36" s="1677"/>
      <c r="AM36" s="1677"/>
      <c r="AN36" s="1677"/>
      <c r="AO36" s="1677"/>
      <c r="AP36" s="1677"/>
      <c r="AQ36" s="1677"/>
      <c r="AR36" s="1677"/>
      <c r="AS36" s="1677"/>
      <c r="AT36" s="1677"/>
      <c r="AU36" s="1677"/>
      <c r="AV36" s="1677"/>
      <c r="AW36" s="1689"/>
    </row>
    <row r="37" spans="1:49" ht="30" customHeight="1">
      <c r="A37" s="1221"/>
      <c r="B37" s="1221"/>
      <c r="C37" s="1222"/>
      <c r="E37" s="1677"/>
      <c r="F37" s="1677"/>
      <c r="G37" s="1677"/>
      <c r="H37" s="1677"/>
      <c r="I37" s="1677"/>
      <c r="J37" s="1677"/>
      <c r="K37" s="1677"/>
      <c r="L37" s="1677"/>
      <c r="M37" s="1677"/>
      <c r="N37" s="1677"/>
      <c r="O37" s="1677"/>
      <c r="P37" s="1677"/>
      <c r="Q37" s="1677"/>
      <c r="R37" s="1677"/>
      <c r="T37" s="1723"/>
      <c r="U37" s="1694"/>
      <c r="V37" s="1694"/>
      <c r="W37" s="1694"/>
      <c r="X37" s="1694"/>
      <c r="Y37" s="1694"/>
      <c r="Z37" s="1694"/>
      <c r="AA37" s="1694"/>
      <c r="AB37" s="1694"/>
      <c r="AC37" s="1694"/>
      <c r="AD37" s="1694"/>
      <c r="AE37" s="1694"/>
      <c r="AF37" s="1694"/>
      <c r="AG37" s="1724"/>
      <c r="AJ37" s="1695" t="s">
        <v>5123</v>
      </c>
      <c r="AK37" s="1676"/>
      <c r="AL37" s="1676"/>
      <c r="AM37" s="1676"/>
      <c r="AN37" s="1676"/>
      <c r="AO37" s="1676"/>
      <c r="AP37" s="1676"/>
      <c r="AQ37" s="1676"/>
      <c r="AR37" s="1676"/>
      <c r="AS37" s="1676"/>
      <c r="AT37" s="1676"/>
      <c r="AU37" s="1676"/>
      <c r="AV37" s="1676"/>
      <c r="AW37" s="1687"/>
    </row>
    <row r="38" spans="1:49" ht="35.25" customHeight="1">
      <c r="A38" s="1221"/>
      <c r="B38" s="1221"/>
      <c r="C38" s="1222"/>
      <c r="E38" s="1692"/>
      <c r="F38" s="1692"/>
      <c r="G38" s="1692"/>
      <c r="H38" s="1677"/>
      <c r="I38" s="1677"/>
      <c r="J38" s="1677"/>
      <c r="K38" s="1677"/>
      <c r="L38" s="1677"/>
      <c r="M38" s="1677"/>
      <c r="N38" s="1677"/>
      <c r="O38" s="1677"/>
      <c r="P38" s="1677"/>
      <c r="Q38" s="1677"/>
      <c r="R38" s="1677"/>
      <c r="T38" s="1723"/>
      <c r="U38" s="1694"/>
      <c r="V38" s="1694"/>
      <c r="W38" s="1694"/>
      <c r="X38" s="1694"/>
      <c r="Y38" s="1694"/>
      <c r="Z38" s="1694"/>
      <c r="AA38" s="1694"/>
      <c r="AB38" s="1694"/>
      <c r="AC38" s="1694"/>
      <c r="AD38" s="1694"/>
      <c r="AE38" s="1694"/>
      <c r="AF38" s="1694"/>
      <c r="AG38" s="1724"/>
      <c r="AJ38" s="1686"/>
      <c r="AK38" s="1676"/>
      <c r="AL38" s="1676"/>
      <c r="AM38" s="1676"/>
      <c r="AN38" s="1676"/>
      <c r="AO38" s="1676"/>
      <c r="AP38" s="1676"/>
      <c r="AQ38" s="1676"/>
      <c r="AR38" s="1676"/>
      <c r="AS38" s="1676"/>
      <c r="AT38" s="1676"/>
      <c r="AU38" s="1676"/>
      <c r="AV38" s="1676"/>
      <c r="AW38" s="1687"/>
    </row>
    <row r="39" spans="1:49" ht="49.5" customHeight="1">
      <c r="A39" s="1224"/>
      <c r="B39" s="1221"/>
      <c r="C39" s="1222"/>
      <c r="T39" s="1723"/>
      <c r="U39" s="1694"/>
      <c r="V39" s="1694"/>
      <c r="W39" s="1694"/>
      <c r="X39" s="1694"/>
      <c r="Y39" s="1694"/>
      <c r="Z39" s="1694"/>
      <c r="AA39" s="1694"/>
      <c r="AB39" s="1694"/>
      <c r="AC39" s="1694"/>
      <c r="AD39" s="1694"/>
      <c r="AE39" s="1694"/>
      <c r="AF39" s="1694"/>
      <c r="AG39" s="1724"/>
      <c r="AJ39" s="1688"/>
      <c r="AK39" s="1677"/>
      <c r="AL39" s="1677"/>
      <c r="AM39" s="1677"/>
      <c r="AN39" s="1677"/>
      <c r="AO39" s="1677"/>
      <c r="AP39" s="1677"/>
      <c r="AQ39" s="1677"/>
      <c r="AR39" s="1677"/>
      <c r="AS39" s="1677"/>
      <c r="AT39" s="1677"/>
      <c r="AU39" s="1677"/>
      <c r="AV39" s="1677"/>
      <c r="AW39" s="1689"/>
    </row>
    <row r="40" spans="1:49" ht="48" customHeight="1">
      <c r="C40" s="1330"/>
      <c r="D40" s="1330"/>
      <c r="E40" s="1330"/>
      <c r="F40" s="1330"/>
      <c r="G40" s="1330"/>
      <c r="H40" s="1330"/>
      <c r="I40" s="1330"/>
      <c r="J40" s="1330"/>
      <c r="K40" s="1330"/>
      <c r="T40" s="1723"/>
      <c r="U40" s="1694"/>
      <c r="V40" s="1694"/>
      <c r="W40" s="1694"/>
      <c r="X40" s="1694"/>
      <c r="Y40" s="1694"/>
      <c r="Z40" s="1694"/>
      <c r="AA40" s="1694"/>
      <c r="AB40" s="1694"/>
      <c r="AC40" s="1694"/>
      <c r="AD40" s="1694"/>
      <c r="AE40" s="1694"/>
      <c r="AF40" s="1694"/>
      <c r="AG40" s="1724"/>
      <c r="AJ40" s="1688"/>
      <c r="AK40" s="1677"/>
      <c r="AL40" s="1677"/>
      <c r="AM40" s="1677"/>
      <c r="AN40" s="1677"/>
      <c r="AO40" s="1677"/>
      <c r="AP40" s="1677"/>
      <c r="AQ40" s="1677"/>
      <c r="AR40" s="1677"/>
      <c r="AS40" s="1677"/>
      <c r="AT40" s="1677"/>
      <c r="AU40" s="1677"/>
      <c r="AV40" s="1677"/>
      <c r="AW40" s="1689"/>
    </row>
    <row r="41" spans="1:49" ht="19.5" customHeight="1">
      <c r="C41" s="1330"/>
      <c r="D41" s="1330"/>
      <c r="E41" s="1330"/>
      <c r="F41" s="1330"/>
      <c r="G41" s="1330"/>
      <c r="H41" s="1330"/>
      <c r="I41" s="1330"/>
      <c r="J41" s="1330"/>
      <c r="K41" s="1330"/>
      <c r="R41" s="1225"/>
      <c r="S41" s="1225"/>
      <c r="T41" s="1723"/>
      <c r="U41" s="1694"/>
      <c r="V41" s="1694"/>
      <c r="W41" s="1694"/>
      <c r="X41" s="1694"/>
      <c r="Y41" s="1694"/>
      <c r="Z41" s="1694"/>
      <c r="AA41" s="1694"/>
      <c r="AB41" s="1694"/>
      <c r="AC41" s="1694"/>
      <c r="AD41" s="1694"/>
      <c r="AE41" s="1694"/>
      <c r="AF41" s="1694"/>
      <c r="AG41" s="1724"/>
      <c r="AJ41" s="1688"/>
      <c r="AK41" s="1677"/>
      <c r="AL41" s="1677"/>
      <c r="AM41" s="1677"/>
      <c r="AN41" s="1677"/>
      <c r="AO41" s="1677"/>
      <c r="AP41" s="1677"/>
      <c r="AQ41" s="1677"/>
      <c r="AR41" s="1677"/>
      <c r="AS41" s="1677"/>
      <c r="AT41" s="1677"/>
      <c r="AU41" s="1677"/>
      <c r="AV41" s="1677"/>
      <c r="AW41" s="1689"/>
    </row>
    <row r="42" spans="1:49" ht="28.5" customHeight="1">
      <c r="C42" s="1330"/>
      <c r="D42" s="1330"/>
      <c r="E42" s="1330"/>
      <c r="F42" s="1330"/>
      <c r="G42" s="1330"/>
      <c r="H42" s="1330"/>
      <c r="I42" s="1330"/>
      <c r="J42" s="1330"/>
      <c r="K42" s="1330"/>
      <c r="R42" s="1225"/>
      <c r="S42" s="1225"/>
      <c r="T42" s="1723"/>
      <c r="U42" s="1694"/>
      <c r="V42" s="1694"/>
      <c r="W42" s="1694"/>
      <c r="X42" s="1694"/>
      <c r="Y42" s="1694"/>
      <c r="Z42" s="1694"/>
      <c r="AA42" s="1694"/>
      <c r="AB42" s="1694"/>
      <c r="AC42" s="1694"/>
      <c r="AD42" s="1694"/>
      <c r="AE42" s="1694"/>
      <c r="AF42" s="1694"/>
      <c r="AG42" s="1724"/>
      <c r="AJ42" s="1688"/>
      <c r="AK42" s="1677"/>
      <c r="AL42" s="1677"/>
      <c r="AM42" s="1677"/>
      <c r="AN42" s="1677"/>
      <c r="AO42" s="1677"/>
      <c r="AP42" s="1677"/>
      <c r="AQ42" s="1677"/>
      <c r="AR42" s="1677"/>
      <c r="AS42" s="1677"/>
      <c r="AT42" s="1677"/>
      <c r="AU42" s="1677"/>
      <c r="AV42" s="1677"/>
      <c r="AW42" s="1689"/>
    </row>
    <row r="43" spans="1:49" ht="19.5" customHeight="1">
      <c r="C43" s="1330"/>
      <c r="D43" s="1330"/>
      <c r="E43" s="1330"/>
      <c r="F43" s="1330"/>
      <c r="G43" s="1330"/>
      <c r="H43" s="1330"/>
      <c r="I43" s="1330"/>
      <c r="J43" s="1330"/>
      <c r="K43" s="1330"/>
      <c r="R43" s="1225"/>
      <c r="S43" s="1225"/>
      <c r="T43" s="1723"/>
      <c r="U43" s="1694"/>
      <c r="V43" s="1694"/>
      <c r="W43" s="1694"/>
      <c r="X43" s="1694"/>
      <c r="Y43" s="1694"/>
      <c r="Z43" s="1694"/>
      <c r="AA43" s="1694"/>
      <c r="AB43" s="1694"/>
      <c r="AC43" s="1694"/>
      <c r="AD43" s="1694"/>
      <c r="AE43" s="1694"/>
      <c r="AF43" s="1694"/>
      <c r="AG43" s="1724"/>
      <c r="AJ43" s="1695" t="s">
        <v>5124</v>
      </c>
      <c r="AK43" s="1677"/>
      <c r="AL43" s="1677"/>
      <c r="AM43" s="1677"/>
      <c r="AN43" s="1677"/>
      <c r="AO43" s="1677"/>
      <c r="AP43" s="1677"/>
      <c r="AQ43" s="1677"/>
      <c r="AR43" s="1677"/>
      <c r="AS43" s="1677"/>
      <c r="AT43" s="1677"/>
      <c r="AU43" s="1677"/>
      <c r="AV43" s="1677"/>
      <c r="AW43" s="1689"/>
    </row>
    <row r="44" spans="1:49" ht="30.75" customHeight="1">
      <c r="C44" s="1330"/>
      <c r="D44" s="1330"/>
      <c r="E44" s="1330"/>
      <c r="F44" s="1330"/>
      <c r="G44" s="1330"/>
      <c r="H44" s="1330"/>
      <c r="I44" s="1330"/>
      <c r="J44" s="1330"/>
      <c r="K44" s="1330"/>
      <c r="R44" s="1225"/>
      <c r="S44" s="1225"/>
      <c r="T44" s="1723"/>
      <c r="U44" s="1694"/>
      <c r="V44" s="1694"/>
      <c r="W44" s="1694"/>
      <c r="X44" s="1694"/>
      <c r="Y44" s="1694"/>
      <c r="Z44" s="1694"/>
      <c r="AA44" s="1694"/>
      <c r="AB44" s="1694"/>
      <c r="AC44" s="1694"/>
      <c r="AD44" s="1694"/>
      <c r="AE44" s="1694"/>
      <c r="AF44" s="1694"/>
      <c r="AG44" s="1724"/>
      <c r="AJ44" s="1688"/>
      <c r="AK44" s="1677"/>
      <c r="AL44" s="1677"/>
      <c r="AM44" s="1677"/>
      <c r="AN44" s="1677"/>
      <c r="AO44" s="1677"/>
      <c r="AP44" s="1677"/>
      <c r="AQ44" s="1677"/>
      <c r="AR44" s="1677"/>
      <c r="AS44" s="1677"/>
      <c r="AT44" s="1677"/>
      <c r="AU44" s="1677"/>
      <c r="AV44" s="1677"/>
      <c r="AW44" s="1689"/>
    </row>
    <row r="45" spans="1:49" ht="19.5" customHeight="1">
      <c r="C45" s="1330"/>
      <c r="D45" s="1330"/>
      <c r="E45" s="1330"/>
      <c r="F45" s="1330"/>
      <c r="G45" s="1330"/>
      <c r="H45" s="1330"/>
      <c r="I45" s="1330"/>
      <c r="J45" s="1330"/>
      <c r="K45" s="1330"/>
      <c r="T45" s="1723"/>
      <c r="U45" s="1694"/>
      <c r="V45" s="1694"/>
      <c r="W45" s="1694"/>
      <c r="X45" s="1694"/>
      <c r="Y45" s="1694"/>
      <c r="Z45" s="1694"/>
      <c r="AA45" s="1694"/>
      <c r="AB45" s="1694"/>
      <c r="AC45" s="1694"/>
      <c r="AD45" s="1694"/>
      <c r="AE45" s="1694"/>
      <c r="AF45" s="1694"/>
      <c r="AG45" s="1724"/>
      <c r="AJ45" s="1688"/>
      <c r="AK45" s="1677"/>
      <c r="AL45" s="1677"/>
      <c r="AM45" s="1677"/>
      <c r="AN45" s="1677"/>
      <c r="AO45" s="1677"/>
      <c r="AP45" s="1677"/>
      <c r="AQ45" s="1677"/>
      <c r="AR45" s="1677"/>
      <c r="AS45" s="1677"/>
      <c r="AT45" s="1677"/>
      <c r="AU45" s="1677"/>
      <c r="AV45" s="1677"/>
      <c r="AW45" s="1689"/>
    </row>
    <row r="46" spans="1:49" ht="32.25" customHeight="1">
      <c r="C46" s="1330"/>
      <c r="D46" s="1330"/>
      <c r="E46" s="1330"/>
      <c r="F46" s="1330"/>
      <c r="G46" s="1330"/>
      <c r="H46" s="1330"/>
      <c r="I46" s="1330"/>
      <c r="J46" s="1330"/>
      <c r="K46" s="1330"/>
      <c r="T46" s="1723"/>
      <c r="U46" s="1694"/>
      <c r="V46" s="1694"/>
      <c r="W46" s="1694"/>
      <c r="X46" s="1694"/>
      <c r="Y46" s="1694"/>
      <c r="Z46" s="1694"/>
      <c r="AA46" s="1694"/>
      <c r="AB46" s="1694"/>
      <c r="AC46" s="1694"/>
      <c r="AD46" s="1694"/>
      <c r="AE46" s="1694"/>
      <c r="AF46" s="1694"/>
      <c r="AG46" s="1724"/>
      <c r="AJ46" s="1688"/>
      <c r="AK46" s="1677"/>
      <c r="AL46" s="1677"/>
      <c r="AM46" s="1677"/>
      <c r="AN46" s="1677"/>
      <c r="AO46" s="1677"/>
      <c r="AP46" s="1677"/>
      <c r="AQ46" s="1677"/>
      <c r="AR46" s="1677"/>
      <c r="AS46" s="1677"/>
      <c r="AT46" s="1677"/>
      <c r="AU46" s="1677"/>
      <c r="AV46" s="1677"/>
      <c r="AW46" s="1689"/>
    </row>
    <row r="47" spans="1:49" ht="19.5" customHeight="1">
      <c r="C47" s="1330"/>
      <c r="D47" s="1330"/>
      <c r="E47" s="1330"/>
      <c r="F47" s="1330"/>
      <c r="G47" s="1330"/>
      <c r="H47" s="1330"/>
      <c r="I47" s="1330"/>
      <c r="J47" s="1330"/>
      <c r="K47" s="1330"/>
      <c r="T47" s="1723"/>
      <c r="U47" s="1694"/>
      <c r="V47" s="1694"/>
      <c r="W47" s="1694"/>
      <c r="X47" s="1694"/>
      <c r="Y47" s="1694"/>
      <c r="Z47" s="1694"/>
      <c r="AA47" s="1694"/>
      <c r="AB47" s="1694"/>
      <c r="AC47" s="1694"/>
      <c r="AD47" s="1694"/>
      <c r="AE47" s="1694"/>
      <c r="AF47" s="1694"/>
      <c r="AG47" s="1724"/>
      <c r="AJ47" s="1688"/>
      <c r="AK47" s="1677"/>
      <c r="AL47" s="1677"/>
      <c r="AM47" s="1677"/>
      <c r="AN47" s="1677"/>
      <c r="AO47" s="1677"/>
      <c r="AP47" s="1677"/>
      <c r="AQ47" s="1677"/>
      <c r="AR47" s="1677"/>
      <c r="AS47" s="1677"/>
      <c r="AT47" s="1677"/>
      <c r="AU47" s="1677"/>
      <c r="AV47" s="1677"/>
      <c r="AW47" s="1689"/>
    </row>
    <row r="48" spans="1:49" ht="32.25" customHeight="1" thickBot="1">
      <c r="C48" s="1330"/>
      <c r="D48" s="1330"/>
      <c r="E48" s="1330"/>
      <c r="F48" s="1330"/>
      <c r="G48" s="1330"/>
      <c r="H48" s="1330"/>
      <c r="I48" s="1330"/>
      <c r="J48" s="1330"/>
      <c r="K48" s="1330"/>
      <c r="T48" s="1725"/>
      <c r="U48" s="1726"/>
      <c r="V48" s="1726"/>
      <c r="W48" s="1726"/>
      <c r="X48" s="1726"/>
      <c r="Y48" s="1726"/>
      <c r="Z48" s="1726"/>
      <c r="AA48" s="1726"/>
      <c r="AB48" s="1726"/>
      <c r="AC48" s="1726"/>
      <c r="AD48" s="1726"/>
      <c r="AE48" s="1726"/>
      <c r="AF48" s="1726"/>
      <c r="AG48" s="1727"/>
      <c r="AJ48" s="1688"/>
      <c r="AK48" s="1677"/>
      <c r="AL48" s="1677"/>
      <c r="AM48" s="1677"/>
      <c r="AN48" s="1677"/>
      <c r="AO48" s="1677"/>
      <c r="AP48" s="1677"/>
      <c r="AQ48" s="1677"/>
      <c r="AR48" s="1677"/>
      <c r="AS48" s="1677"/>
      <c r="AT48" s="1677"/>
      <c r="AU48" s="1677"/>
      <c r="AV48" s="1677"/>
      <c r="AW48" s="1689"/>
    </row>
    <row r="49" spans="3:49" ht="36.75" customHeight="1">
      <c r="C49" s="1330"/>
      <c r="D49" s="1330"/>
      <c r="E49" s="1330"/>
      <c r="F49" s="1330"/>
      <c r="G49" s="1330"/>
      <c r="H49" s="1330"/>
      <c r="I49" s="1330"/>
      <c r="J49" s="1330"/>
      <c r="K49" s="1330"/>
      <c r="T49" s="1063" t="s">
        <v>5094</v>
      </c>
      <c r="U49" s="1063"/>
      <c r="V49" s="1063"/>
      <c r="W49" s="1063"/>
      <c r="X49" s="1063"/>
      <c r="Y49" s="1063"/>
      <c r="Z49" s="1063"/>
      <c r="AA49" s="1063"/>
      <c r="AB49" s="1063"/>
      <c r="AC49" s="1063"/>
      <c r="AD49" s="1063"/>
      <c r="AE49" s="1063"/>
      <c r="AF49" s="1063"/>
      <c r="AG49" s="1063"/>
      <c r="AJ49" s="1695" t="s">
        <v>5125</v>
      </c>
      <c r="AK49" s="1677"/>
      <c r="AL49" s="1677"/>
      <c r="AM49" s="1677"/>
      <c r="AN49" s="1677"/>
      <c r="AO49" s="1677"/>
      <c r="AP49" s="1677"/>
      <c r="AQ49" s="1677"/>
      <c r="AR49" s="1677"/>
      <c r="AS49" s="1677"/>
      <c r="AT49" s="1677"/>
      <c r="AU49" s="1677"/>
      <c r="AV49" s="1677"/>
      <c r="AW49" s="1689"/>
    </row>
    <row r="50" spans="3:49" ht="19.5" customHeight="1">
      <c r="C50" s="1330"/>
      <c r="D50" s="1330"/>
      <c r="E50" s="1330"/>
      <c r="F50" s="1330"/>
      <c r="G50" s="1330"/>
      <c r="H50" s="1330"/>
      <c r="I50" s="1330"/>
      <c r="J50" s="1330"/>
      <c r="K50" s="1330"/>
      <c r="T50" s="1226" t="s">
        <v>5126</v>
      </c>
      <c r="U50" s="1226"/>
      <c r="V50" s="1226"/>
      <c r="W50" s="1226"/>
      <c r="X50" s="1226"/>
      <c r="Y50" s="1226"/>
      <c r="Z50" s="1226"/>
      <c r="AA50" s="1226"/>
      <c r="AB50" s="1226"/>
      <c r="AC50" s="1227"/>
      <c r="AD50" s="1227"/>
      <c r="AE50" s="1227"/>
      <c r="AF50" s="1227"/>
      <c r="AG50" s="1227"/>
      <c r="AH50" s="1228"/>
      <c r="AI50" s="1228"/>
      <c r="AJ50" s="1688"/>
      <c r="AK50" s="1677"/>
      <c r="AL50" s="1677"/>
      <c r="AM50" s="1677"/>
      <c r="AN50" s="1677"/>
      <c r="AO50" s="1677"/>
      <c r="AP50" s="1677"/>
      <c r="AQ50" s="1677"/>
      <c r="AR50" s="1677"/>
      <c r="AS50" s="1677"/>
      <c r="AT50" s="1677"/>
      <c r="AU50" s="1677"/>
      <c r="AV50" s="1677"/>
      <c r="AW50" s="1689"/>
    </row>
    <row r="51" spans="3:49" ht="19.5" customHeight="1">
      <c r="C51" s="1330"/>
      <c r="D51" s="1330"/>
      <c r="E51" s="1330"/>
      <c r="F51" s="1330"/>
      <c r="G51" s="1330"/>
      <c r="H51" s="1330"/>
      <c r="I51" s="1330"/>
      <c r="J51" s="1330"/>
      <c r="K51" s="1330"/>
      <c r="T51" s="1226" t="s">
        <v>5127</v>
      </c>
      <c r="U51" s="1226"/>
      <c r="V51" s="1226"/>
      <c r="W51" s="1226"/>
      <c r="X51" s="1226"/>
      <c r="Y51" s="1226"/>
      <c r="Z51" s="1226"/>
      <c r="AA51" s="1226"/>
      <c r="AB51" s="1226"/>
      <c r="AC51" s="1227"/>
      <c r="AD51" s="1227"/>
      <c r="AE51" s="1227"/>
      <c r="AF51" s="1227"/>
      <c r="AG51" s="1227"/>
      <c r="AH51" s="1228"/>
      <c r="AI51" s="1228"/>
      <c r="AJ51" s="1688"/>
      <c r="AK51" s="1677"/>
      <c r="AL51" s="1677"/>
      <c r="AM51" s="1677"/>
      <c r="AN51" s="1677"/>
      <c r="AO51" s="1677"/>
      <c r="AP51" s="1677"/>
      <c r="AQ51" s="1677"/>
      <c r="AR51" s="1677"/>
      <c r="AS51" s="1677"/>
      <c r="AT51" s="1677"/>
      <c r="AU51" s="1677"/>
      <c r="AV51" s="1677"/>
      <c r="AW51" s="1689"/>
    </row>
    <row r="52" spans="3:49" ht="19.5" customHeight="1">
      <c r="C52" s="1330"/>
      <c r="D52" s="1330"/>
      <c r="E52" s="1330"/>
      <c r="F52" s="1330"/>
      <c r="G52" s="1330"/>
      <c r="H52" s="1330"/>
      <c r="I52" s="1330"/>
      <c r="J52" s="1330"/>
      <c r="K52" s="1330"/>
      <c r="T52" s="1226"/>
      <c r="U52" s="1226"/>
      <c r="V52" s="1226"/>
      <c r="W52" s="1226"/>
      <c r="X52" s="1226"/>
      <c r="Y52" s="1226"/>
      <c r="Z52" s="1226"/>
      <c r="AA52" s="1226"/>
      <c r="AB52" s="1226"/>
      <c r="AC52" s="1227"/>
      <c r="AD52" s="1227"/>
      <c r="AE52" s="1227"/>
      <c r="AF52" s="1227"/>
      <c r="AG52" s="1227"/>
      <c r="AH52" s="1228"/>
      <c r="AI52" s="1228"/>
      <c r="AJ52" s="1688"/>
      <c r="AK52" s="1677"/>
      <c r="AL52" s="1677"/>
      <c r="AM52" s="1677"/>
      <c r="AN52" s="1677"/>
      <c r="AO52" s="1677"/>
      <c r="AP52" s="1677"/>
      <c r="AQ52" s="1677"/>
      <c r="AR52" s="1677"/>
      <c r="AS52" s="1677"/>
      <c r="AT52" s="1677"/>
      <c r="AU52" s="1677"/>
      <c r="AV52" s="1677"/>
      <c r="AW52" s="1689"/>
    </row>
    <row r="53" spans="3:49" ht="19.5" customHeight="1">
      <c r="C53" s="1330"/>
      <c r="D53" s="1330"/>
      <c r="E53" s="1330"/>
      <c r="F53" s="1330"/>
      <c r="G53" s="1330"/>
      <c r="H53" s="1330"/>
      <c r="I53" s="1330"/>
      <c r="J53" s="1330"/>
      <c r="K53" s="1330"/>
      <c r="T53" s="1225"/>
      <c r="U53" s="1225"/>
      <c r="V53" s="1225"/>
      <c r="W53" s="1225"/>
      <c r="X53" s="1225"/>
      <c r="Y53" s="1225"/>
      <c r="Z53" s="1225"/>
      <c r="AA53" s="1225"/>
      <c r="AB53" s="1225"/>
      <c r="AC53" s="1228"/>
      <c r="AD53" s="1228"/>
      <c r="AE53" s="1228"/>
      <c r="AF53" s="1228"/>
      <c r="AG53" s="1228"/>
      <c r="AH53" s="1228"/>
      <c r="AI53" s="1228"/>
      <c r="AJ53" s="1688"/>
      <c r="AK53" s="1677"/>
      <c r="AL53" s="1677"/>
      <c r="AM53" s="1677"/>
      <c r="AN53" s="1677"/>
      <c r="AO53" s="1677"/>
      <c r="AP53" s="1677"/>
      <c r="AQ53" s="1677"/>
      <c r="AR53" s="1677"/>
      <c r="AS53" s="1677"/>
      <c r="AT53" s="1677"/>
      <c r="AU53" s="1677"/>
      <c r="AV53" s="1677"/>
      <c r="AW53" s="1689"/>
    </row>
    <row r="54" spans="3:49" ht="19.5" customHeight="1">
      <c r="C54" s="1330"/>
      <c r="D54" s="1330"/>
      <c r="E54" s="1330"/>
      <c r="F54" s="1330"/>
      <c r="G54" s="1330"/>
      <c r="H54" s="1330"/>
      <c r="I54" s="1330"/>
      <c r="J54" s="1330"/>
      <c r="K54" s="1330"/>
      <c r="AJ54" s="1688"/>
      <c r="AK54" s="1677"/>
      <c r="AL54" s="1677"/>
      <c r="AM54" s="1677"/>
      <c r="AN54" s="1677"/>
      <c r="AO54" s="1677"/>
      <c r="AP54" s="1677"/>
      <c r="AQ54" s="1677"/>
      <c r="AR54" s="1677"/>
      <c r="AS54" s="1677"/>
      <c r="AT54" s="1677"/>
      <c r="AU54" s="1677"/>
      <c r="AV54" s="1677"/>
      <c r="AW54" s="1689"/>
    </row>
    <row r="55" spans="3:49" ht="19.5" customHeight="1">
      <c r="C55" s="1330"/>
      <c r="D55" s="1330"/>
      <c r="E55" s="1330"/>
      <c r="F55" s="1330"/>
      <c r="G55" s="1330"/>
      <c r="H55" s="1330"/>
      <c r="I55" s="1330"/>
      <c r="J55" s="1330"/>
      <c r="K55" s="1330"/>
      <c r="R55" s="1228"/>
      <c r="S55" s="1228"/>
      <c r="AJ55" s="1688"/>
      <c r="AK55" s="1677"/>
      <c r="AL55" s="1677"/>
      <c r="AM55" s="1677"/>
      <c r="AN55" s="1677"/>
      <c r="AO55" s="1677"/>
      <c r="AP55" s="1677"/>
      <c r="AQ55" s="1677"/>
      <c r="AR55" s="1677"/>
      <c r="AS55" s="1677"/>
      <c r="AT55" s="1677"/>
      <c r="AU55" s="1677"/>
      <c r="AV55" s="1677"/>
      <c r="AW55" s="1689"/>
    </row>
    <row r="56" spans="3:49" ht="19.5" customHeight="1">
      <c r="C56" s="1330"/>
      <c r="D56" s="1330"/>
      <c r="E56" s="1330"/>
      <c r="F56" s="1330"/>
      <c r="G56" s="1330"/>
      <c r="H56" s="1330"/>
      <c r="I56" s="1330"/>
      <c r="J56" s="1330"/>
      <c r="K56" s="1330"/>
      <c r="R56" s="1228"/>
      <c r="S56" s="1228"/>
      <c r="AJ56" s="1695" t="s">
        <v>5128</v>
      </c>
      <c r="AK56" s="1677"/>
      <c r="AL56" s="1677"/>
      <c r="AM56" s="1677"/>
      <c r="AN56" s="1677"/>
      <c r="AO56" s="1677"/>
      <c r="AP56" s="1677"/>
      <c r="AQ56" s="1677"/>
      <c r="AR56" s="1677"/>
      <c r="AS56" s="1677"/>
      <c r="AT56" s="1677"/>
      <c r="AU56" s="1677"/>
      <c r="AV56" s="1677"/>
      <c r="AW56" s="1689"/>
    </row>
    <row r="57" spans="3:49" ht="19.5" customHeight="1">
      <c r="C57" s="1330"/>
      <c r="D57" s="1330"/>
      <c r="E57" s="1330"/>
      <c r="F57" s="1330"/>
      <c r="G57" s="1330"/>
      <c r="H57" s="1330"/>
      <c r="I57" s="1330"/>
      <c r="J57" s="1330"/>
      <c r="K57" s="1330"/>
      <c r="R57" s="1229"/>
      <c r="S57" s="1229"/>
      <c r="AJ57" s="1688"/>
      <c r="AK57" s="1677"/>
      <c r="AL57" s="1677"/>
      <c r="AM57" s="1677"/>
      <c r="AN57" s="1677"/>
      <c r="AO57" s="1677"/>
      <c r="AP57" s="1677"/>
      <c r="AQ57" s="1677"/>
      <c r="AR57" s="1677"/>
      <c r="AS57" s="1677"/>
      <c r="AT57" s="1677"/>
      <c r="AU57" s="1677"/>
      <c r="AV57" s="1677"/>
      <c r="AW57" s="1689"/>
    </row>
    <row r="58" spans="3:49" ht="19.5" customHeight="1">
      <c r="C58" s="1330"/>
      <c r="D58" s="1330"/>
      <c r="E58" s="1330"/>
      <c r="F58" s="1330"/>
      <c r="G58" s="1330"/>
      <c r="H58" s="1330"/>
      <c r="I58" s="1330"/>
      <c r="J58" s="1330"/>
      <c r="K58" s="1330"/>
      <c r="R58" s="1229"/>
      <c r="S58" s="1229"/>
      <c r="AJ58" s="1688"/>
      <c r="AK58" s="1677"/>
      <c r="AL58" s="1677"/>
      <c r="AM58" s="1677"/>
      <c r="AN58" s="1677"/>
      <c r="AO58" s="1677"/>
      <c r="AP58" s="1677"/>
      <c r="AQ58" s="1677"/>
      <c r="AR58" s="1677"/>
      <c r="AS58" s="1677"/>
      <c r="AT58" s="1677"/>
      <c r="AU58" s="1677"/>
      <c r="AV58" s="1677"/>
      <c r="AW58" s="1689"/>
    </row>
    <row r="59" spans="3:49" ht="19.5" customHeight="1">
      <c r="C59" s="1330"/>
      <c r="D59" s="1330"/>
      <c r="E59" s="1330"/>
      <c r="F59" s="1330"/>
      <c r="G59" s="1330"/>
      <c r="H59" s="1330"/>
      <c r="I59" s="1330"/>
      <c r="J59" s="1330"/>
      <c r="K59" s="1330"/>
      <c r="AJ59" s="1728"/>
      <c r="AK59" s="1729"/>
      <c r="AL59" s="1729"/>
      <c r="AM59" s="1729"/>
      <c r="AN59" s="1729"/>
      <c r="AO59" s="1729"/>
      <c r="AP59" s="1729"/>
      <c r="AQ59" s="1729"/>
      <c r="AR59" s="1729"/>
      <c r="AS59" s="1729"/>
      <c r="AT59" s="1729"/>
      <c r="AU59" s="1729"/>
      <c r="AV59" s="1729"/>
      <c r="AW59" s="1730"/>
    </row>
    <row r="60" spans="3:49" ht="19.5" customHeight="1">
      <c r="C60" s="1330"/>
      <c r="D60" s="1330"/>
      <c r="E60" s="1330"/>
      <c r="F60" s="1330"/>
      <c r="G60" s="1330"/>
      <c r="H60" s="1330"/>
      <c r="I60" s="1330"/>
      <c r="J60" s="1330"/>
      <c r="K60" s="1330"/>
    </row>
    <row r="61" spans="3:49" ht="19.5" customHeight="1">
      <c r="C61" s="1330"/>
      <c r="D61" s="1330"/>
      <c r="E61" s="1330"/>
      <c r="F61" s="1330"/>
      <c r="G61" s="1330"/>
      <c r="H61" s="1330"/>
      <c r="I61" s="1330"/>
      <c r="J61" s="1330"/>
      <c r="K61" s="1330"/>
    </row>
    <row r="62" spans="3:49" ht="19.5" customHeight="1">
      <c r="C62" s="1330"/>
      <c r="D62" s="1330"/>
      <c r="E62" s="1330"/>
      <c r="F62" s="1330"/>
      <c r="G62" s="1330"/>
      <c r="H62" s="1330"/>
      <c r="I62" s="1330"/>
      <c r="J62" s="1330"/>
      <c r="K62" s="1330"/>
    </row>
    <row r="63" spans="3:49" ht="19.5" customHeight="1">
      <c r="C63" s="1330"/>
      <c r="D63" s="1330"/>
      <c r="E63" s="1330"/>
      <c r="F63" s="1330"/>
      <c r="G63" s="1330"/>
      <c r="H63" s="1330"/>
      <c r="I63" s="1330"/>
      <c r="J63" s="1330"/>
      <c r="K63" s="1330"/>
    </row>
    <row r="64" spans="3:49" ht="19.5" customHeight="1">
      <c r="C64" s="1330"/>
      <c r="D64" s="1330"/>
      <c r="E64" s="1330"/>
      <c r="F64" s="1330"/>
      <c r="G64" s="1330"/>
      <c r="H64" s="1330"/>
      <c r="I64" s="1330"/>
      <c r="J64" s="1330"/>
      <c r="K64" s="1330"/>
      <c r="T64" s="1228"/>
      <c r="U64" s="1228"/>
      <c r="V64" s="1228"/>
      <c r="W64" s="1228"/>
      <c r="X64" s="1228"/>
      <c r="Y64" s="1228"/>
      <c r="Z64" s="1228"/>
      <c r="AA64" s="1228"/>
      <c r="AB64" s="1228"/>
      <c r="AC64" s="1228"/>
      <c r="AD64" s="1228"/>
      <c r="AE64" s="1228"/>
      <c r="AF64" s="1228"/>
      <c r="AG64" s="1228"/>
      <c r="AH64" s="1228"/>
      <c r="AI64" s="1228"/>
    </row>
    <row r="65" spans="3:35" ht="19.5" customHeight="1">
      <c r="C65" s="1330"/>
      <c r="D65" s="1330"/>
      <c r="E65" s="1330"/>
      <c r="F65" s="1330"/>
      <c r="G65" s="1330"/>
      <c r="H65" s="1330"/>
      <c r="I65" s="1330"/>
      <c r="J65" s="1330"/>
      <c r="K65" s="1330"/>
      <c r="T65" s="1731" t="s">
        <v>5129</v>
      </c>
      <c r="U65" s="1731"/>
      <c r="V65" s="1731"/>
      <c r="W65" s="1731"/>
      <c r="X65" s="1731"/>
      <c r="Y65" s="1731"/>
      <c r="Z65" s="1731"/>
      <c r="AA65" s="1731"/>
      <c r="AB65" s="1731"/>
      <c r="AC65" s="1731"/>
      <c r="AD65" s="1731"/>
      <c r="AE65" s="1731"/>
      <c r="AF65" s="1731"/>
      <c r="AG65" s="1731"/>
      <c r="AH65" s="1731"/>
      <c r="AI65" s="1228"/>
    </row>
    <row r="66" spans="3:35" ht="19.5" customHeight="1">
      <c r="C66" s="1330"/>
      <c r="D66" s="1330"/>
      <c r="E66" s="1330"/>
      <c r="F66" s="1330"/>
      <c r="G66" s="1330"/>
      <c r="H66" s="1330"/>
      <c r="I66" s="1330"/>
      <c r="J66" s="1330"/>
      <c r="K66" s="1330"/>
      <c r="R66" s="1228"/>
      <c r="S66" s="1228"/>
      <c r="T66" s="1731"/>
      <c r="U66" s="1731"/>
      <c r="V66" s="1731"/>
      <c r="W66" s="1731"/>
      <c r="X66" s="1731"/>
      <c r="Y66" s="1731"/>
      <c r="Z66" s="1731"/>
      <c r="AA66" s="1731"/>
      <c r="AB66" s="1731"/>
      <c r="AC66" s="1731"/>
      <c r="AD66" s="1731"/>
      <c r="AE66" s="1731"/>
      <c r="AF66" s="1731"/>
      <c r="AG66" s="1731"/>
      <c r="AH66" s="1731"/>
      <c r="AI66" s="1228"/>
    </row>
  </sheetData>
  <mergeCells count="57">
    <mergeCell ref="AJ49:AW55"/>
    <mergeCell ref="AJ56:AW59"/>
    <mergeCell ref="T65:AH66"/>
    <mergeCell ref="E31:R31"/>
    <mergeCell ref="E32:R37"/>
    <mergeCell ref="AJ34:AW36"/>
    <mergeCell ref="AJ37:AW42"/>
    <mergeCell ref="E38:R38"/>
    <mergeCell ref="AJ43:AW48"/>
    <mergeCell ref="E22:R22"/>
    <mergeCell ref="AJ22:AW23"/>
    <mergeCell ref="E23:R23"/>
    <mergeCell ref="E24:R29"/>
    <mergeCell ref="T24:AG24"/>
    <mergeCell ref="AJ24:AW27"/>
    <mergeCell ref="T25:AG26"/>
    <mergeCell ref="T27:AG48"/>
    <mergeCell ref="AJ28:AW33"/>
    <mergeCell ref="E30:R30"/>
    <mergeCell ref="E13:R13"/>
    <mergeCell ref="A14:C18"/>
    <mergeCell ref="E14:R15"/>
    <mergeCell ref="AJ14:AW17"/>
    <mergeCell ref="E16:R16"/>
    <mergeCell ref="E17:R17"/>
    <mergeCell ref="E18:R18"/>
    <mergeCell ref="AJ18:AW21"/>
    <mergeCell ref="A19:C19"/>
    <mergeCell ref="E19:R19"/>
    <mergeCell ref="E20:R20"/>
    <mergeCell ref="E21:R21"/>
    <mergeCell ref="A6:C6"/>
    <mergeCell ref="E6:R7"/>
    <mergeCell ref="T6:AG7"/>
    <mergeCell ref="AJ6:AW10"/>
    <mergeCell ref="A7:C7"/>
    <mergeCell ref="A8:C11"/>
    <mergeCell ref="E8:R8"/>
    <mergeCell ref="T8:AG8"/>
    <mergeCell ref="E9:R9"/>
    <mergeCell ref="T9:AG9"/>
    <mergeCell ref="E10:R11"/>
    <mergeCell ref="T10:AG23"/>
    <mergeCell ref="AJ11:AW13"/>
    <mergeCell ref="A12:C12"/>
    <mergeCell ref="E12:R12"/>
    <mergeCell ref="A13:C13"/>
    <mergeCell ref="A1:C1"/>
    <mergeCell ref="E1:AW1"/>
    <mergeCell ref="A2:C5"/>
    <mergeCell ref="E2:R5"/>
    <mergeCell ref="T2:AG2"/>
    <mergeCell ref="AJ2:AW2"/>
    <mergeCell ref="T3:AF3"/>
    <mergeCell ref="AJ3:AW5"/>
    <mergeCell ref="T4:AG4"/>
    <mergeCell ref="T5:AG5"/>
  </mergeCells>
  <pageMargins left="0.70866141732283472" right="0.70866141732283472" top="0.39370078740157483" bottom="0" header="0.11811023622047245" footer="0"/>
  <pageSetup paperSize="9" scale="26" orientation="landscape" r:id="rId1"/>
  <headerFooter>
    <oddHeader>&amp;RAnexo à Circular OE2024
Série A N.º 1408</oddHeader>
  </headerFooter>
  <colBreaks count="1" manualBreakCount="1">
    <brk id="3"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09B5F-0D5B-4808-8074-E5BBCC62E645}">
  <sheetPr>
    <pageSetUpPr fitToPage="1"/>
  </sheetPr>
  <dimension ref="A1:AK67"/>
  <sheetViews>
    <sheetView showGridLines="0" zoomScale="60" zoomScaleNormal="60" workbookViewId="0">
      <selection activeCell="A4" sqref="A4:A17"/>
    </sheetView>
  </sheetViews>
  <sheetFormatPr defaultColWidth="9.33203125" defaultRowHeight="14.4"/>
  <cols>
    <col min="1" max="1" width="9.33203125" style="1330" customWidth="1"/>
    <col min="2" max="2" width="126.6640625" style="1330" customWidth="1"/>
    <col min="3" max="3" width="22.6640625" style="1327" customWidth="1"/>
    <col min="4" max="4" width="10.6640625" style="1016" bestFit="1" customWidth="1"/>
    <col min="5" max="11" width="10.6640625" style="1016" customWidth="1"/>
    <col min="12" max="16" width="6.33203125" style="1330" customWidth="1"/>
    <col min="17" max="17" width="63" style="1330" customWidth="1"/>
    <col min="18" max="18" width="6.33203125" style="1330" customWidth="1"/>
    <col min="19" max="19" width="9.33203125" style="1330"/>
    <col min="20" max="33" width="8.44140625" style="1330" customWidth="1"/>
    <col min="34" max="16384" width="9.33203125" style="1330"/>
  </cols>
  <sheetData>
    <row r="1" spans="1:35" ht="36.75" customHeight="1">
      <c r="A1" s="1672" t="s">
        <v>5130</v>
      </c>
      <c r="B1" s="1672"/>
      <c r="C1" s="1672"/>
      <c r="D1" s="1672"/>
      <c r="E1" s="1672"/>
      <c r="F1" s="1672"/>
      <c r="G1" s="1672"/>
      <c r="H1" s="1672"/>
      <c r="I1" s="1672"/>
      <c r="J1" s="1672"/>
      <c r="K1" s="1672"/>
      <c r="L1" s="1672"/>
      <c r="M1" s="1672"/>
      <c r="N1" s="1672"/>
      <c r="O1" s="1672"/>
      <c r="P1" s="1672"/>
      <c r="Q1" s="1672"/>
    </row>
    <row r="2" spans="1:35" ht="8.25" customHeight="1">
      <c r="C2" s="1330"/>
      <c r="D2" s="1330"/>
      <c r="E2" s="1330"/>
      <c r="F2" s="1330"/>
      <c r="G2" s="1330"/>
      <c r="H2" s="1330"/>
      <c r="I2" s="1330"/>
      <c r="J2" s="1330"/>
      <c r="K2" s="1330"/>
    </row>
    <row r="3" spans="1:35" ht="38.25" customHeight="1">
      <c r="A3" s="1230" t="s">
        <v>5131</v>
      </c>
      <c r="B3" s="1231" t="s">
        <v>4142</v>
      </c>
      <c r="C3" s="1232" t="s">
        <v>4120</v>
      </c>
      <c r="D3" s="1232" t="s">
        <v>5132</v>
      </c>
      <c r="E3" s="1232">
        <v>2016</v>
      </c>
      <c r="F3" s="1232">
        <v>2017</v>
      </c>
      <c r="G3" s="1232">
        <v>2018</v>
      </c>
      <c r="H3" s="1232">
        <v>2019</v>
      </c>
      <c r="I3" s="1231">
        <v>2020</v>
      </c>
      <c r="J3" s="1232">
        <v>2021</v>
      </c>
      <c r="K3" s="1232">
        <v>2022</v>
      </c>
      <c r="L3" s="1732" t="s">
        <v>5133</v>
      </c>
      <c r="M3" s="1733"/>
      <c r="N3" s="1733"/>
      <c r="O3" s="1733"/>
      <c r="P3" s="1733"/>
      <c r="Q3" s="1734"/>
      <c r="T3" s="1735"/>
      <c r="U3" s="1735"/>
      <c r="V3" s="1735"/>
      <c r="W3" s="1735"/>
      <c r="X3" s="1735"/>
      <c r="Y3" s="1735"/>
      <c r="Z3" s="1735"/>
      <c r="AA3" s="1735"/>
      <c r="AB3" s="1735"/>
      <c r="AC3" s="1735"/>
      <c r="AD3" s="1735"/>
      <c r="AE3" s="1735"/>
      <c r="AF3" s="1735"/>
      <c r="AG3" s="1735"/>
    </row>
    <row r="4" spans="1:35" ht="19.5" customHeight="1">
      <c r="A4" s="1736" t="s">
        <v>5134</v>
      </c>
      <c r="B4" s="1738" t="s">
        <v>5135</v>
      </c>
      <c r="C4" s="1739" t="s">
        <v>5136</v>
      </c>
      <c r="D4" s="1347" t="s">
        <v>4370</v>
      </c>
      <c r="E4" s="1233">
        <v>0.251</v>
      </c>
      <c r="F4" s="1233" t="s">
        <v>1774</v>
      </c>
      <c r="G4" s="1233" t="s">
        <v>1774</v>
      </c>
      <c r="H4" s="1234">
        <v>0.27200000000000002</v>
      </c>
      <c r="I4" s="1346" t="s">
        <v>1774</v>
      </c>
      <c r="J4" s="1346" t="s">
        <v>1774</v>
      </c>
      <c r="K4" s="1348" t="s">
        <v>1774</v>
      </c>
      <c r="L4" s="1740" t="s">
        <v>5137</v>
      </c>
      <c r="M4" s="1741"/>
      <c r="N4" s="1741"/>
      <c r="O4" s="1741"/>
      <c r="P4" s="1741"/>
      <c r="Q4" s="1741"/>
      <c r="R4" s="1225"/>
      <c r="S4" s="1225"/>
      <c r="T4" s="1735"/>
      <c r="U4" s="1735"/>
      <c r="V4" s="1735"/>
      <c r="W4" s="1735"/>
      <c r="X4" s="1735"/>
      <c r="Y4" s="1735"/>
      <c r="Z4" s="1735"/>
      <c r="AA4" s="1735"/>
      <c r="AB4" s="1735"/>
      <c r="AC4" s="1735"/>
      <c r="AD4" s="1735"/>
      <c r="AE4" s="1735"/>
      <c r="AF4" s="1735"/>
      <c r="AG4" s="1735"/>
    </row>
    <row r="5" spans="1:35" ht="19.5" customHeight="1">
      <c r="A5" s="1736"/>
      <c r="B5" s="1738"/>
      <c r="C5" s="1739"/>
      <c r="D5" s="1347" t="s">
        <v>5138</v>
      </c>
      <c r="E5" s="1233">
        <v>0.749</v>
      </c>
      <c r="F5" s="1233" t="s">
        <v>1774</v>
      </c>
      <c r="G5" s="1233" t="s">
        <v>1774</v>
      </c>
      <c r="H5" s="1234">
        <v>0.72799999999999998</v>
      </c>
      <c r="I5" s="1346" t="s">
        <v>1774</v>
      </c>
      <c r="J5" s="1346" t="s">
        <v>1774</v>
      </c>
      <c r="K5" s="1348" t="s">
        <v>1774</v>
      </c>
      <c r="L5" s="1235" t="s">
        <v>4133</v>
      </c>
      <c r="M5" s="1236"/>
      <c r="N5" s="1237"/>
      <c r="O5" s="1236"/>
      <c r="P5" s="1236"/>
      <c r="Q5" s="1236"/>
      <c r="R5" s="1225"/>
      <c r="S5" s="1225"/>
      <c r="T5" s="1735"/>
      <c r="U5" s="1735"/>
      <c r="V5" s="1735"/>
      <c r="W5" s="1735"/>
      <c r="X5" s="1735"/>
      <c r="Y5" s="1735"/>
      <c r="Z5" s="1735"/>
      <c r="AA5" s="1735"/>
      <c r="AB5" s="1735"/>
      <c r="AC5" s="1735"/>
      <c r="AD5" s="1735"/>
      <c r="AE5" s="1735"/>
      <c r="AF5" s="1735"/>
      <c r="AG5" s="1735"/>
    </row>
    <row r="6" spans="1:35" ht="19.5" customHeight="1">
      <c r="A6" s="1736"/>
      <c r="B6" s="1738" t="s">
        <v>5139</v>
      </c>
      <c r="C6" s="1742" t="s">
        <v>5140</v>
      </c>
      <c r="D6" s="1347" t="s">
        <v>4370</v>
      </c>
      <c r="E6" s="1233">
        <v>0.22735346358792186</v>
      </c>
      <c r="F6" s="1233">
        <v>0.21096345514950166</v>
      </c>
      <c r="G6" s="1233">
        <v>0.20592592592592593</v>
      </c>
      <c r="H6" s="1233">
        <v>0.26500000000000001</v>
      </c>
      <c r="I6" s="1233">
        <v>0.18470149253731344</v>
      </c>
      <c r="J6" s="1233">
        <v>0.21212121212121213</v>
      </c>
      <c r="K6" s="1238"/>
      <c r="L6" s="1743" t="s">
        <v>5141</v>
      </c>
      <c r="M6" s="1744"/>
      <c r="N6" s="1744"/>
      <c r="O6" s="1744"/>
      <c r="P6" s="1744"/>
      <c r="Q6" s="1744"/>
      <c r="R6" s="1225"/>
      <c r="S6" s="1225"/>
      <c r="T6" s="1735"/>
      <c r="U6" s="1735"/>
      <c r="V6" s="1735"/>
      <c r="W6" s="1735"/>
      <c r="X6" s="1735"/>
      <c r="Y6" s="1735"/>
      <c r="Z6" s="1735"/>
      <c r="AA6" s="1735"/>
      <c r="AB6" s="1735"/>
      <c r="AC6" s="1735"/>
      <c r="AD6" s="1735"/>
      <c r="AE6" s="1735"/>
      <c r="AF6" s="1735"/>
      <c r="AG6" s="1735"/>
    </row>
    <row r="7" spans="1:35" ht="19.5" customHeight="1">
      <c r="A7" s="1736"/>
      <c r="B7" s="1738"/>
      <c r="C7" s="1742"/>
      <c r="D7" s="1347" t="s">
        <v>5138</v>
      </c>
      <c r="E7" s="1233">
        <v>0.77264653641207814</v>
      </c>
      <c r="F7" s="1233">
        <v>0.78903654485049834</v>
      </c>
      <c r="G7" s="1233">
        <v>0.79407407407407404</v>
      </c>
      <c r="H7" s="1233">
        <v>0.73499999999999999</v>
      </c>
      <c r="I7" s="1233">
        <v>0.81529850746268662</v>
      </c>
      <c r="J7" s="1233">
        <v>0.78787878787878785</v>
      </c>
      <c r="K7" s="1238"/>
      <c r="L7" s="1745"/>
      <c r="M7" s="1744"/>
      <c r="N7" s="1744"/>
      <c r="O7" s="1744"/>
      <c r="P7" s="1744"/>
      <c r="Q7" s="1744"/>
      <c r="R7" s="1225"/>
      <c r="S7" s="1225"/>
      <c r="T7" s="1735"/>
      <c r="U7" s="1735"/>
      <c r="V7" s="1735"/>
      <c r="W7" s="1735"/>
      <c r="X7" s="1735"/>
      <c r="Y7" s="1735"/>
      <c r="Z7" s="1735"/>
      <c r="AA7" s="1735"/>
      <c r="AB7" s="1735"/>
      <c r="AC7" s="1735"/>
      <c r="AD7" s="1735"/>
      <c r="AE7" s="1735"/>
      <c r="AF7" s="1735"/>
      <c r="AG7" s="1735"/>
    </row>
    <row r="8" spans="1:35" ht="19.5" customHeight="1">
      <c r="A8" s="1736"/>
      <c r="B8" s="1738" t="s">
        <v>5142</v>
      </c>
      <c r="C8" s="1742" t="s">
        <v>5136</v>
      </c>
      <c r="D8" s="1347" t="s">
        <v>4370</v>
      </c>
      <c r="E8" s="1233">
        <v>0.23400000000000001</v>
      </c>
      <c r="F8" s="1233">
        <v>0.20899999999999999</v>
      </c>
      <c r="G8" s="1233">
        <v>0.2</v>
      </c>
      <c r="H8" s="1233">
        <v>0.193</v>
      </c>
      <c r="I8" s="1239">
        <v>0.18099999999999999</v>
      </c>
      <c r="J8" s="1233">
        <v>0.16800000000000001</v>
      </c>
      <c r="K8" s="1238">
        <v>0.17899999999999999</v>
      </c>
      <c r="L8" s="1745"/>
      <c r="M8" s="1744"/>
      <c r="N8" s="1744"/>
      <c r="O8" s="1744"/>
      <c r="P8" s="1744"/>
      <c r="Q8" s="1744"/>
      <c r="T8" s="1735"/>
      <c r="U8" s="1735"/>
      <c r="V8" s="1735"/>
      <c r="W8" s="1735"/>
      <c r="X8" s="1735"/>
      <c r="Y8" s="1735"/>
      <c r="Z8" s="1735"/>
      <c r="AA8" s="1735"/>
      <c r="AB8" s="1735"/>
      <c r="AC8" s="1735"/>
      <c r="AD8" s="1735"/>
      <c r="AE8" s="1735"/>
      <c r="AF8" s="1735"/>
      <c r="AG8" s="1735"/>
    </row>
    <row r="9" spans="1:35" ht="19.5" customHeight="1">
      <c r="A9" s="1736"/>
      <c r="B9" s="1738"/>
      <c r="C9" s="1742"/>
      <c r="D9" s="1347" t="s">
        <v>5138</v>
      </c>
      <c r="E9" s="1233">
        <v>0.215</v>
      </c>
      <c r="F9" s="1233">
        <v>0.2</v>
      </c>
      <c r="G9" s="1233">
        <v>0.188</v>
      </c>
      <c r="H9" s="1233">
        <v>0.185</v>
      </c>
      <c r="I9" s="1239">
        <v>0.16800000000000001</v>
      </c>
      <c r="J9" s="1233">
        <v>0.159</v>
      </c>
      <c r="K9" s="1238">
        <v>0.17199999999999999</v>
      </c>
      <c r="L9" s="1745"/>
      <c r="M9" s="1744"/>
      <c r="N9" s="1744"/>
      <c r="O9" s="1744"/>
      <c r="P9" s="1744"/>
      <c r="Q9" s="1744"/>
      <c r="T9" s="1735"/>
      <c r="U9" s="1735"/>
      <c r="V9" s="1735"/>
      <c r="W9" s="1735"/>
      <c r="X9" s="1735"/>
      <c r="Y9" s="1735"/>
      <c r="Z9" s="1735"/>
      <c r="AA9" s="1735"/>
      <c r="AB9" s="1735"/>
      <c r="AC9" s="1735"/>
      <c r="AD9" s="1735"/>
      <c r="AE9" s="1735"/>
      <c r="AF9" s="1735"/>
      <c r="AG9" s="1735"/>
    </row>
    <row r="10" spans="1:35" ht="19.5" customHeight="1">
      <c r="A10" s="1736"/>
      <c r="B10" s="1738" t="s">
        <v>5143</v>
      </c>
      <c r="C10" s="1742" t="s">
        <v>5136</v>
      </c>
      <c r="D10" s="1347" t="s">
        <v>4370</v>
      </c>
      <c r="E10" s="1346" t="s">
        <v>1774</v>
      </c>
      <c r="F10" s="1233">
        <v>0.60399999999999998</v>
      </c>
      <c r="G10" s="1346" t="s">
        <v>1774</v>
      </c>
      <c r="H10" s="1346" t="s">
        <v>1774</v>
      </c>
      <c r="I10" s="1346" t="s">
        <v>1774</v>
      </c>
      <c r="J10" s="1233">
        <v>0.58099999999999996</v>
      </c>
      <c r="K10" s="1348" t="s">
        <v>1774</v>
      </c>
      <c r="L10" s="1743" t="s">
        <v>5144</v>
      </c>
      <c r="M10" s="1746"/>
      <c r="N10" s="1746"/>
      <c r="O10" s="1746"/>
      <c r="P10" s="1746"/>
      <c r="Q10" s="1746"/>
      <c r="T10" s="1735"/>
      <c r="U10" s="1735"/>
      <c r="V10" s="1735"/>
      <c r="W10" s="1735"/>
      <c r="X10" s="1735"/>
      <c r="Y10" s="1735"/>
      <c r="Z10" s="1735"/>
      <c r="AA10" s="1735"/>
      <c r="AB10" s="1735"/>
      <c r="AC10" s="1735"/>
      <c r="AD10" s="1735"/>
      <c r="AE10" s="1735"/>
      <c r="AF10" s="1735"/>
      <c r="AG10" s="1735"/>
    </row>
    <row r="11" spans="1:35" ht="19.5" customHeight="1">
      <c r="A11" s="1736"/>
      <c r="B11" s="1738"/>
      <c r="C11" s="1742"/>
      <c r="D11" s="1347" t="s">
        <v>5138</v>
      </c>
      <c r="E11" s="1346" t="s">
        <v>1774</v>
      </c>
      <c r="F11" s="1233">
        <v>0.39600000000000002</v>
      </c>
      <c r="G11" s="1346" t="s">
        <v>1774</v>
      </c>
      <c r="H11" s="1346" t="s">
        <v>1774</v>
      </c>
      <c r="I11" s="1346" t="s">
        <v>1774</v>
      </c>
      <c r="J11" s="1233">
        <v>0.41899999999999998</v>
      </c>
      <c r="K11" s="1348" t="s">
        <v>1774</v>
      </c>
      <c r="L11" s="1747"/>
      <c r="M11" s="1746"/>
      <c r="N11" s="1746"/>
      <c r="O11" s="1746"/>
      <c r="P11" s="1746"/>
      <c r="Q11" s="1746"/>
      <c r="T11" s="1735"/>
      <c r="U11" s="1735"/>
      <c r="V11" s="1735"/>
      <c r="W11" s="1735"/>
      <c r="X11" s="1735"/>
      <c r="Y11" s="1735"/>
      <c r="Z11" s="1735"/>
      <c r="AA11" s="1735"/>
      <c r="AB11" s="1735"/>
      <c r="AC11" s="1735"/>
      <c r="AD11" s="1735"/>
      <c r="AE11" s="1735"/>
      <c r="AF11" s="1735"/>
      <c r="AG11" s="1735"/>
    </row>
    <row r="12" spans="1:35" ht="19.5" customHeight="1">
      <c r="A12" s="1736"/>
      <c r="B12" s="1738" t="s">
        <v>5145</v>
      </c>
      <c r="C12" s="1742" t="s">
        <v>5136</v>
      </c>
      <c r="D12" s="1347" t="s">
        <v>4370</v>
      </c>
      <c r="E12" s="1346" t="s">
        <v>1774</v>
      </c>
      <c r="F12" s="1233">
        <v>0.505</v>
      </c>
      <c r="G12" s="1346" t="s">
        <v>1774</v>
      </c>
      <c r="H12" s="1346" t="s">
        <v>1774</v>
      </c>
      <c r="I12" s="1346" t="s">
        <v>1774</v>
      </c>
      <c r="J12" s="1233">
        <v>0.48099999999999998</v>
      </c>
      <c r="K12" s="1348" t="s">
        <v>1774</v>
      </c>
      <c r="L12" s="1747"/>
      <c r="M12" s="1746"/>
      <c r="N12" s="1746"/>
      <c r="O12" s="1746"/>
      <c r="P12" s="1746"/>
      <c r="Q12" s="1746"/>
      <c r="T12" s="1063"/>
      <c r="U12" s="1063"/>
      <c r="V12" s="1063"/>
      <c r="W12" s="1063"/>
      <c r="X12" s="1063"/>
      <c r="Y12" s="1063"/>
      <c r="Z12" s="1063"/>
      <c r="AA12" s="1063"/>
      <c r="AB12" s="1063"/>
      <c r="AC12" s="1063"/>
      <c r="AD12" s="1063"/>
      <c r="AE12" s="1063"/>
      <c r="AF12" s="1063"/>
      <c r="AG12" s="1063"/>
    </row>
    <row r="13" spans="1:35" ht="19.5" customHeight="1">
      <c r="A13" s="1736"/>
      <c r="B13" s="1738"/>
      <c r="C13" s="1742"/>
      <c r="D13" s="1347" t="s">
        <v>5138</v>
      </c>
      <c r="E13" s="1346" t="s">
        <v>1774</v>
      </c>
      <c r="F13" s="1233">
        <v>0.495</v>
      </c>
      <c r="G13" s="1346" t="s">
        <v>1774</v>
      </c>
      <c r="H13" s="1346" t="s">
        <v>1774</v>
      </c>
      <c r="I13" s="1346" t="s">
        <v>1774</v>
      </c>
      <c r="J13" s="1233">
        <v>0.51900000000000002</v>
      </c>
      <c r="K13" s="1348" t="s">
        <v>1774</v>
      </c>
      <c r="L13" s="1747"/>
      <c r="M13" s="1746"/>
      <c r="N13" s="1746"/>
      <c r="O13" s="1746"/>
      <c r="P13" s="1746"/>
      <c r="Q13" s="1746"/>
      <c r="T13" s="1226"/>
      <c r="U13" s="1226"/>
      <c r="V13" s="1226"/>
      <c r="W13" s="1226"/>
      <c r="X13" s="1226"/>
      <c r="Y13" s="1226"/>
      <c r="Z13" s="1226"/>
      <c r="AA13" s="1226"/>
      <c r="AB13" s="1226"/>
      <c r="AC13" s="1227"/>
      <c r="AD13" s="1227"/>
      <c r="AE13" s="1227"/>
      <c r="AF13" s="1227"/>
      <c r="AG13" s="1227"/>
      <c r="AH13" s="1228"/>
      <c r="AI13" s="1228"/>
    </row>
    <row r="14" spans="1:35" ht="19.5" customHeight="1">
      <c r="A14" s="1736"/>
      <c r="B14" s="1738" t="s">
        <v>5146</v>
      </c>
      <c r="C14" s="1742" t="s">
        <v>5136</v>
      </c>
      <c r="D14" s="1347" t="s">
        <v>4370</v>
      </c>
      <c r="E14" s="1346" t="s">
        <v>1774</v>
      </c>
      <c r="F14" s="1233">
        <v>0.59</v>
      </c>
      <c r="G14" s="1346" t="s">
        <v>1774</v>
      </c>
      <c r="H14" s="1346" t="s">
        <v>1774</v>
      </c>
      <c r="I14" s="1346" t="s">
        <v>1774</v>
      </c>
      <c r="J14" s="1233">
        <v>0.57599999999999996</v>
      </c>
      <c r="K14" s="1348" t="s">
        <v>1774</v>
      </c>
      <c r="L14" s="1340"/>
      <c r="M14" s="1339"/>
      <c r="N14" s="1339"/>
      <c r="O14" s="1339"/>
      <c r="P14" s="1339"/>
      <c r="Q14" s="1339"/>
      <c r="T14" s="1226"/>
      <c r="U14" s="1226"/>
      <c r="V14" s="1226"/>
      <c r="W14" s="1226"/>
      <c r="X14" s="1226"/>
      <c r="Y14" s="1226"/>
      <c r="Z14" s="1226"/>
      <c r="AA14" s="1226"/>
      <c r="AB14" s="1226"/>
      <c r="AC14" s="1227"/>
      <c r="AD14" s="1227"/>
      <c r="AE14" s="1227"/>
      <c r="AF14" s="1227"/>
      <c r="AG14" s="1227"/>
      <c r="AH14" s="1228"/>
      <c r="AI14" s="1228"/>
    </row>
    <row r="15" spans="1:35" ht="19.5" customHeight="1">
      <c r="A15" s="1736"/>
      <c r="B15" s="1738"/>
      <c r="C15" s="1742"/>
      <c r="D15" s="1347" t="s">
        <v>5138</v>
      </c>
      <c r="E15" s="1346" t="s">
        <v>1774</v>
      </c>
      <c r="F15" s="1233">
        <v>0.41</v>
      </c>
      <c r="G15" s="1346" t="s">
        <v>1774</v>
      </c>
      <c r="H15" s="1346" t="s">
        <v>1774</v>
      </c>
      <c r="I15" s="1346" t="s">
        <v>1774</v>
      </c>
      <c r="J15" s="1233">
        <v>0.42399999999999999</v>
      </c>
      <c r="K15" s="1348" t="s">
        <v>1774</v>
      </c>
      <c r="L15" s="1337"/>
      <c r="M15" s="1337"/>
      <c r="N15" s="1337"/>
      <c r="O15" s="1337"/>
      <c r="P15" s="1337"/>
      <c r="Q15" s="1337"/>
      <c r="T15" s="1226"/>
      <c r="U15" s="1226"/>
      <c r="V15" s="1226"/>
      <c r="W15" s="1226"/>
      <c r="X15" s="1226"/>
      <c r="Y15" s="1226"/>
      <c r="Z15" s="1226"/>
      <c r="AA15" s="1226"/>
      <c r="AB15" s="1226"/>
      <c r="AC15" s="1227"/>
      <c r="AD15" s="1227"/>
      <c r="AE15" s="1227"/>
      <c r="AF15" s="1227"/>
      <c r="AG15" s="1227"/>
      <c r="AH15" s="1228"/>
      <c r="AI15" s="1228"/>
    </row>
    <row r="16" spans="1:35" ht="19.5" customHeight="1">
      <c r="A16" s="1736"/>
      <c r="B16" s="1738" t="s">
        <v>5147</v>
      </c>
      <c r="C16" s="1742" t="s">
        <v>5136</v>
      </c>
      <c r="D16" s="1347" t="s">
        <v>4370</v>
      </c>
      <c r="E16" s="1346" t="s">
        <v>1774</v>
      </c>
      <c r="F16" s="1233">
        <v>0.49299999999999999</v>
      </c>
      <c r="G16" s="1346" t="s">
        <v>1774</v>
      </c>
      <c r="H16" s="1346" t="s">
        <v>1774</v>
      </c>
      <c r="I16" s="1346" t="s">
        <v>1774</v>
      </c>
      <c r="J16" s="1233">
        <v>0.47899999999999998</v>
      </c>
      <c r="K16" s="1348" t="s">
        <v>1774</v>
      </c>
      <c r="L16" s="1337"/>
      <c r="M16" s="1337"/>
      <c r="N16" s="1337"/>
      <c r="O16" s="1337"/>
      <c r="P16" s="1337"/>
      <c r="Q16" s="1337"/>
      <c r="T16" s="1225"/>
      <c r="U16" s="1225"/>
      <c r="V16" s="1225"/>
      <c r="W16" s="1225"/>
      <c r="X16" s="1225"/>
      <c r="Y16" s="1225"/>
      <c r="Z16" s="1225"/>
      <c r="AA16" s="1225"/>
      <c r="AB16" s="1225"/>
      <c r="AC16" s="1228"/>
      <c r="AD16" s="1228"/>
      <c r="AE16" s="1228"/>
      <c r="AF16" s="1228"/>
      <c r="AG16" s="1228"/>
      <c r="AH16" s="1228"/>
      <c r="AI16" s="1228"/>
    </row>
    <row r="17" spans="1:35" ht="19.5" customHeight="1" thickBot="1">
      <c r="A17" s="1737"/>
      <c r="B17" s="1754"/>
      <c r="C17" s="1755"/>
      <c r="D17" s="1240" t="s">
        <v>5138</v>
      </c>
      <c r="E17" s="1241" t="s">
        <v>1774</v>
      </c>
      <c r="F17" s="1242">
        <v>0.50700000000000001</v>
      </c>
      <c r="G17" s="1241" t="s">
        <v>1774</v>
      </c>
      <c r="H17" s="1241" t="s">
        <v>1774</v>
      </c>
      <c r="I17" s="1241" t="s">
        <v>1774</v>
      </c>
      <c r="J17" s="1242">
        <v>0.52100000000000002</v>
      </c>
      <c r="K17" s="1243" t="s">
        <v>1774</v>
      </c>
      <c r="L17" s="1337"/>
      <c r="M17" s="1337"/>
      <c r="N17" s="1337"/>
      <c r="O17" s="1337"/>
      <c r="P17" s="1337"/>
      <c r="Q17" s="1337"/>
    </row>
    <row r="18" spans="1:35" ht="43.5" customHeight="1">
      <c r="A18" s="1756" t="s">
        <v>5148</v>
      </c>
      <c r="B18" s="1244" t="s">
        <v>5149</v>
      </c>
      <c r="C18" s="1245" t="s">
        <v>5150</v>
      </c>
      <c r="D18" s="1246" t="s">
        <v>5138</v>
      </c>
      <c r="E18" s="1247">
        <v>0.33026858569008549</v>
      </c>
      <c r="F18" s="1247">
        <v>0.36276045437194793</v>
      </c>
      <c r="G18" s="1247">
        <v>0.38408768635266161</v>
      </c>
      <c r="H18" s="1247">
        <v>0.40173371424367638</v>
      </c>
      <c r="I18" s="1247">
        <v>0.43000627746390457</v>
      </c>
      <c r="J18" s="1247">
        <v>0.45479580172503375</v>
      </c>
      <c r="K18" s="1248">
        <v>0.45955725840783312</v>
      </c>
      <c r="L18" s="1748" t="s">
        <v>5151</v>
      </c>
      <c r="M18" s="1749"/>
      <c r="N18" s="1749"/>
      <c r="O18" s="1749"/>
      <c r="P18" s="1749"/>
      <c r="Q18" s="1749"/>
      <c r="R18" s="1228"/>
      <c r="S18" s="1228"/>
    </row>
    <row r="19" spans="1:35" ht="43.5" customHeight="1">
      <c r="A19" s="1757"/>
      <c r="B19" s="1249" t="s">
        <v>5152</v>
      </c>
      <c r="C19" s="1338" t="s">
        <v>5150</v>
      </c>
      <c r="D19" s="1338" t="s">
        <v>5138</v>
      </c>
      <c r="E19" s="1250">
        <v>0.75825994749841585</v>
      </c>
      <c r="F19" s="1250">
        <v>0.74637042107064355</v>
      </c>
      <c r="G19" s="1250">
        <v>0.77000217171910734</v>
      </c>
      <c r="H19" s="1250">
        <v>0.77142927206071676</v>
      </c>
      <c r="I19" s="1250">
        <v>0.73370273794002605</v>
      </c>
      <c r="J19" s="1250">
        <v>0.73158058817416605</v>
      </c>
      <c r="K19" s="1251">
        <v>0.77191796258733381</v>
      </c>
      <c r="L19" s="1252"/>
      <c r="M19" s="1253"/>
      <c r="N19" s="1253"/>
      <c r="O19" s="1253"/>
      <c r="P19" s="1253"/>
      <c r="Q19" s="1253"/>
      <c r="R19" s="1228"/>
      <c r="S19" s="1228"/>
    </row>
    <row r="20" spans="1:35" ht="43.5" customHeight="1">
      <c r="A20" s="1757"/>
      <c r="B20" s="1341" t="s">
        <v>5153</v>
      </c>
      <c r="C20" s="1338" t="s">
        <v>5150</v>
      </c>
      <c r="D20" s="1347" t="s">
        <v>5138</v>
      </c>
      <c r="E20" s="1250">
        <v>0.66631751820098017</v>
      </c>
      <c r="F20" s="1250">
        <v>0.67483184815658193</v>
      </c>
      <c r="G20" s="1250">
        <v>0.70476117477228883</v>
      </c>
      <c r="H20" s="1250">
        <v>0.71786068980737872</v>
      </c>
      <c r="I20" s="1250">
        <v>0.68435221401323099</v>
      </c>
      <c r="J20" s="1250">
        <v>0.66837264886210124</v>
      </c>
      <c r="K20" s="1251">
        <v>0.69818195477424683</v>
      </c>
      <c r="L20" s="1252" t="s">
        <v>4133</v>
      </c>
      <c r="M20" s="1254"/>
      <c r="N20" s="1254"/>
      <c r="O20" s="1254"/>
      <c r="P20" s="1254"/>
      <c r="Q20" s="1254"/>
      <c r="R20" s="1229"/>
      <c r="S20" s="1229"/>
    </row>
    <row r="21" spans="1:35" ht="36" customHeight="1">
      <c r="A21" s="1757"/>
      <c r="B21" s="1750" t="s">
        <v>5154</v>
      </c>
      <c r="C21" s="1742" t="s">
        <v>5150</v>
      </c>
      <c r="D21" s="1347" t="s">
        <v>4370</v>
      </c>
      <c r="E21" s="1250">
        <v>0.87875332186166799</v>
      </c>
      <c r="F21" s="1250">
        <v>0.87129863137910513</v>
      </c>
      <c r="G21" s="1250">
        <v>0.86557814229646779</v>
      </c>
      <c r="H21" s="1250">
        <v>0.85483928609719317</v>
      </c>
      <c r="I21" s="1250">
        <v>0.84793255857608496</v>
      </c>
      <c r="J21" s="1250">
        <v>0.83032509433769319</v>
      </c>
      <c r="K21" s="1251">
        <v>0.8142331609120278</v>
      </c>
      <c r="L21" s="1751" t="s">
        <v>5155</v>
      </c>
      <c r="M21" s="1752"/>
      <c r="N21" s="1752"/>
      <c r="O21" s="1752"/>
      <c r="P21" s="1752"/>
      <c r="Q21" s="1752"/>
      <c r="R21" s="1229"/>
      <c r="S21" s="1229"/>
    </row>
    <row r="22" spans="1:35" ht="36" customHeight="1">
      <c r="A22" s="1757"/>
      <c r="B22" s="1750"/>
      <c r="C22" s="1742"/>
      <c r="D22" s="1347" t="s">
        <v>5138</v>
      </c>
      <c r="E22" s="1250">
        <v>0.121246678138332</v>
      </c>
      <c r="F22" s="1250">
        <v>0.12870136862089485</v>
      </c>
      <c r="G22" s="1250">
        <v>0.13442185770353227</v>
      </c>
      <c r="H22" s="1250">
        <v>0.14516071390280685</v>
      </c>
      <c r="I22" s="1250">
        <v>0.1520674414239151</v>
      </c>
      <c r="J22" s="1250">
        <v>0.16967490566230686</v>
      </c>
      <c r="K22" s="1251">
        <v>0.1857668390879722</v>
      </c>
      <c r="L22" s="1753"/>
      <c r="M22" s="1752"/>
      <c r="N22" s="1752"/>
      <c r="O22" s="1752"/>
      <c r="P22" s="1752"/>
      <c r="Q22" s="1752"/>
    </row>
    <row r="23" spans="1:35" ht="43.5" customHeight="1">
      <c r="A23" s="1757"/>
      <c r="B23" s="1750" t="s">
        <v>5156</v>
      </c>
      <c r="C23" s="1742" t="s">
        <v>5150</v>
      </c>
      <c r="D23" s="1347" t="s">
        <v>4370</v>
      </c>
      <c r="E23" s="1250">
        <v>0.94329268292682922</v>
      </c>
      <c r="F23" s="1250">
        <v>0.9435626102292769</v>
      </c>
      <c r="G23" s="1250">
        <v>0.93019390581717454</v>
      </c>
      <c r="H23" s="1250">
        <v>0.9206812652068127</v>
      </c>
      <c r="I23" s="1250">
        <v>0.92765042979942691</v>
      </c>
      <c r="J23" s="1250">
        <v>0.92946362968405583</v>
      </c>
      <c r="K23" s="1251">
        <v>0.92304939155332855</v>
      </c>
      <c r="L23" s="1753"/>
      <c r="M23" s="1752"/>
      <c r="N23" s="1752"/>
      <c r="O23" s="1752"/>
      <c r="P23" s="1752"/>
      <c r="Q23" s="1752"/>
    </row>
    <row r="24" spans="1:35" ht="43.5" customHeight="1">
      <c r="A24" s="1757"/>
      <c r="B24" s="1750"/>
      <c r="C24" s="1742"/>
      <c r="D24" s="1347" t="s">
        <v>5138</v>
      </c>
      <c r="E24" s="1250">
        <v>5.6707317073170734E-2</v>
      </c>
      <c r="F24" s="1250">
        <v>5.6437389770723101E-2</v>
      </c>
      <c r="G24" s="1250">
        <v>6.980609418282549E-2</v>
      </c>
      <c r="H24" s="1250">
        <v>7.9318734793187351E-2</v>
      </c>
      <c r="I24" s="1250">
        <v>7.234957020057306E-2</v>
      </c>
      <c r="J24" s="1250">
        <v>7.0536370315944161E-2</v>
      </c>
      <c r="K24" s="1251">
        <v>7.695060844667144E-2</v>
      </c>
      <c r="L24" s="1753"/>
      <c r="M24" s="1752"/>
      <c r="N24" s="1752"/>
      <c r="O24" s="1752"/>
      <c r="P24" s="1752"/>
      <c r="Q24" s="1752"/>
    </row>
    <row r="25" spans="1:35" ht="43.5" customHeight="1">
      <c r="A25" s="1757"/>
      <c r="B25" s="1341" t="s">
        <v>5157</v>
      </c>
      <c r="C25" s="1344" t="s">
        <v>5158</v>
      </c>
      <c r="D25" s="1347"/>
      <c r="E25" s="1346">
        <v>0.503</v>
      </c>
      <c r="F25" s="1250">
        <v>0.49099999999999999</v>
      </c>
      <c r="G25" s="1250">
        <v>0.48399999999999999</v>
      </c>
      <c r="H25" s="1250">
        <v>0.48399999999999999</v>
      </c>
      <c r="I25" s="1250">
        <v>0.48799999999999999</v>
      </c>
      <c r="J25" s="1250">
        <v>0.52900000000000003</v>
      </c>
      <c r="K25" s="1251"/>
      <c r="L25" s="1751" t="s">
        <v>5159</v>
      </c>
      <c r="M25" s="1759"/>
      <c r="N25" s="1759"/>
      <c r="O25" s="1759"/>
      <c r="P25" s="1759"/>
      <c r="Q25" s="1759"/>
    </row>
    <row r="26" spans="1:35" ht="73.5" customHeight="1">
      <c r="A26" s="1757"/>
      <c r="B26" s="1341" t="s">
        <v>5160</v>
      </c>
      <c r="C26" s="1344" t="s">
        <v>5158</v>
      </c>
      <c r="D26" s="1347"/>
      <c r="E26" s="1346">
        <v>0.129</v>
      </c>
      <c r="F26" s="1346">
        <v>0.127</v>
      </c>
      <c r="G26" s="1346">
        <v>0.126</v>
      </c>
      <c r="H26" s="1346">
        <v>0.125</v>
      </c>
      <c r="I26" s="1346">
        <v>0.125</v>
      </c>
      <c r="J26" s="1346">
        <v>0.11899999999999999</v>
      </c>
      <c r="K26" s="1348"/>
      <c r="L26" s="1760"/>
      <c r="M26" s="1759"/>
      <c r="N26" s="1759"/>
      <c r="O26" s="1759"/>
      <c r="P26" s="1759"/>
      <c r="Q26" s="1759"/>
    </row>
    <row r="27" spans="1:35" ht="43.5" customHeight="1">
      <c r="A27" s="1757"/>
      <c r="B27" s="1341" t="s">
        <v>5161</v>
      </c>
      <c r="C27" s="1255" t="s">
        <v>5136</v>
      </c>
      <c r="D27" s="1256"/>
      <c r="E27" s="1256">
        <v>1.36</v>
      </c>
      <c r="F27" s="1256">
        <v>1.38</v>
      </c>
      <c r="G27" s="1256">
        <v>1.42</v>
      </c>
      <c r="H27" s="1256">
        <v>1.43</v>
      </c>
      <c r="I27" s="1256">
        <v>1.41</v>
      </c>
      <c r="J27" s="1256">
        <v>1.35</v>
      </c>
      <c r="K27" s="1257">
        <v>1.43</v>
      </c>
      <c r="L27" s="1343"/>
      <c r="M27" s="1342"/>
      <c r="N27" s="1342"/>
      <c r="O27" s="1342"/>
      <c r="P27" s="1342"/>
      <c r="Q27" s="1342"/>
      <c r="T27" s="1228"/>
      <c r="U27" s="1228"/>
      <c r="V27" s="1228"/>
      <c r="W27" s="1228"/>
      <c r="X27" s="1228"/>
      <c r="Y27" s="1228"/>
      <c r="Z27" s="1228"/>
      <c r="AA27" s="1228"/>
      <c r="AB27" s="1228"/>
      <c r="AC27" s="1228"/>
      <c r="AD27" s="1228"/>
      <c r="AE27" s="1228"/>
      <c r="AF27" s="1228"/>
      <c r="AG27" s="1228"/>
      <c r="AH27" s="1228"/>
      <c r="AI27" s="1228"/>
    </row>
    <row r="28" spans="1:35" ht="43.5" customHeight="1" thickBot="1">
      <c r="A28" s="1758"/>
      <c r="B28" s="1258" t="s">
        <v>5162</v>
      </c>
      <c r="C28" s="1259" t="s">
        <v>5136</v>
      </c>
      <c r="D28" s="1260"/>
      <c r="E28" s="1261">
        <v>9.0300000000000005E-2</v>
      </c>
      <c r="F28" s="1261">
        <v>9.9000000000000005E-2</v>
      </c>
      <c r="G28" s="1261">
        <v>0.1104</v>
      </c>
      <c r="H28" s="1261">
        <v>0.12659999999999999</v>
      </c>
      <c r="I28" s="1261">
        <v>0.13539999999999999</v>
      </c>
      <c r="J28" s="1261">
        <v>0.13639999999999999</v>
      </c>
      <c r="K28" s="1262">
        <v>0.16800000000000001</v>
      </c>
      <c r="L28" s="1263"/>
      <c r="M28" s="1263"/>
      <c r="N28" s="1263"/>
      <c r="O28" s="1263"/>
      <c r="P28" s="1263"/>
      <c r="Q28" s="1263"/>
      <c r="T28" s="1731"/>
      <c r="U28" s="1731"/>
      <c r="V28" s="1731"/>
      <c r="W28" s="1731"/>
      <c r="X28" s="1731"/>
      <c r="Y28" s="1731"/>
      <c r="Z28" s="1731"/>
      <c r="AA28" s="1731"/>
      <c r="AB28" s="1731"/>
      <c r="AC28" s="1731"/>
      <c r="AD28" s="1731"/>
      <c r="AE28" s="1731"/>
      <c r="AF28" s="1731"/>
      <c r="AG28" s="1731"/>
      <c r="AH28" s="1731"/>
      <c r="AI28" s="1228"/>
    </row>
    <row r="29" spans="1:35" ht="36.75" customHeight="1" thickTop="1">
      <c r="A29" s="1761" t="s">
        <v>5163</v>
      </c>
      <c r="B29" s="1264" t="s">
        <v>5164</v>
      </c>
      <c r="C29" s="1265" t="s">
        <v>5165</v>
      </c>
      <c r="D29" s="1266" t="s">
        <v>4370</v>
      </c>
      <c r="E29" s="1345">
        <v>8.0000000000000002E-3</v>
      </c>
      <c r="F29" s="1345">
        <v>7.0000000000000001E-3</v>
      </c>
      <c r="G29" s="1267">
        <v>7.0000000000000001E-3</v>
      </c>
      <c r="H29" s="1345">
        <v>8.9999999999999993E-3</v>
      </c>
      <c r="I29" s="1345">
        <v>1.7999999999999999E-2</v>
      </c>
      <c r="J29" s="1345">
        <v>0.02</v>
      </c>
      <c r="K29" s="1349"/>
      <c r="L29" s="1268" t="s">
        <v>5166</v>
      </c>
      <c r="M29" s="1269"/>
      <c r="N29" s="1269"/>
      <c r="O29" s="1269"/>
      <c r="P29" s="1269"/>
      <c r="Q29" s="1270"/>
      <c r="R29" s="1228"/>
      <c r="S29" s="1228"/>
      <c r="T29" s="1731"/>
      <c r="U29" s="1731"/>
      <c r="V29" s="1731"/>
      <c r="W29" s="1731"/>
      <c r="X29" s="1731"/>
      <c r="Y29" s="1731"/>
      <c r="Z29" s="1731"/>
      <c r="AA29" s="1731"/>
      <c r="AB29" s="1731"/>
      <c r="AC29" s="1731"/>
      <c r="AD29" s="1731"/>
      <c r="AE29" s="1731"/>
      <c r="AF29" s="1731"/>
      <c r="AG29" s="1731"/>
      <c r="AH29" s="1731"/>
      <c r="AI29" s="1228"/>
    </row>
    <row r="30" spans="1:35" ht="19.5" customHeight="1">
      <c r="A30" s="1762"/>
      <c r="B30" s="1764" t="s">
        <v>5167</v>
      </c>
      <c r="C30" s="1765" t="s">
        <v>5168</v>
      </c>
      <c r="D30" s="1347" t="s">
        <v>4370</v>
      </c>
      <c r="E30" s="1346">
        <v>0.17899999999999999</v>
      </c>
      <c r="F30" s="1346">
        <v>0.17599999999999999</v>
      </c>
      <c r="G30" s="1271">
        <v>0.17699999999999999</v>
      </c>
      <c r="H30" s="1346">
        <v>0.17799999999999999</v>
      </c>
      <c r="I30" s="1346">
        <v>0.21199999999999999</v>
      </c>
      <c r="J30" s="1346">
        <v>0.20699999999999999</v>
      </c>
      <c r="K30" s="1348"/>
      <c r="L30" s="1272" t="s">
        <v>4133</v>
      </c>
      <c r="M30" s="1273"/>
      <c r="N30" s="1270"/>
      <c r="O30" s="1270"/>
      <c r="P30" s="1270"/>
      <c r="Q30" s="1270"/>
      <c r="R30" s="1228"/>
      <c r="S30" s="1228"/>
      <c r="T30" s="1229"/>
      <c r="U30" s="1229"/>
      <c r="V30" s="1229"/>
      <c r="W30" s="1229"/>
      <c r="X30" s="1229"/>
      <c r="Y30" s="1229"/>
      <c r="Z30" s="1229"/>
      <c r="AA30" s="1229"/>
      <c r="AB30" s="1229"/>
      <c r="AC30" s="1229"/>
      <c r="AD30" s="1229"/>
      <c r="AE30" s="1229"/>
      <c r="AF30" s="1229"/>
      <c r="AG30" s="1229"/>
      <c r="AH30" s="1229"/>
      <c r="AI30" s="1228"/>
    </row>
    <row r="31" spans="1:35" ht="19.5" customHeight="1">
      <c r="A31" s="1762"/>
      <c r="B31" s="1764"/>
      <c r="C31" s="1765"/>
      <c r="D31" s="1347" t="s">
        <v>5138</v>
      </c>
      <c r="E31" s="1346">
        <v>0.82099999999999995</v>
      </c>
      <c r="F31" s="1346">
        <v>0.82399999999999995</v>
      </c>
      <c r="G31" s="1271">
        <v>0.82299999999999995</v>
      </c>
      <c r="H31" s="1346">
        <v>0.82199999999999995</v>
      </c>
      <c r="I31" s="1346">
        <v>0.78800000000000003</v>
      </c>
      <c r="J31" s="1346">
        <v>0.79300000000000004</v>
      </c>
      <c r="K31" s="1348"/>
      <c r="L31" s="1766" t="s">
        <v>5169</v>
      </c>
      <c r="M31" s="1767"/>
      <c r="N31" s="1767"/>
      <c r="O31" s="1767"/>
      <c r="P31" s="1767"/>
      <c r="Q31" s="1767"/>
      <c r="R31" s="1228"/>
      <c r="S31" s="1228"/>
    </row>
    <row r="32" spans="1:35" ht="19.5" customHeight="1">
      <c r="A32" s="1762"/>
      <c r="B32" s="1764" t="s">
        <v>5170</v>
      </c>
      <c r="C32" s="1769" t="s">
        <v>5165</v>
      </c>
      <c r="D32" s="1347" t="s">
        <v>4370</v>
      </c>
      <c r="E32" s="1346" t="s">
        <v>4962</v>
      </c>
      <c r="F32" s="1346">
        <v>0.48</v>
      </c>
      <c r="G32" s="1271">
        <v>0.48</v>
      </c>
      <c r="H32" s="1346">
        <v>0.49</v>
      </c>
      <c r="I32" s="1346">
        <v>0.49</v>
      </c>
      <c r="J32" s="1346">
        <v>0.55000000000000004</v>
      </c>
      <c r="K32" s="1348"/>
      <c r="L32" s="1768"/>
      <c r="M32" s="1767"/>
      <c r="N32" s="1767"/>
      <c r="O32" s="1767"/>
      <c r="P32" s="1767"/>
      <c r="Q32" s="1767"/>
      <c r="R32" s="1228"/>
      <c r="S32" s="1228"/>
    </row>
    <row r="33" spans="1:37" ht="19.5" customHeight="1">
      <c r="A33" s="1762"/>
      <c r="B33" s="1764"/>
      <c r="C33" s="1769"/>
      <c r="D33" s="1347" t="s">
        <v>5138</v>
      </c>
      <c r="E33" s="1346" t="s">
        <v>4962</v>
      </c>
      <c r="F33" s="1346">
        <v>0.53</v>
      </c>
      <c r="G33" s="1271">
        <v>0.53</v>
      </c>
      <c r="H33" s="1346">
        <v>0.54</v>
      </c>
      <c r="I33" s="1346">
        <v>0.54</v>
      </c>
      <c r="J33" s="1346">
        <v>0.55000000000000004</v>
      </c>
      <c r="K33" s="1348"/>
      <c r="L33" s="1768"/>
      <c r="M33" s="1767"/>
      <c r="N33" s="1767"/>
      <c r="O33" s="1767"/>
      <c r="P33" s="1767"/>
      <c r="Q33" s="1767"/>
    </row>
    <row r="34" spans="1:37" ht="19.5" customHeight="1">
      <c r="A34" s="1762"/>
      <c r="B34" s="1764" t="s">
        <v>5171</v>
      </c>
      <c r="C34" s="1769" t="s">
        <v>5172</v>
      </c>
      <c r="D34" s="1347" t="s">
        <v>4370</v>
      </c>
      <c r="E34" s="1233">
        <v>0.17326002413839345</v>
      </c>
      <c r="F34" s="1233">
        <v>0.17399999999999999</v>
      </c>
      <c r="G34" s="1233">
        <v>0.16900000000000001</v>
      </c>
      <c r="H34" s="1233">
        <v>0.17199999999999999</v>
      </c>
      <c r="I34" s="1233">
        <v>0.17199999999999999</v>
      </c>
      <c r="J34" s="1233">
        <v>0.17100000000000001</v>
      </c>
      <c r="K34" s="1238">
        <v>0.19142383321487799</v>
      </c>
      <c r="L34" s="1768"/>
      <c r="M34" s="1767"/>
      <c r="N34" s="1767"/>
      <c r="O34" s="1767"/>
      <c r="P34" s="1767"/>
      <c r="Q34" s="1767"/>
    </row>
    <row r="35" spans="1:37" ht="19.5" customHeight="1">
      <c r="A35" s="1762"/>
      <c r="B35" s="1764"/>
      <c r="C35" s="1769"/>
      <c r="D35" s="1347" t="s">
        <v>5138</v>
      </c>
      <c r="E35" s="1233">
        <v>0.82673997586160652</v>
      </c>
      <c r="F35" s="1233">
        <v>0.82599999999999996</v>
      </c>
      <c r="G35" s="1233">
        <v>0.83099999999999996</v>
      </c>
      <c r="H35" s="1233">
        <v>0.82799999999999996</v>
      </c>
      <c r="I35" s="1233">
        <v>0.82799999999999996</v>
      </c>
      <c r="J35" s="1233">
        <v>0.82899999999999996</v>
      </c>
      <c r="K35" s="1238">
        <v>0.80857616678512201</v>
      </c>
      <c r="L35" s="1766" t="s">
        <v>5173</v>
      </c>
      <c r="M35" s="1767"/>
      <c r="N35" s="1767"/>
      <c r="O35" s="1767"/>
      <c r="P35" s="1767"/>
      <c r="Q35" s="1767"/>
    </row>
    <row r="36" spans="1:37" ht="19.5" customHeight="1">
      <c r="A36" s="1762"/>
      <c r="B36" s="1764" t="s">
        <v>5174</v>
      </c>
      <c r="C36" s="1769" t="s">
        <v>5172</v>
      </c>
      <c r="D36" s="1347" t="s">
        <v>4370</v>
      </c>
      <c r="E36" s="1233">
        <v>0.23499999999999999</v>
      </c>
      <c r="F36" s="1233">
        <v>0.17399999999999999</v>
      </c>
      <c r="G36" s="1233">
        <v>0.186</v>
      </c>
      <c r="H36" s="1233">
        <v>0.17399999999999999</v>
      </c>
      <c r="I36" s="1233">
        <v>0.158</v>
      </c>
      <c r="J36" s="1233">
        <v>0.188</v>
      </c>
      <c r="K36" s="1238"/>
      <c r="L36" s="1768"/>
      <c r="M36" s="1767"/>
      <c r="N36" s="1767"/>
      <c r="O36" s="1767"/>
      <c r="P36" s="1767"/>
      <c r="Q36" s="1767"/>
    </row>
    <row r="37" spans="1:37" ht="19.5" customHeight="1">
      <c r="A37" s="1762"/>
      <c r="B37" s="1764"/>
      <c r="C37" s="1769"/>
      <c r="D37" s="1347" t="s">
        <v>5138</v>
      </c>
      <c r="E37" s="1233">
        <v>0.76500000000000001</v>
      </c>
      <c r="F37" s="1233">
        <v>0.82599999999999996</v>
      </c>
      <c r="G37" s="1233">
        <v>0.81399999999999995</v>
      </c>
      <c r="H37" s="1233">
        <v>0.82599999999999996</v>
      </c>
      <c r="I37" s="1233">
        <v>0.84199999999999997</v>
      </c>
      <c r="J37" s="1233">
        <v>0.81200000000000006</v>
      </c>
      <c r="K37" s="1238"/>
      <c r="L37" s="1768"/>
      <c r="M37" s="1767"/>
      <c r="N37" s="1767"/>
      <c r="O37" s="1767"/>
      <c r="P37" s="1767"/>
      <c r="Q37" s="1767"/>
    </row>
    <row r="38" spans="1:37" ht="19.5" customHeight="1">
      <c r="A38" s="1762"/>
      <c r="B38" s="1764" t="s">
        <v>5175</v>
      </c>
      <c r="C38" s="1771" t="s">
        <v>5176</v>
      </c>
      <c r="D38" s="1347" t="s">
        <v>4370</v>
      </c>
      <c r="E38" s="1233" t="s">
        <v>4962</v>
      </c>
      <c r="F38" s="1233" t="s">
        <v>4962</v>
      </c>
      <c r="G38" s="1233" t="s">
        <v>4962</v>
      </c>
      <c r="H38" s="1233">
        <v>9.9000000000000005E-2</v>
      </c>
      <c r="I38" s="1233" t="s">
        <v>4962</v>
      </c>
      <c r="J38" s="1233" t="s">
        <v>4962</v>
      </c>
      <c r="K38" s="1238"/>
      <c r="L38" s="1768"/>
      <c r="M38" s="1767"/>
      <c r="N38" s="1767"/>
      <c r="O38" s="1767"/>
      <c r="P38" s="1767"/>
      <c r="Q38" s="1767"/>
      <c r="T38" s="1228"/>
      <c r="U38" s="1228"/>
      <c r="V38" s="1228"/>
      <c r="W38" s="1228"/>
      <c r="X38" s="1228"/>
      <c r="Y38" s="1228"/>
      <c r="Z38" s="1228"/>
      <c r="AA38" s="1228"/>
      <c r="AB38" s="1228"/>
      <c r="AC38" s="1228"/>
      <c r="AD38" s="1228"/>
      <c r="AE38" s="1228"/>
      <c r="AF38" s="1228"/>
      <c r="AG38" s="1228"/>
      <c r="AH38" s="1228"/>
      <c r="AI38" s="1228"/>
      <c r="AJ38" s="1228"/>
      <c r="AK38" s="1228"/>
    </row>
    <row r="39" spans="1:37" ht="19.5" customHeight="1" thickBot="1">
      <c r="A39" s="1763"/>
      <c r="B39" s="1770"/>
      <c r="C39" s="1772"/>
      <c r="D39" s="1260" t="s">
        <v>5138</v>
      </c>
      <c r="E39" s="1274" t="s">
        <v>4962</v>
      </c>
      <c r="F39" s="1274" t="s">
        <v>4962</v>
      </c>
      <c r="G39" s="1274" t="s">
        <v>4962</v>
      </c>
      <c r="H39" s="1274">
        <v>0.161</v>
      </c>
      <c r="I39" s="1274" t="s">
        <v>4962</v>
      </c>
      <c r="J39" s="1274" t="s">
        <v>4962</v>
      </c>
      <c r="K39" s="1275"/>
      <c r="L39" s="1276"/>
      <c r="M39" s="1276"/>
      <c r="N39" s="1276"/>
      <c r="O39" s="1276"/>
      <c r="P39" s="1276"/>
      <c r="Q39" s="1276"/>
    </row>
    <row r="40" spans="1:37" ht="19.5" customHeight="1" thickTop="1">
      <c r="A40" s="1781" t="s">
        <v>5177</v>
      </c>
      <c r="B40" s="1782" t="s">
        <v>5178</v>
      </c>
      <c r="C40" s="1783" t="s">
        <v>5179</v>
      </c>
      <c r="D40" s="1773"/>
      <c r="E40" s="1773">
        <v>0.157</v>
      </c>
      <c r="F40" s="1773">
        <v>0.14799999999999999</v>
      </c>
      <c r="G40" s="1773">
        <v>0.14399999999999999</v>
      </c>
      <c r="H40" s="1773">
        <v>0.14000000000000001</v>
      </c>
      <c r="I40" s="1773">
        <v>0.13300000000000001</v>
      </c>
      <c r="J40" s="1773">
        <v>0.13100000000000001</v>
      </c>
      <c r="K40" s="1793" t="s">
        <v>1774</v>
      </c>
      <c r="L40" s="1277" t="s">
        <v>5180</v>
      </c>
      <c r="M40" s="1278"/>
      <c r="N40" s="1278"/>
      <c r="O40" s="1278"/>
      <c r="P40" s="1278"/>
      <c r="Q40" s="1279"/>
      <c r="R40" s="1228"/>
      <c r="S40" s="1228"/>
    </row>
    <row r="41" spans="1:37" ht="19.5" customHeight="1">
      <c r="A41" s="1781"/>
      <c r="B41" s="1776"/>
      <c r="C41" s="1784"/>
      <c r="D41" s="1774"/>
      <c r="E41" s="1774"/>
      <c r="F41" s="1774"/>
      <c r="G41" s="1774"/>
      <c r="H41" s="1774"/>
      <c r="I41" s="1774"/>
      <c r="J41" s="1774"/>
      <c r="K41" s="1794"/>
      <c r="L41" s="1280" t="s">
        <v>4133</v>
      </c>
      <c r="M41" s="1281"/>
      <c r="N41" s="1279"/>
      <c r="O41" s="1279"/>
      <c r="P41" s="1279"/>
      <c r="Q41" s="1279"/>
      <c r="R41" s="1228"/>
      <c r="S41" s="1228"/>
    </row>
    <row r="42" spans="1:37" ht="19.5" customHeight="1">
      <c r="A42" s="1781"/>
      <c r="B42" s="1775" t="s">
        <v>5181</v>
      </c>
      <c r="C42" s="1785" t="s">
        <v>5179</v>
      </c>
      <c r="D42" s="1786"/>
      <c r="E42" s="1774">
        <v>0.191</v>
      </c>
      <c r="F42" s="1774">
        <v>0.182</v>
      </c>
      <c r="G42" s="1774">
        <v>0.17799999999999999</v>
      </c>
      <c r="H42" s="1774">
        <v>0.17100000000000001</v>
      </c>
      <c r="I42" s="1774">
        <v>0.161</v>
      </c>
      <c r="J42" s="1774">
        <v>0.159</v>
      </c>
      <c r="K42" s="1794" t="s">
        <v>1774</v>
      </c>
      <c r="L42" s="1790" t="s">
        <v>5182</v>
      </c>
      <c r="M42" s="1791"/>
      <c r="N42" s="1791"/>
      <c r="O42" s="1791"/>
      <c r="P42" s="1791"/>
      <c r="Q42" s="1791"/>
      <c r="R42" s="1228"/>
      <c r="S42" s="1228"/>
    </row>
    <row r="43" spans="1:37" ht="19.5" customHeight="1">
      <c r="A43" s="1781"/>
      <c r="B43" s="1776"/>
      <c r="C43" s="1785"/>
      <c r="D43" s="1786"/>
      <c r="E43" s="1774"/>
      <c r="F43" s="1774"/>
      <c r="G43" s="1774"/>
      <c r="H43" s="1774"/>
      <c r="I43" s="1774"/>
      <c r="J43" s="1774"/>
      <c r="K43" s="1794"/>
      <c r="L43" s="1792"/>
      <c r="M43" s="1791"/>
      <c r="N43" s="1791"/>
      <c r="O43" s="1791"/>
      <c r="P43" s="1791"/>
      <c r="Q43" s="1791"/>
      <c r="R43" s="1228"/>
      <c r="S43" s="1228"/>
    </row>
    <row r="44" spans="1:37" ht="19.5" customHeight="1">
      <c r="A44" s="1781"/>
      <c r="B44" s="1282" t="s">
        <v>5183</v>
      </c>
      <c r="C44" s="1283" t="s">
        <v>5168</v>
      </c>
      <c r="D44" s="1347"/>
      <c r="E44" s="1346">
        <v>0.312</v>
      </c>
      <c r="F44" s="1346">
        <v>0.316</v>
      </c>
      <c r="G44" s="1346">
        <v>0.314</v>
      </c>
      <c r="H44" s="1346">
        <v>0.28199999999999997</v>
      </c>
      <c r="I44" s="1346">
        <v>0.28399999999999997</v>
      </c>
      <c r="J44" s="1346" t="s">
        <v>4962</v>
      </c>
      <c r="K44" s="1348"/>
      <c r="L44" s="1792"/>
      <c r="M44" s="1791"/>
      <c r="N44" s="1791"/>
      <c r="O44" s="1791"/>
      <c r="P44" s="1791"/>
      <c r="Q44" s="1791"/>
    </row>
    <row r="45" spans="1:37" ht="19.5" customHeight="1">
      <c r="A45" s="1781"/>
      <c r="B45" s="1775" t="s">
        <v>5184</v>
      </c>
      <c r="C45" s="1777" t="s">
        <v>5185</v>
      </c>
      <c r="D45" s="1347" t="s">
        <v>4370</v>
      </c>
      <c r="E45" s="1346" t="s">
        <v>4962</v>
      </c>
      <c r="F45" s="1346">
        <v>0.12</v>
      </c>
      <c r="G45" s="1346">
        <v>0.17</v>
      </c>
      <c r="H45" s="1346">
        <v>0.22</v>
      </c>
      <c r="I45" s="1346">
        <v>0.26</v>
      </c>
      <c r="J45" s="1346">
        <v>0.29299999999999998</v>
      </c>
      <c r="K45" s="1348"/>
      <c r="L45" s="1792"/>
      <c r="M45" s="1791"/>
      <c r="N45" s="1791"/>
      <c r="O45" s="1791"/>
      <c r="P45" s="1791"/>
      <c r="Q45" s="1791"/>
    </row>
    <row r="46" spans="1:37" ht="19.5" customHeight="1">
      <c r="A46" s="1781"/>
      <c r="B46" s="1776"/>
      <c r="C46" s="1777"/>
      <c r="D46" s="1347" t="s">
        <v>5138</v>
      </c>
      <c r="E46" s="1346" t="s">
        <v>4962</v>
      </c>
      <c r="F46" s="1346">
        <v>0.88</v>
      </c>
      <c r="G46" s="1346">
        <v>0.83</v>
      </c>
      <c r="H46" s="1346">
        <v>0.78</v>
      </c>
      <c r="I46" s="1346">
        <v>0.74</v>
      </c>
      <c r="J46" s="1346">
        <v>0.70699999999999996</v>
      </c>
      <c r="K46" s="1348"/>
      <c r="L46" s="1790" t="s">
        <v>5186</v>
      </c>
      <c r="M46" s="1791"/>
      <c r="N46" s="1791"/>
      <c r="O46" s="1791"/>
      <c r="P46" s="1791"/>
      <c r="Q46" s="1791"/>
    </row>
    <row r="47" spans="1:37" ht="19.5" customHeight="1">
      <c r="A47" s="1781"/>
      <c r="B47" s="1775" t="s">
        <v>5187</v>
      </c>
      <c r="C47" s="1777" t="s">
        <v>5188</v>
      </c>
      <c r="D47" s="1347" t="s">
        <v>4370</v>
      </c>
      <c r="E47" s="1346">
        <v>0.33800350262697021</v>
      </c>
      <c r="F47" s="1346">
        <v>0.357773851590106</v>
      </c>
      <c r="G47" s="1346">
        <v>0.37155172413793103</v>
      </c>
      <c r="H47" s="1346">
        <v>0.38147833474936277</v>
      </c>
      <c r="I47" s="1346">
        <v>0.39901477832512317</v>
      </c>
      <c r="J47" s="1346">
        <v>0.41499999999999998</v>
      </c>
      <c r="K47" s="1348"/>
      <c r="L47" s="1792"/>
      <c r="M47" s="1791"/>
      <c r="N47" s="1791"/>
      <c r="O47" s="1791"/>
      <c r="P47" s="1791"/>
      <c r="Q47" s="1791"/>
    </row>
    <row r="48" spans="1:37" ht="19.5" customHeight="1">
      <c r="A48" s="1781"/>
      <c r="B48" s="1776"/>
      <c r="C48" s="1777"/>
      <c r="D48" s="1347" t="s">
        <v>5138</v>
      </c>
      <c r="E48" s="1346">
        <v>0.66199649737302979</v>
      </c>
      <c r="F48" s="1346">
        <v>0.642226148409894</v>
      </c>
      <c r="G48" s="1346">
        <v>0.62844827586206897</v>
      </c>
      <c r="H48" s="1346">
        <v>0.61852166525063723</v>
      </c>
      <c r="I48" s="1346">
        <v>0.60098522167487689</v>
      </c>
      <c r="J48" s="1346">
        <v>0.58499999999999996</v>
      </c>
      <c r="K48" s="1348"/>
      <c r="L48" s="1792"/>
      <c r="M48" s="1791"/>
      <c r="N48" s="1791"/>
      <c r="O48" s="1791"/>
      <c r="P48" s="1791"/>
      <c r="Q48" s="1791"/>
    </row>
    <row r="49" spans="1:17" ht="19.5" customHeight="1">
      <c r="A49" s="1781"/>
      <c r="B49" s="1778" t="s">
        <v>5189</v>
      </c>
      <c r="C49" s="1779" t="s">
        <v>5150</v>
      </c>
      <c r="D49" s="1347" t="s">
        <v>4370</v>
      </c>
      <c r="E49" s="1234">
        <v>0.50800000000000001</v>
      </c>
      <c r="F49" s="1234">
        <v>0.53</v>
      </c>
      <c r="G49" s="1234">
        <v>0.55300000000000005</v>
      </c>
      <c r="H49" s="1234">
        <v>0.56599999999999995</v>
      </c>
      <c r="I49" s="1234">
        <v>0.55500000000000005</v>
      </c>
      <c r="J49" s="1234">
        <v>0.56441424855388345</v>
      </c>
      <c r="K49" s="1284">
        <v>0.56879339138106688</v>
      </c>
      <c r="L49" s="1792"/>
      <c r="M49" s="1791"/>
      <c r="N49" s="1791"/>
      <c r="O49" s="1791"/>
      <c r="P49" s="1791"/>
      <c r="Q49" s="1791"/>
    </row>
    <row r="50" spans="1:17" ht="19.5" customHeight="1">
      <c r="A50" s="1781"/>
      <c r="B50" s="1778"/>
      <c r="C50" s="1780"/>
      <c r="D50" s="1347" t="s">
        <v>5138</v>
      </c>
      <c r="E50" s="1234">
        <v>0.49199999999999999</v>
      </c>
      <c r="F50" s="1234">
        <v>0.47</v>
      </c>
      <c r="G50" s="1234">
        <v>0.44700000000000001</v>
      </c>
      <c r="H50" s="1234">
        <v>0.434</v>
      </c>
      <c r="I50" s="1234">
        <v>0.44500000000000001</v>
      </c>
      <c r="J50" s="1234">
        <v>0.43558575144611655</v>
      </c>
      <c r="K50" s="1284">
        <v>0.43120660861893306</v>
      </c>
      <c r="L50" s="1285"/>
      <c r="M50" s="1285"/>
      <c r="N50" s="1285"/>
      <c r="O50" s="1285"/>
      <c r="P50" s="1285"/>
      <c r="Q50" s="1285"/>
    </row>
    <row r="51" spans="1:17" ht="19.5" customHeight="1">
      <c r="A51" s="1781"/>
      <c r="B51" s="1787" t="s">
        <v>5190</v>
      </c>
      <c r="C51" s="1779" t="s">
        <v>5191</v>
      </c>
      <c r="D51" s="1347" t="s">
        <v>5138</v>
      </c>
      <c r="E51" s="1346">
        <v>0.24099999999999999</v>
      </c>
      <c r="F51" s="1346">
        <v>0.249</v>
      </c>
      <c r="G51" s="1346">
        <v>0.245</v>
      </c>
      <c r="H51" s="1346">
        <v>0.22500000000000001</v>
      </c>
      <c r="I51" s="1234">
        <v>0.25900000000000001</v>
      </c>
      <c r="J51" s="1234">
        <v>0.26700000000000002</v>
      </c>
      <c r="K51" s="1284">
        <v>0.26100000000000001</v>
      </c>
      <c r="L51" s="1285"/>
      <c r="M51" s="1285"/>
      <c r="N51" s="1285"/>
      <c r="O51" s="1285"/>
      <c r="P51" s="1285"/>
      <c r="Q51" s="1285"/>
    </row>
    <row r="52" spans="1:17" ht="19.5" customHeight="1">
      <c r="A52" s="1781"/>
      <c r="B52" s="1787"/>
      <c r="C52" s="1780"/>
      <c r="D52" s="1347" t="s">
        <v>4957</v>
      </c>
      <c r="E52" s="1346">
        <v>0.17399999999999999</v>
      </c>
      <c r="F52" s="1346">
        <v>0.19500000000000001</v>
      </c>
      <c r="G52" s="1346">
        <v>0.193</v>
      </c>
      <c r="H52" s="1346">
        <v>0.191</v>
      </c>
      <c r="I52" s="1234">
        <v>0.214</v>
      </c>
      <c r="J52" s="1234">
        <v>0.216</v>
      </c>
      <c r="K52" s="1284">
        <v>0.218</v>
      </c>
      <c r="L52" s="1285"/>
      <c r="M52" s="1285"/>
      <c r="N52" s="1285"/>
      <c r="O52" s="1285"/>
      <c r="P52" s="1285"/>
      <c r="Q52" s="1285"/>
    </row>
    <row r="53" spans="1:17" ht="19.5" customHeight="1">
      <c r="A53" s="1781"/>
      <c r="B53" s="1778" t="s">
        <v>5192</v>
      </c>
      <c r="C53" s="1779" t="s">
        <v>5150</v>
      </c>
      <c r="D53" s="1347" t="s">
        <v>4370</v>
      </c>
      <c r="E53" s="1234">
        <v>0.67950844598639981</v>
      </c>
      <c r="F53" s="1234">
        <v>0.68101357074136104</v>
      </c>
      <c r="G53" s="1234">
        <v>0.68591729375319699</v>
      </c>
      <c r="H53" s="1234">
        <v>0.68616693510345794</v>
      </c>
      <c r="I53" s="1234">
        <v>0.68708346013390142</v>
      </c>
      <c r="J53" s="1234">
        <v>0.68898466837283834</v>
      </c>
      <c r="K53" s="1284">
        <v>0.68941509934487744</v>
      </c>
      <c r="L53" s="1286"/>
      <c r="M53" s="1286"/>
      <c r="N53" s="1286"/>
      <c r="O53" s="1286"/>
      <c r="P53" s="1286"/>
      <c r="Q53" s="1286"/>
    </row>
    <row r="54" spans="1:17" ht="19.5" customHeight="1">
      <c r="A54" s="1781"/>
      <c r="B54" s="1778"/>
      <c r="C54" s="1780"/>
      <c r="D54" s="1347" t="s">
        <v>5138</v>
      </c>
      <c r="E54" s="1234">
        <v>0.32049155401360013</v>
      </c>
      <c r="F54" s="1234">
        <v>0.31898642925863896</v>
      </c>
      <c r="G54" s="1287">
        <v>0.31408270624680301</v>
      </c>
      <c r="H54" s="1234">
        <v>0.31383306489654206</v>
      </c>
      <c r="I54" s="1234">
        <v>0.31291653986609858</v>
      </c>
      <c r="J54" s="1234">
        <v>0.31101533162716161</v>
      </c>
      <c r="K54" s="1284">
        <v>0.31058490065512256</v>
      </c>
      <c r="L54" s="1286"/>
      <c r="M54" s="1286"/>
      <c r="N54" s="1286"/>
      <c r="O54" s="1286"/>
      <c r="P54" s="1286"/>
      <c r="Q54" s="1286"/>
    </row>
    <row r="55" spans="1:17" ht="19.5" customHeight="1">
      <c r="A55" s="1781"/>
      <c r="B55" s="1787" t="s">
        <v>5193</v>
      </c>
      <c r="C55" s="1785" t="s">
        <v>5194</v>
      </c>
      <c r="D55" s="1347" t="s">
        <v>4370</v>
      </c>
      <c r="E55" s="1346">
        <v>0.79900000000000004</v>
      </c>
      <c r="F55" s="1346">
        <v>0.79</v>
      </c>
      <c r="G55" s="1271">
        <v>0.78600000000000003</v>
      </c>
      <c r="H55" s="1346">
        <v>0.76</v>
      </c>
      <c r="I55" s="1346">
        <v>0.75</v>
      </c>
      <c r="J55" s="1346">
        <v>0.749</v>
      </c>
      <c r="K55" s="1348">
        <v>0.72399999999999998</v>
      </c>
      <c r="L55" s="1286"/>
      <c r="M55" s="1286"/>
      <c r="N55" s="1286"/>
      <c r="O55" s="1286"/>
      <c r="P55" s="1286"/>
      <c r="Q55" s="1286"/>
    </row>
    <row r="56" spans="1:17" ht="19.5" customHeight="1">
      <c r="A56" s="1781"/>
      <c r="B56" s="1787"/>
      <c r="C56" s="1785"/>
      <c r="D56" s="1347" t="s">
        <v>5138</v>
      </c>
      <c r="E56" s="1346">
        <v>0.20100000000000001</v>
      </c>
      <c r="F56" s="1346">
        <v>0.21</v>
      </c>
      <c r="G56" s="1271">
        <v>0.214</v>
      </c>
      <c r="H56" s="1346">
        <v>0.24</v>
      </c>
      <c r="I56" s="1346">
        <v>0.25</v>
      </c>
      <c r="J56" s="1346">
        <v>0.251</v>
      </c>
      <c r="K56" s="1348">
        <f>1-K55</f>
        <v>0.27600000000000002</v>
      </c>
      <c r="L56" s="1286"/>
      <c r="M56" s="1286"/>
      <c r="N56" s="1286"/>
      <c r="O56" s="1286"/>
      <c r="P56" s="1286"/>
      <c r="Q56" s="1286"/>
    </row>
    <row r="57" spans="1:17" ht="19.5" customHeight="1">
      <c r="A57" s="1781"/>
      <c r="B57" s="1787" t="s">
        <v>5195</v>
      </c>
      <c r="C57" s="1777" t="s">
        <v>5196</v>
      </c>
      <c r="D57" s="1347" t="s">
        <v>4370</v>
      </c>
      <c r="E57" s="1288">
        <v>1720</v>
      </c>
      <c r="F57" s="1288">
        <v>1677</v>
      </c>
      <c r="G57" s="1288">
        <v>1959</v>
      </c>
      <c r="H57" s="1288">
        <v>1954</v>
      </c>
      <c r="I57" s="1288">
        <v>1743</v>
      </c>
      <c r="J57" s="1288">
        <v>1517</v>
      </c>
      <c r="K57" s="1289">
        <v>2067</v>
      </c>
      <c r="L57" s="1286"/>
      <c r="M57" s="1286"/>
      <c r="N57" s="1286"/>
      <c r="O57" s="1286"/>
      <c r="P57" s="1286"/>
      <c r="Q57" s="1286"/>
    </row>
    <row r="58" spans="1:17" ht="19.5" customHeight="1">
      <c r="A58" s="1781"/>
      <c r="B58" s="1787"/>
      <c r="C58" s="1777"/>
      <c r="D58" s="1347" t="s">
        <v>5138</v>
      </c>
      <c r="E58" s="1288" t="s">
        <v>5197</v>
      </c>
      <c r="F58" s="1288">
        <v>10</v>
      </c>
      <c r="G58" s="1288" t="s">
        <v>5198</v>
      </c>
      <c r="H58" s="1288">
        <v>10</v>
      </c>
      <c r="I58" s="1288">
        <v>38</v>
      </c>
      <c r="J58" s="1288">
        <v>45</v>
      </c>
      <c r="K58" s="1289">
        <v>24</v>
      </c>
      <c r="L58" s="1286"/>
      <c r="M58" s="1286"/>
      <c r="N58" s="1286"/>
      <c r="O58" s="1286"/>
      <c r="P58" s="1286"/>
      <c r="Q58" s="1286"/>
    </row>
    <row r="59" spans="1:17" ht="37.5" customHeight="1" thickBot="1">
      <c r="A59" s="1781"/>
      <c r="B59" s="1788"/>
      <c r="C59" s="1789"/>
      <c r="D59" s="1261" t="s">
        <v>5199</v>
      </c>
      <c r="E59" s="1290">
        <v>1418</v>
      </c>
      <c r="F59" s="1290">
        <v>1439</v>
      </c>
      <c r="G59" s="1290">
        <v>1587</v>
      </c>
      <c r="H59" s="1290">
        <v>1633</v>
      </c>
      <c r="I59" s="1290">
        <v>1317</v>
      </c>
      <c r="J59" s="1290">
        <v>1293</v>
      </c>
      <c r="K59" s="1291">
        <v>1762</v>
      </c>
      <c r="L59" s="1286"/>
      <c r="M59" s="1286"/>
      <c r="N59" s="1286"/>
      <c r="O59" s="1286"/>
      <c r="P59" s="1286"/>
      <c r="Q59" s="1286"/>
    </row>
    <row r="60" spans="1:17" ht="15" thickTop="1"/>
    <row r="67" ht="15" customHeight="1"/>
  </sheetData>
  <mergeCells count="80">
    <mergeCell ref="L46:Q49"/>
    <mergeCell ref="B47:B48"/>
    <mergeCell ref="C47:C48"/>
    <mergeCell ref="B49:B50"/>
    <mergeCell ref="C49:C50"/>
    <mergeCell ref="L42:Q45"/>
    <mergeCell ref="G40:G41"/>
    <mergeCell ref="H40:H41"/>
    <mergeCell ref="I40:I41"/>
    <mergeCell ref="J40:J41"/>
    <mergeCell ref="K40:K41"/>
    <mergeCell ref="G42:G43"/>
    <mergeCell ref="H42:H43"/>
    <mergeCell ref="I42:I43"/>
    <mergeCell ref="J42:J43"/>
    <mergeCell ref="K42:K43"/>
    <mergeCell ref="A40:A59"/>
    <mergeCell ref="B40:B41"/>
    <mergeCell ref="C40:C41"/>
    <mergeCell ref="D40:D41"/>
    <mergeCell ref="E40:E41"/>
    <mergeCell ref="B42:B43"/>
    <mergeCell ref="C42:C43"/>
    <mergeCell ref="D42:D43"/>
    <mergeCell ref="E42:E43"/>
    <mergeCell ref="B55:B56"/>
    <mergeCell ref="C55:C56"/>
    <mergeCell ref="B57:B59"/>
    <mergeCell ref="C57:C59"/>
    <mergeCell ref="B51:B52"/>
    <mergeCell ref="C51:C52"/>
    <mergeCell ref="C38:C39"/>
    <mergeCell ref="F40:F41"/>
    <mergeCell ref="B45:B46"/>
    <mergeCell ref="C45:C46"/>
    <mergeCell ref="B53:B54"/>
    <mergeCell ref="C53:C54"/>
    <mergeCell ref="F42:F43"/>
    <mergeCell ref="A18:A28"/>
    <mergeCell ref="C23:C24"/>
    <mergeCell ref="L25:Q26"/>
    <mergeCell ref="T28:AH29"/>
    <mergeCell ref="A29:A39"/>
    <mergeCell ref="B30:B31"/>
    <mergeCell ref="C30:C31"/>
    <mergeCell ref="L31:Q34"/>
    <mergeCell ref="B32:B33"/>
    <mergeCell ref="C32:C33"/>
    <mergeCell ref="B34:B35"/>
    <mergeCell ref="C34:C35"/>
    <mergeCell ref="L35:Q38"/>
    <mergeCell ref="B36:B37"/>
    <mergeCell ref="C36:C37"/>
    <mergeCell ref="B38:B39"/>
    <mergeCell ref="C12:C13"/>
    <mergeCell ref="L18:Q18"/>
    <mergeCell ref="B21:B22"/>
    <mergeCell ref="C21:C22"/>
    <mergeCell ref="L21:Q24"/>
    <mergeCell ref="B23:B24"/>
    <mergeCell ref="B14:B15"/>
    <mergeCell ref="C14:C15"/>
    <mergeCell ref="B16:B17"/>
    <mergeCell ref="C16:C17"/>
    <mergeCell ref="A1:Q1"/>
    <mergeCell ref="L3:Q3"/>
    <mergeCell ref="T3:AG11"/>
    <mergeCell ref="A4:A17"/>
    <mergeCell ref="B4:B5"/>
    <mergeCell ref="C4:C5"/>
    <mergeCell ref="L4:Q4"/>
    <mergeCell ref="B6:B7"/>
    <mergeCell ref="C6:C7"/>
    <mergeCell ref="L6:Q9"/>
    <mergeCell ref="B8:B9"/>
    <mergeCell ref="C8:C9"/>
    <mergeCell ref="B10:B11"/>
    <mergeCell ref="C10:C11"/>
    <mergeCell ref="L10:Q13"/>
    <mergeCell ref="B12:B13"/>
  </mergeCells>
  <hyperlinks>
    <hyperlink ref="C26" r:id="rId1" xr:uid="{6136B4C8-8068-40FD-B8AB-765E4F69EF2C}"/>
    <hyperlink ref="C25" r:id="rId2" xr:uid="{CA0588C2-D2F6-4365-A565-CAEC334DCB9D}"/>
    <hyperlink ref="C36:C37" r:id="rId3" display="DGEEC" xr:uid="{28C5E403-8B38-428C-98A9-AF22B702C083}"/>
    <hyperlink ref="C29" r:id="rId4" xr:uid="{360F2C62-03F9-4619-AFBC-D5820CA7B98D}"/>
    <hyperlink ref="C30" r:id="rId5" xr:uid="{DED571C7-79BD-422D-840E-5DC5E2BEAB72}"/>
    <hyperlink ref="C32" r:id="rId6" display="DESI" xr:uid="{6AE66983-130F-4AEA-B238-8F5BFE2C827E}"/>
    <hyperlink ref="C38:C39" r:id="rId7" display="GEM" xr:uid="{3F6047D6-0C8E-498E-A829-9D7BE1261DA7}"/>
    <hyperlink ref="C32:C33" r:id="rId8" display="DESI - Wid" xr:uid="{6230AC41-B60D-44A5-9117-973AF5A9DE7E}"/>
    <hyperlink ref="C34:C35" r:id="rId9" display="DGEEC" xr:uid="{B074AA4F-A123-408A-BCDD-C07B6AB79B43}"/>
    <hyperlink ref="C40" r:id="rId10" xr:uid="{552358CC-70A1-47B3-9AB5-4689C355BF2B}"/>
    <hyperlink ref="C42:C43" r:id="rId11" display="MTSSS/GEP" xr:uid="{8090B4AD-7497-4B20-AAEE-C1715F82B7C5}"/>
    <hyperlink ref="C55:C56" r:id="rId12" display="RASI" xr:uid="{86CB6AF8-3886-4610-A950-C5056B53C571}"/>
    <hyperlink ref="C44" r:id="rId13" xr:uid="{4315A062-1429-4C43-ABE5-E36B3D9939E7}"/>
  </hyperlinks>
  <pageMargins left="0.70866141732283472" right="0.70866141732283472" top="0.39370078740157483" bottom="0" header="0" footer="0"/>
  <pageSetup paperSize="9" scale="38" fitToHeight="0" orientation="landscape" r:id="rId14"/>
  <headerFooter>
    <oddHeader>&amp;RAnexo à Circular OE2024
Série A N.º 1408</oddHeader>
  </headerFooter>
  <colBreaks count="1" manualBreakCount="1">
    <brk id="3"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lha20">
    <pageSetUpPr fitToPage="1"/>
  </sheetPr>
  <dimension ref="B2:S366"/>
  <sheetViews>
    <sheetView showGridLines="0" zoomScale="98" zoomScaleNormal="98" zoomScaleSheetLayoutView="100" workbookViewId="0">
      <selection activeCell="B1" sqref="B1"/>
    </sheetView>
  </sheetViews>
  <sheetFormatPr defaultColWidth="9.33203125" defaultRowHeight="14.4"/>
  <cols>
    <col min="1" max="1" width="1.44140625" style="13" customWidth="1"/>
    <col min="2" max="2" width="2.33203125" style="13" customWidth="1"/>
    <col min="3" max="3" width="11.6640625" style="13" customWidth="1"/>
    <col min="4" max="4" width="15.33203125" style="13" customWidth="1"/>
    <col min="5" max="5" width="9.5546875" style="13" customWidth="1"/>
    <col min="6" max="6" width="20.33203125" style="13" customWidth="1"/>
    <col min="7" max="7" width="49" style="13" bestFit="1" customWidth="1"/>
    <col min="8" max="8" width="37" style="13" bestFit="1" customWidth="1"/>
    <col min="9" max="9" width="26.6640625" style="13" bestFit="1" customWidth="1"/>
    <col min="10" max="10" width="17.33203125" style="13" bestFit="1" customWidth="1"/>
    <col min="11" max="11" width="15.33203125" style="13" bestFit="1" customWidth="1"/>
    <col min="12" max="12" width="9.6640625" style="13" bestFit="1" customWidth="1"/>
    <col min="13" max="13" width="14.6640625" style="13" customWidth="1"/>
    <col min="14" max="14" width="8.5546875" style="13" customWidth="1"/>
    <col min="15" max="15" width="11.6640625" style="13" customWidth="1"/>
    <col min="16" max="16" width="12.33203125" style="13" customWidth="1"/>
    <col min="17" max="17" width="36" style="13" customWidth="1"/>
    <col min="18" max="18" width="6" style="13" customWidth="1"/>
    <col min="19" max="19" width="16.33203125" style="13" customWidth="1"/>
    <col min="20" max="20" width="4.6640625" style="13" customWidth="1"/>
    <col min="21" max="16384" width="9.33203125" style="13"/>
  </cols>
  <sheetData>
    <row r="2" spans="2:19">
      <c r="C2" s="207"/>
    </row>
    <row r="3" spans="2:19" ht="18">
      <c r="B3" s="1796" t="s">
        <v>3344</v>
      </c>
      <c r="C3" s="1796"/>
      <c r="D3" s="1796"/>
      <c r="E3" s="1796"/>
      <c r="F3" s="1796"/>
      <c r="G3" s="1796"/>
      <c r="H3" s="1796"/>
      <c r="I3" s="1796"/>
      <c r="J3" s="1796"/>
      <c r="K3" s="1796"/>
      <c r="L3" s="1796"/>
      <c r="M3" s="1070"/>
      <c r="N3" s="1070"/>
      <c r="O3" s="1070"/>
      <c r="P3" s="1070"/>
      <c r="Q3" s="1070"/>
      <c r="R3" s="207"/>
      <c r="S3" s="207"/>
    </row>
    <row r="4" spans="2:19" s="207" customFormat="1" ht="37.5" customHeight="1">
      <c r="B4" s="1797" t="s">
        <v>4441</v>
      </c>
      <c r="C4" s="1797"/>
      <c r="D4" s="1797"/>
      <c r="E4" s="1797"/>
      <c r="F4" s="1797"/>
      <c r="G4" s="1797"/>
      <c r="H4" s="1797"/>
      <c r="I4" s="1797"/>
      <c r="J4" s="1797"/>
      <c r="K4" s="1797"/>
      <c r="L4" s="1797"/>
      <c r="M4" s="1011"/>
      <c r="N4" s="1011"/>
      <c r="O4" s="1011"/>
      <c r="P4" s="1011"/>
      <c r="Q4" s="1011"/>
    </row>
    <row r="5" spans="2:19" ht="15.75" customHeight="1">
      <c r="B5" s="925"/>
      <c r="C5" s="925"/>
      <c r="D5" s="925"/>
      <c r="E5" s="925"/>
      <c r="F5" s="925"/>
      <c r="G5" s="925"/>
      <c r="H5" s="925"/>
      <c r="I5" s="925"/>
      <c r="J5" s="925"/>
      <c r="K5" s="925"/>
      <c r="L5" s="925"/>
      <c r="M5" s="925"/>
      <c r="N5" s="925"/>
      <c r="O5" s="925"/>
      <c r="P5" s="925"/>
      <c r="Q5" s="925"/>
      <c r="R5" s="207"/>
      <c r="S5" s="207"/>
    </row>
    <row r="6" spans="2:19" ht="15.6">
      <c r="B6"/>
      <c r="C6" s="342"/>
      <c r="D6" s="342"/>
      <c r="E6" s="342"/>
      <c r="F6" s="342"/>
      <c r="G6" s="342"/>
      <c r="H6" s="342"/>
      <c r="I6" s="342"/>
      <c r="J6" s="342"/>
      <c r="K6" s="342"/>
      <c r="L6" s="342"/>
      <c r="M6" s="342"/>
      <c r="N6" s="342"/>
      <c r="O6" s="342"/>
      <c r="P6" s="266"/>
      <c r="Q6" s="266"/>
      <c r="R6" s="207"/>
      <c r="S6" s="207"/>
    </row>
    <row r="7" spans="2:19">
      <c r="C7" s="1017"/>
      <c r="D7" s="1016"/>
      <c r="E7" s="1017"/>
      <c r="F7" s="1017"/>
      <c r="G7" s="1017"/>
      <c r="H7" s="1017"/>
      <c r="I7" s="1017"/>
      <c r="J7" s="1017"/>
      <c r="K7" s="1017"/>
      <c r="L7" s="885"/>
      <c r="M7" s="1017"/>
    </row>
    <row r="8" spans="2:19" ht="15.6">
      <c r="C8" s="1795" t="s">
        <v>4318</v>
      </c>
      <c r="D8" s="1795"/>
      <c r="E8" s="1795"/>
      <c r="F8" s="1795"/>
      <c r="G8" s="1795"/>
      <c r="H8" s="1795"/>
      <c r="I8" s="1795"/>
      <c r="J8" s="1795" t="s">
        <v>4329</v>
      </c>
      <c r="K8" s="1795"/>
      <c r="L8" s="1795"/>
      <c r="M8" s="270"/>
    </row>
    <row r="9" spans="2:19" ht="41.4">
      <c r="C9" s="1027" t="s">
        <v>1310</v>
      </c>
      <c r="D9" s="1027" t="s">
        <v>1636</v>
      </c>
      <c r="E9" s="1027" t="s">
        <v>4330</v>
      </c>
      <c r="F9" s="1027" t="s">
        <v>4331</v>
      </c>
      <c r="G9" s="1027" t="s">
        <v>4332</v>
      </c>
      <c r="H9" s="1027" t="s">
        <v>4333</v>
      </c>
      <c r="I9" s="1027" t="s">
        <v>4334</v>
      </c>
      <c r="J9" s="1027" t="s">
        <v>4335</v>
      </c>
      <c r="K9" s="1027" t="s">
        <v>4336</v>
      </c>
      <c r="L9" s="1027" t="s">
        <v>4337</v>
      </c>
      <c r="M9" s="1028"/>
    </row>
    <row r="10" spans="2:19">
      <c r="C10" s="1029" t="s">
        <v>4338</v>
      </c>
      <c r="D10" s="1029" t="s">
        <v>4339</v>
      </c>
      <c r="E10" s="1029" t="s">
        <v>4340</v>
      </c>
      <c r="F10" s="1030" t="s">
        <v>4341</v>
      </c>
      <c r="G10" s="1030" t="s">
        <v>4342</v>
      </c>
      <c r="H10" s="1030" t="s">
        <v>4343</v>
      </c>
      <c r="I10" s="1030" t="s">
        <v>4344</v>
      </c>
      <c r="J10" s="1031">
        <v>1000000</v>
      </c>
      <c r="K10" s="1029" t="s">
        <v>4345</v>
      </c>
      <c r="L10" s="1029" t="s">
        <v>4346</v>
      </c>
      <c r="M10" s="601"/>
    </row>
    <row r="11" spans="2:19">
      <c r="C11" s="1029"/>
      <c r="D11" s="1029"/>
      <c r="E11" s="1029"/>
      <c r="F11" s="1032"/>
      <c r="G11" s="1030" t="s">
        <v>4347</v>
      </c>
      <c r="H11" s="1030" t="s">
        <v>4348</v>
      </c>
      <c r="I11" s="1030" t="s">
        <v>4349</v>
      </c>
      <c r="J11" s="1031"/>
      <c r="K11" s="1029" t="s">
        <v>4350</v>
      </c>
      <c r="L11" s="1029" t="s">
        <v>4351</v>
      </c>
      <c r="M11" s="601"/>
    </row>
    <row r="12" spans="2:19">
      <c r="C12" s="1029"/>
      <c r="D12" s="1029"/>
      <c r="E12" s="1029"/>
      <c r="F12" s="1032"/>
      <c r="G12" s="1030" t="s">
        <v>4352</v>
      </c>
      <c r="H12" s="1030" t="s">
        <v>4353</v>
      </c>
      <c r="I12" s="1030" t="s">
        <v>2775</v>
      </c>
      <c r="J12" s="1031"/>
      <c r="K12" s="1029" t="s">
        <v>4354</v>
      </c>
      <c r="L12" s="1029"/>
      <c r="M12" s="601"/>
    </row>
    <row r="13" spans="2:19">
      <c r="C13" s="1029"/>
      <c r="D13" s="1029"/>
      <c r="E13" s="1029"/>
      <c r="F13" s="1032"/>
      <c r="G13" s="1030" t="s">
        <v>4355</v>
      </c>
      <c r="H13" s="1030" t="s">
        <v>4356</v>
      </c>
      <c r="I13" s="1030" t="s">
        <v>2778</v>
      </c>
      <c r="J13" s="1031"/>
      <c r="K13" s="1029"/>
      <c r="L13" s="1029"/>
      <c r="M13" s="601"/>
    </row>
    <row r="14" spans="2:19">
      <c r="C14" s="1029"/>
      <c r="D14" s="1029"/>
      <c r="E14" s="1029"/>
      <c r="F14" s="1032"/>
      <c r="G14" s="1030" t="s">
        <v>4357</v>
      </c>
      <c r="H14" s="1030"/>
      <c r="I14" s="1030"/>
      <c r="J14" s="1031"/>
      <c r="K14" s="1029"/>
      <c r="L14" s="1029"/>
      <c r="M14" s="601"/>
    </row>
    <row r="15" spans="2:19">
      <c r="C15" s="1029"/>
      <c r="D15" s="1029"/>
      <c r="E15" s="1029"/>
      <c r="F15" s="1032"/>
      <c r="G15" s="1030"/>
      <c r="H15" s="1030"/>
      <c r="I15" s="1030"/>
      <c r="J15" s="1031"/>
      <c r="K15" s="1029"/>
      <c r="L15" s="1029"/>
      <c r="M15" s="601"/>
    </row>
    <row r="16" spans="2:19">
      <c r="C16" s="1029"/>
      <c r="D16" s="1029"/>
      <c r="E16" s="1029"/>
      <c r="F16" s="1032"/>
      <c r="G16" s="1030"/>
      <c r="H16" s="1030"/>
      <c r="I16" s="1030"/>
      <c r="J16" s="1031"/>
      <c r="K16" s="1029"/>
      <c r="L16" s="1029"/>
      <c r="M16" s="601"/>
    </row>
    <row r="17" spans="3:13">
      <c r="C17" s="1017"/>
      <c r="D17" s="1016"/>
      <c r="E17" s="1017"/>
      <c r="F17" s="1017"/>
      <c r="G17" s="1017"/>
      <c r="H17" s="1017"/>
      <c r="I17" s="1017"/>
      <c r="J17" s="1017"/>
      <c r="K17" s="1017"/>
      <c r="L17" s="1017"/>
      <c r="M17" s="1017"/>
    </row>
    <row r="18" spans="3:13">
      <c r="C18" s="1017"/>
      <c r="D18" s="1016"/>
      <c r="E18" s="1017"/>
      <c r="F18" s="1017"/>
      <c r="G18" s="1017"/>
      <c r="H18" s="1017"/>
      <c r="I18" s="1017"/>
      <c r="J18" s="1017"/>
      <c r="K18" s="1017"/>
      <c r="L18" s="1017"/>
      <c r="M18" s="1017"/>
    </row>
    <row r="19" spans="3:13">
      <c r="C19" s="1086" t="s">
        <v>4358</v>
      </c>
      <c r="D19" s="1023"/>
      <c r="E19" s="1086"/>
      <c r="F19" s="1086"/>
      <c r="G19" s="1086"/>
      <c r="H19" s="1017"/>
      <c r="I19" s="1017"/>
      <c r="J19" s="1017"/>
      <c r="K19" s="1017"/>
      <c r="L19" s="1017"/>
      <c r="M19" s="1017"/>
    </row>
    <row r="20" spans="3:13">
      <c r="C20" s="1017"/>
      <c r="D20" s="1016"/>
      <c r="E20" s="1017"/>
      <c r="F20" s="1017"/>
      <c r="G20" s="1017"/>
      <c r="H20" s="1017"/>
      <c r="I20" s="1017"/>
      <c r="J20" s="1017"/>
      <c r="K20" s="1017"/>
      <c r="L20" s="1017"/>
      <c r="M20" s="1017"/>
    </row>
    <row r="21" spans="3:13" ht="15.6">
      <c r="C21" s="1019" t="s">
        <v>4319</v>
      </c>
      <c r="D21" s="1020"/>
      <c r="E21" s="1020"/>
      <c r="F21" s="1020"/>
      <c r="G21" s="1017"/>
      <c r="H21" s="1017"/>
      <c r="I21" s="1017"/>
      <c r="J21" s="1017"/>
      <c r="K21" s="1017"/>
      <c r="L21" s="1017"/>
      <c r="M21" s="1017"/>
    </row>
    <row r="22" spans="3:13">
      <c r="C22" s="395"/>
      <c r="D22" s="1021"/>
      <c r="E22" s="346"/>
      <c r="F22" s="346"/>
      <c r="G22" s="346"/>
      <c r="H22" s="346"/>
      <c r="I22" s="347"/>
      <c r="J22" s="1017"/>
      <c r="K22" s="1017"/>
      <c r="L22" s="1017"/>
      <c r="M22" s="1017"/>
    </row>
    <row r="23" spans="3:13">
      <c r="C23" s="398"/>
      <c r="D23" s="1016"/>
      <c r="E23" s="1017"/>
      <c r="F23" s="1017"/>
      <c r="G23" s="1017"/>
      <c r="H23" s="1017"/>
      <c r="I23" s="397"/>
      <c r="J23" s="1017"/>
      <c r="K23" s="1017"/>
      <c r="L23" s="1017"/>
      <c r="M23" s="1017"/>
    </row>
    <row r="24" spans="3:13">
      <c r="C24" s="398"/>
      <c r="D24" s="1016"/>
      <c r="E24" s="1017"/>
      <c r="F24" s="1017"/>
      <c r="G24" s="1017"/>
      <c r="H24" s="1017"/>
      <c r="I24" s="397"/>
      <c r="J24" s="1017"/>
      <c r="K24" s="1017"/>
      <c r="L24" s="1017"/>
      <c r="M24" s="1017"/>
    </row>
    <row r="25" spans="3:13">
      <c r="C25" s="398"/>
      <c r="D25" s="1016"/>
      <c r="E25" s="1017"/>
      <c r="F25" s="1017"/>
      <c r="G25" s="1017"/>
      <c r="H25" s="1017"/>
      <c r="I25" s="397"/>
      <c r="J25" s="1017"/>
      <c r="K25" s="1017"/>
      <c r="L25" s="1017"/>
      <c r="M25" s="1017"/>
    </row>
    <row r="26" spans="3:13">
      <c r="C26" s="401"/>
      <c r="D26" s="1022"/>
      <c r="E26" s="1018"/>
      <c r="F26" s="1018"/>
      <c r="G26" s="1018"/>
      <c r="H26" s="1018"/>
      <c r="I26" s="399"/>
      <c r="J26" s="1017"/>
      <c r="K26" s="1017"/>
      <c r="L26" s="1017"/>
      <c r="M26" s="1017"/>
    </row>
    <row r="27" spans="3:13" s="1063" customFormat="1">
      <c r="D27" s="1064"/>
    </row>
    <row r="28" spans="3:13" s="1063" customFormat="1">
      <c r="D28" s="1064"/>
    </row>
    <row r="29" spans="3:13" s="1063" customFormat="1">
      <c r="D29" s="1064"/>
    </row>
    <row r="30" spans="3:13" s="1063" customFormat="1"/>
    <row r="31" spans="3:13" s="1063" customFormat="1"/>
    <row r="32" spans="3:13" s="1063" customFormat="1"/>
    <row r="33" s="1063" customFormat="1"/>
    <row r="34" s="1063" customFormat="1"/>
    <row r="35" s="1063" customFormat="1"/>
    <row r="36" s="1063" customFormat="1"/>
    <row r="37" s="1063" customFormat="1"/>
    <row r="38" s="1063" customFormat="1"/>
    <row r="39" s="1063" customFormat="1"/>
    <row r="40" s="1063" customFormat="1"/>
    <row r="41" s="1063" customFormat="1"/>
    <row r="42" s="1063" customFormat="1"/>
    <row r="43" s="1063" customFormat="1"/>
    <row r="44" s="1063" customFormat="1"/>
    <row r="45" s="1063" customFormat="1"/>
    <row r="46" s="1063" customFormat="1"/>
    <row r="47" s="1063" customFormat="1"/>
    <row r="48" s="1063" customFormat="1"/>
    <row r="49" s="1063" customFormat="1"/>
    <row r="50" s="1063" customFormat="1"/>
    <row r="51" s="1063" customFormat="1"/>
    <row r="52" s="1063" customFormat="1"/>
    <row r="53" s="1063" customFormat="1"/>
    <row r="54" s="1063" customFormat="1"/>
    <row r="55" s="1063" customFormat="1"/>
    <row r="56" s="1063" customFormat="1"/>
    <row r="57" s="1063" customFormat="1"/>
    <row r="58" s="1063" customFormat="1"/>
    <row r="59" s="1063" customFormat="1"/>
    <row r="60" s="1063" customFormat="1"/>
    <row r="61" s="1063" customFormat="1"/>
    <row r="62" s="1063" customFormat="1"/>
    <row r="63" s="1063" customFormat="1"/>
    <row r="64" s="1063" customFormat="1"/>
    <row r="65" s="1063" customFormat="1"/>
    <row r="66" s="1063" customFormat="1"/>
    <row r="67" s="1063" customFormat="1"/>
    <row r="68" s="1063" customFormat="1"/>
    <row r="69" s="1063" customFormat="1"/>
    <row r="70" s="1063" customFormat="1"/>
    <row r="71" s="1063" customFormat="1"/>
    <row r="72" s="1063" customFormat="1"/>
    <row r="73" s="1063" customFormat="1"/>
    <row r="74" s="1063" customFormat="1"/>
    <row r="75" s="1063" customFormat="1"/>
    <row r="76" s="1063" customFormat="1"/>
    <row r="77" s="1063" customFormat="1"/>
    <row r="78" s="1063" customFormat="1"/>
    <row r="79" s="1063" customFormat="1"/>
    <row r="80" s="1063" customFormat="1"/>
    <row r="81" s="1063" customFormat="1"/>
    <row r="82" s="1063" customFormat="1"/>
    <row r="83" s="1063" customFormat="1"/>
    <row r="84" s="1063" customFormat="1"/>
    <row r="85" s="1063" customFormat="1"/>
    <row r="86" s="1063" customFormat="1"/>
    <row r="87" s="1063" customFormat="1"/>
    <row r="88" s="1063" customFormat="1"/>
    <row r="89" s="1063" customFormat="1"/>
    <row r="90" s="1063" customFormat="1"/>
    <row r="91" s="1063" customFormat="1"/>
    <row r="92" s="1063" customFormat="1"/>
    <row r="93" s="1063" customFormat="1"/>
    <row r="94" s="1063" customFormat="1"/>
    <row r="95" s="1063" customFormat="1"/>
    <row r="96" s="1063" customFormat="1"/>
    <row r="97" s="1063" customFormat="1"/>
    <row r="98" s="1063" customFormat="1"/>
    <row r="99" s="1063" customFormat="1"/>
    <row r="100" s="1063" customFormat="1"/>
    <row r="101" s="1063" customFormat="1"/>
    <row r="102" s="1063" customFormat="1"/>
    <row r="103" s="1063" customFormat="1"/>
    <row r="104" s="1063" customFormat="1"/>
    <row r="105" s="1063" customFormat="1"/>
    <row r="106" s="1063" customFormat="1"/>
    <row r="107" s="1063" customFormat="1"/>
    <row r="108" s="1063" customFormat="1"/>
    <row r="109" s="1063" customFormat="1"/>
    <row r="110" s="1063" customFormat="1"/>
    <row r="111" s="1063" customFormat="1"/>
    <row r="112" s="1063" customFormat="1"/>
    <row r="113" s="1063" customFormat="1"/>
    <row r="114" s="1063" customFormat="1"/>
    <row r="115" s="1063" customFormat="1"/>
    <row r="116" s="1063" customFormat="1"/>
    <row r="117" s="1063" customFormat="1"/>
    <row r="118" s="1063" customFormat="1"/>
    <row r="119" s="1063" customFormat="1"/>
    <row r="120" s="1063" customFormat="1"/>
    <row r="121" s="1063" customFormat="1"/>
    <row r="122" s="1063" customFormat="1"/>
    <row r="123" s="1063" customFormat="1"/>
    <row r="124" s="1063" customFormat="1"/>
    <row r="125" s="1063" customFormat="1"/>
    <row r="126" s="1063" customFormat="1"/>
    <row r="127" s="1063" customFormat="1"/>
    <row r="128" s="1063" customFormat="1"/>
    <row r="129" s="1063" customFormat="1"/>
    <row r="130" s="1063" customFormat="1"/>
    <row r="131" s="1063" customFormat="1"/>
    <row r="132" s="1063" customFormat="1"/>
    <row r="133" s="1063" customFormat="1"/>
    <row r="134" s="1063" customFormat="1"/>
    <row r="135" s="1063" customFormat="1"/>
    <row r="136" s="1063" customFormat="1"/>
    <row r="137" s="1063" customFormat="1"/>
    <row r="138" s="1063" customFormat="1"/>
    <row r="139" s="1063" customFormat="1"/>
    <row r="140" s="1063" customFormat="1"/>
    <row r="141" s="1063" customFormat="1"/>
    <row r="142" s="1063" customFormat="1"/>
    <row r="143" s="1063" customFormat="1"/>
    <row r="144" s="1063" customFormat="1"/>
    <row r="145" s="1063" customFormat="1"/>
    <row r="146" s="1063" customFormat="1"/>
    <row r="147" s="1063" customFormat="1"/>
    <row r="148" s="1063" customFormat="1"/>
    <row r="149" s="1063" customFormat="1"/>
    <row r="150" s="1063" customFormat="1"/>
    <row r="151" s="1063" customFormat="1"/>
    <row r="152" s="1063" customFormat="1"/>
    <row r="153" s="1063" customFormat="1"/>
    <row r="154" s="1063" customFormat="1"/>
    <row r="155" s="1063" customFormat="1"/>
    <row r="156" s="1063" customFormat="1"/>
    <row r="157" s="1063" customFormat="1"/>
    <row r="158" s="1063" customFormat="1"/>
    <row r="159" s="1063" customFormat="1"/>
    <row r="160" s="1063" customFormat="1"/>
    <row r="161" s="1063" customFormat="1"/>
    <row r="162" s="1063" customFormat="1"/>
    <row r="163" s="1063" customFormat="1"/>
    <row r="164" s="1063" customFormat="1"/>
    <row r="165" s="1063" customFormat="1"/>
    <row r="166" s="1063" customFormat="1"/>
    <row r="167" s="1063" customFormat="1"/>
    <row r="168" s="1063" customFormat="1"/>
    <row r="169" s="1063" customFormat="1"/>
    <row r="170" s="1063" customFormat="1"/>
    <row r="171" s="1063" customFormat="1"/>
    <row r="172" s="1063" customFormat="1"/>
    <row r="173" s="1063" customFormat="1"/>
    <row r="174" s="1063" customFormat="1"/>
    <row r="175" s="1063" customFormat="1"/>
    <row r="176" s="1063" customFormat="1"/>
    <row r="177" s="1063" customFormat="1"/>
    <row r="178" s="1063" customFormat="1"/>
    <row r="179" s="1063" customFormat="1"/>
    <row r="180" s="1063" customFormat="1"/>
    <row r="181" s="1063" customFormat="1"/>
    <row r="182" s="1063" customFormat="1"/>
    <row r="183" s="1063" customFormat="1"/>
    <row r="184" s="1063" customFormat="1"/>
    <row r="185" s="1063" customFormat="1"/>
    <row r="186" s="1063" customFormat="1"/>
    <row r="187" s="1063" customFormat="1"/>
    <row r="188" s="1063" customFormat="1"/>
    <row r="189" s="1063" customFormat="1"/>
    <row r="190" s="1063" customFormat="1"/>
    <row r="191" s="1063" customFormat="1"/>
    <row r="192" s="1063" customFormat="1"/>
    <row r="193" s="1063" customFormat="1"/>
    <row r="194" s="1063" customFormat="1"/>
    <row r="195" s="1063" customFormat="1"/>
    <row r="196" s="1063" customFormat="1"/>
    <row r="197" s="1063" customFormat="1"/>
    <row r="198" s="1063" customFormat="1"/>
    <row r="199" s="1063" customFormat="1"/>
    <row r="200" s="1063" customFormat="1"/>
    <row r="201" s="1063" customFormat="1"/>
    <row r="202" s="1063" customFormat="1"/>
    <row r="203" s="1063" customFormat="1"/>
    <row r="204" s="1063" customFormat="1"/>
    <row r="205" s="1063" customFormat="1"/>
    <row r="206" s="1063" customFormat="1"/>
    <row r="207" s="1063" customFormat="1"/>
    <row r="208" s="1063" customFormat="1"/>
    <row r="209" s="1063" customFormat="1"/>
    <row r="210" s="1063" customFormat="1"/>
    <row r="211" s="1063" customFormat="1"/>
    <row r="212" s="1063" customFormat="1"/>
    <row r="213" s="1063" customFormat="1"/>
    <row r="214" s="1063" customFormat="1"/>
    <row r="215" s="1063" customFormat="1"/>
    <row r="216" s="1063" customFormat="1"/>
    <row r="217" s="1063" customFormat="1"/>
    <row r="218" s="1063" customFormat="1"/>
    <row r="219" s="1063" customFormat="1"/>
    <row r="220" s="1063" customFormat="1"/>
    <row r="221" s="1063" customFormat="1"/>
    <row r="222" s="1063" customFormat="1"/>
    <row r="223" s="1063" customFormat="1"/>
    <row r="224" s="1063" customFormat="1"/>
    <row r="225" s="1063" customFormat="1"/>
    <row r="226" s="1063" customFormat="1"/>
    <row r="227" s="1063" customFormat="1"/>
    <row r="228" s="1063" customFormat="1"/>
    <row r="229" s="1063" customFormat="1"/>
    <row r="230" s="1063" customFormat="1"/>
    <row r="231" s="1063" customFormat="1"/>
    <row r="232" s="1063" customFormat="1"/>
    <row r="233" s="1063" customFormat="1"/>
    <row r="234" s="1063" customFormat="1"/>
    <row r="235" s="1063" customFormat="1"/>
    <row r="236" s="1063" customFormat="1"/>
    <row r="237" s="1063" customFormat="1"/>
    <row r="238" s="1063" customFormat="1"/>
    <row r="239" s="1063" customFormat="1"/>
    <row r="240" s="1063" customFormat="1"/>
    <row r="241" s="1063" customFormat="1"/>
    <row r="242" s="1063" customFormat="1"/>
    <row r="243" s="1063" customFormat="1"/>
    <row r="244" s="1063" customFormat="1"/>
    <row r="245" s="1063" customFormat="1"/>
    <row r="246" s="1063" customFormat="1"/>
    <row r="247" s="1063" customFormat="1"/>
    <row r="248" s="1063" customFormat="1"/>
    <row r="249" s="1063" customFormat="1"/>
    <row r="250" s="1063" customFormat="1"/>
    <row r="251" s="1063" customFormat="1"/>
    <row r="252" s="1063" customFormat="1"/>
    <row r="253" s="1063" customFormat="1"/>
    <row r="254" s="1063" customFormat="1"/>
    <row r="255" s="1063" customFormat="1"/>
    <row r="256" s="1063" customFormat="1"/>
    <row r="257" s="1063" customFormat="1"/>
    <row r="258" s="1063" customFormat="1"/>
    <row r="259" s="1063" customFormat="1"/>
    <row r="260" s="1063" customFormat="1"/>
    <row r="261" s="1063" customFormat="1"/>
    <row r="262" s="1063" customFormat="1"/>
    <row r="263" s="1063" customFormat="1"/>
    <row r="264" s="1063" customFormat="1"/>
    <row r="265" s="1063" customFormat="1"/>
    <row r="266" s="1063" customFormat="1"/>
    <row r="267" s="1063" customFormat="1"/>
    <row r="268" s="1063" customFormat="1"/>
    <row r="269" s="1063" customFormat="1"/>
    <row r="270" s="1063" customFormat="1"/>
    <row r="271" s="1063" customFormat="1"/>
    <row r="272" s="1063" customFormat="1"/>
    <row r="273" s="1063" customFormat="1"/>
    <row r="274" s="1063" customFormat="1"/>
    <row r="275" s="1063" customFormat="1"/>
    <row r="276" s="1063" customFormat="1"/>
    <row r="277" s="1063" customFormat="1"/>
    <row r="278" s="1063" customFormat="1"/>
    <row r="279" s="1063" customFormat="1"/>
    <row r="280" s="1063" customFormat="1"/>
    <row r="281" s="1063" customFormat="1"/>
    <row r="282" s="1063" customFormat="1"/>
    <row r="283" s="1063" customFormat="1"/>
    <row r="284" s="1063" customFormat="1"/>
    <row r="285" s="1063" customFormat="1"/>
    <row r="286" s="1063" customFormat="1"/>
    <row r="287" s="1063" customFormat="1"/>
    <row r="288" s="1063" customFormat="1"/>
    <row r="289" s="1063" customFormat="1"/>
    <row r="290" s="1063" customFormat="1"/>
    <row r="291" s="1063" customFormat="1"/>
    <row r="292" s="1063" customFormat="1"/>
    <row r="293" s="1063" customFormat="1"/>
    <row r="294" s="1063" customFormat="1"/>
    <row r="295" s="1063" customFormat="1"/>
    <row r="296" s="1063" customFormat="1"/>
    <row r="297" s="1063" customFormat="1"/>
    <row r="298" s="1063" customFormat="1"/>
    <row r="299" s="1063" customFormat="1"/>
    <row r="300" s="1063" customFormat="1"/>
    <row r="301" s="1063" customFormat="1"/>
    <row r="302" s="1063" customFormat="1"/>
    <row r="303" s="1063" customFormat="1"/>
    <row r="304" s="1063" customFormat="1"/>
    <row r="305" s="1063" customFormat="1"/>
    <row r="306" s="1063" customFormat="1"/>
    <row r="307" s="1063" customFormat="1"/>
    <row r="308" s="1063" customFormat="1"/>
    <row r="309" s="1063" customFormat="1"/>
    <row r="310" s="1063" customFormat="1"/>
    <row r="311" s="1063" customFormat="1"/>
    <row r="312" s="1063" customFormat="1"/>
    <row r="313" s="1063" customFormat="1"/>
    <row r="314" s="1063" customFormat="1"/>
    <row r="315" s="1063" customFormat="1"/>
    <row r="316" s="1063" customFormat="1"/>
    <row r="317" s="1063" customFormat="1"/>
    <row r="318" s="1063" customFormat="1"/>
    <row r="319" s="1063" customFormat="1"/>
    <row r="320" s="1063" customFormat="1"/>
    <row r="321" s="1063" customFormat="1"/>
    <row r="322" s="1063" customFormat="1"/>
    <row r="323" s="1063" customFormat="1"/>
    <row r="324" s="1063" customFormat="1"/>
    <row r="325" s="1063" customFormat="1"/>
    <row r="326" s="1063" customFormat="1"/>
    <row r="327" s="1063" customFormat="1"/>
    <row r="328" s="1063" customFormat="1"/>
    <row r="329" s="1063" customFormat="1"/>
    <row r="330" s="1063" customFormat="1"/>
    <row r="331" s="1063" customFormat="1"/>
    <row r="332" s="1063" customFormat="1"/>
    <row r="333" s="1063" customFormat="1"/>
    <row r="334" s="1063" customFormat="1"/>
    <row r="335" s="1063" customFormat="1"/>
    <row r="336" s="1063" customFormat="1"/>
    <row r="337" s="1063" customFormat="1"/>
    <row r="338" s="1063" customFormat="1"/>
    <row r="339" s="1063" customFormat="1"/>
    <row r="340" s="1063" customFormat="1"/>
    <row r="341" s="1063" customFormat="1"/>
    <row r="342" s="1063" customFormat="1"/>
    <row r="343" s="1063" customFormat="1"/>
    <row r="344" s="1063" customFormat="1"/>
    <row r="345" s="1063" customFormat="1"/>
    <row r="346" s="1063" customFormat="1"/>
    <row r="347" s="1063" customFormat="1"/>
    <row r="348" s="1063" customFormat="1"/>
    <row r="349" s="1063" customFormat="1"/>
    <row r="350" s="1063" customFormat="1"/>
    <row r="351" s="1063" customFormat="1"/>
    <row r="352" s="1063" customFormat="1"/>
    <row r="353" s="1063" customFormat="1"/>
    <row r="354" s="1063" customFormat="1"/>
    <row r="355" s="1063" customFormat="1"/>
    <row r="356" s="1063" customFormat="1"/>
    <row r="357" s="1063" customFormat="1"/>
    <row r="358" s="1063" customFormat="1"/>
    <row r="359" s="1063" customFormat="1"/>
    <row r="360" s="1063" customFormat="1"/>
    <row r="361" s="1063" customFormat="1"/>
    <row r="362" s="1063" customFormat="1"/>
    <row r="363" s="1063" customFormat="1"/>
    <row r="364" s="1063" customFormat="1"/>
    <row r="365" s="1063" customFormat="1"/>
    <row r="366" s="1063" customFormat="1"/>
  </sheetData>
  <mergeCells count="4">
    <mergeCell ref="C8:I8"/>
    <mergeCell ref="J8:L8"/>
    <mergeCell ref="B3:L3"/>
    <mergeCell ref="B4:L4"/>
  </mergeCells>
  <conditionalFormatting sqref="K10:K16">
    <cfRule type="cellIs" dxfId="8" priority="1" operator="equal">
      <formula>"Vermelho"</formula>
    </cfRule>
    <cfRule type="cellIs" dxfId="7" priority="2" operator="equal">
      <formula>"Amarelo"</formula>
    </cfRule>
    <cfRule type="cellIs" dxfId="6" priority="3" operator="equal">
      <formula>"Verde"</formula>
    </cfRule>
  </conditionalFormatting>
  <dataValidations count="5">
    <dataValidation type="list" allowBlank="1" showInputMessage="1" showErrorMessage="1" sqref="K10:K16" xr:uid="{CDB9DAD0-C968-41A5-9289-DDF86EE84847}">
      <formula1>"Verde, Amarelo, Vermelho"</formula1>
    </dataValidation>
    <dataValidation type="list" allowBlank="1" showInputMessage="1" showErrorMessage="1" sqref="I10:I16" xr:uid="{C3E06AEA-9038-41F3-91E6-13109E804F1A}">
      <formula1>"Portugal, Portugal Continental, Região Autónoma dos Açores, Região Autónoma da Madeira"</formula1>
    </dataValidation>
    <dataValidation type="list" allowBlank="1" showInputMessage="1" showErrorMessage="1" sqref="H10:H16" xr:uid="{5C128E93-C09A-4C0F-B141-C0C5C3BF9A8B}">
      <formula1>"População em Geral, População/consumidores vulneráveis, Empresas - Indústria/Serviços/Agricultores, Municípios"</formula1>
    </dataValidation>
    <dataValidation type="list" allowBlank="1" showInputMessage="1" showErrorMessage="1" sqref="G10:G16" xr:uid="{28ED518C-AAE5-408E-A617-54CD9870DA94}">
      <mc:AlternateContent xmlns:x12ac="http://schemas.microsoft.com/office/spreadsheetml/2011/1/ac" xmlns:mc="http://schemas.openxmlformats.org/markup-compatibility/2006">
        <mc:Choice Requires="x12ac">
          <x12ac:list>Energia e/ou mobilidade," Agricultura, Florestas ou outros usos do solo"," Água, Resíduos e/ou Economia Circular", Saúde e Proteção de pessoas e bens," Incentivos económicos, Emprego, Capacitação e Inovação"</x12ac:list>
        </mc:Choice>
        <mc:Fallback>
          <formula1>"Energia e/ou mobilidade, Agricultura, Florestas ou outros usos do solo, Água, Resíduos e/ou Economia Circular, Saúde e Proteção de pessoas e bens, Incentivos económicos, Emprego, Capacitação e Inovação"</formula1>
        </mc:Fallback>
      </mc:AlternateContent>
    </dataValidation>
    <dataValidation type="list" allowBlank="1" showInputMessage="1" showErrorMessage="1" sqref="L10:L16" xr:uid="{354BF56B-84F9-4D11-9DC2-94022524453A}">
      <formula1>"Mitigação, Adaptação"</formula1>
    </dataValidation>
  </dataValidations>
  <printOptions horizontalCentered="1"/>
  <pageMargins left="0.39370078740157483" right="0.39370078740157483" top="0.78740157480314965" bottom="0.39370078740157483" header="0.39370078740157483" footer="0"/>
  <pageSetup paperSize="9" scale="63" orientation="landscape" r:id="rId1"/>
  <headerFooter scaleWithDoc="0">
    <oddHeader>&amp;L&amp;G&amp;R&amp;10Anexo à Circular OE2024 
Série A N.º 1408</oddHead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EE9FE-069F-4406-AD28-9B18F0B47834}">
  <sheetPr>
    <pageSetUpPr fitToPage="1"/>
  </sheetPr>
  <dimension ref="C2:AJ325"/>
  <sheetViews>
    <sheetView showGridLines="0" zoomScale="85" zoomScaleNormal="85" zoomScaleSheetLayoutView="100" workbookViewId="0"/>
  </sheetViews>
  <sheetFormatPr defaultColWidth="9.33203125" defaultRowHeight="14.4"/>
  <cols>
    <col min="1" max="1" width="1.44140625" style="13" customWidth="1"/>
    <col min="2" max="2" width="2.33203125" style="13" customWidth="1"/>
    <col min="3" max="3" width="13" style="13" customWidth="1"/>
    <col min="4" max="4" width="14" style="13" bestFit="1" customWidth="1"/>
    <col min="5" max="5" width="16.44140625" style="13" customWidth="1"/>
    <col min="6" max="6" width="23.33203125" style="13" customWidth="1"/>
    <col min="7" max="7" width="22.44140625" style="13" customWidth="1"/>
    <col min="8" max="8" width="12.33203125" style="13" customWidth="1"/>
    <col min="9" max="9" width="14.33203125" style="13" bestFit="1" customWidth="1"/>
    <col min="10" max="10" width="9.6640625" style="13" bestFit="1" customWidth="1"/>
    <col min="11" max="11" width="14.6640625" style="13" customWidth="1"/>
    <col min="12" max="12" width="11.33203125" style="13" customWidth="1"/>
    <col min="13" max="13" width="11.6640625" style="13" customWidth="1"/>
    <col min="14" max="14" width="19" style="13" customWidth="1"/>
    <col min="15" max="15" width="25.5546875" style="13" customWidth="1"/>
    <col min="16" max="16" width="10.5546875" style="13" customWidth="1"/>
    <col min="17" max="17" width="16.33203125" style="13" customWidth="1"/>
    <col min="18" max="18" width="15.33203125" style="13" customWidth="1"/>
    <col min="19" max="19" width="12.6640625" style="13" customWidth="1"/>
    <col min="20" max="20" width="9.33203125" style="13"/>
    <col min="21" max="21" width="12.44140625" style="13" customWidth="1"/>
    <col min="22" max="22" width="15.44140625" style="13" customWidth="1"/>
    <col min="23" max="23" width="14.6640625" style="13" customWidth="1"/>
    <col min="24" max="24" width="15.5546875" style="13" customWidth="1"/>
    <col min="25" max="25" width="15.6640625" style="13" customWidth="1"/>
    <col min="26" max="26" width="16.5546875" style="13" customWidth="1"/>
    <col min="27" max="27" width="12.33203125" style="13" customWidth="1"/>
    <col min="28" max="16384" width="9.33203125" style="13"/>
  </cols>
  <sheetData>
    <row r="2" spans="3:36" s="1063" customFormat="1"/>
    <row r="3" spans="3:36" s="1063" customFormat="1" ht="18">
      <c r="C3" s="1807" t="s">
        <v>5981</v>
      </c>
      <c r="D3" s="1807"/>
      <c r="E3" s="1807"/>
      <c r="F3" s="1807"/>
      <c r="G3" s="1807"/>
      <c r="H3" s="1807"/>
      <c r="I3" s="1807"/>
      <c r="J3" s="1807"/>
      <c r="K3" s="1807"/>
      <c r="L3" s="1807"/>
      <c r="M3" s="1807"/>
      <c r="N3" s="1807"/>
      <c r="O3" s="1807"/>
      <c r="P3" s="1807"/>
      <c r="Q3" s="1807"/>
      <c r="R3" s="1807"/>
      <c r="S3" s="1807"/>
      <c r="T3" s="1807"/>
      <c r="U3" s="1807"/>
      <c r="V3" s="1807"/>
      <c r="W3" s="1807"/>
      <c r="X3" s="1807"/>
      <c r="Y3" s="1807"/>
      <c r="Z3" s="1807"/>
      <c r="AA3" s="1807"/>
      <c r="AB3" s="1807"/>
      <c r="AC3" s="1807"/>
      <c r="AD3" s="1807"/>
      <c r="AE3" s="1807"/>
      <c r="AF3" s="1807"/>
      <c r="AG3" s="1807"/>
      <c r="AH3" s="1807"/>
      <c r="AI3" s="1807"/>
    </row>
    <row r="4" spans="3:36" s="1063" customFormat="1" ht="18">
      <c r="D4" s="1370"/>
      <c r="E4" s="1370"/>
      <c r="F4" s="1370"/>
      <c r="G4" s="1370"/>
      <c r="H4" s="1370"/>
      <c r="I4" s="1370"/>
      <c r="J4" s="1370"/>
      <c r="K4" s="1370"/>
      <c r="L4" s="1370"/>
      <c r="M4" s="237"/>
      <c r="AH4" s="1023"/>
    </row>
    <row r="5" spans="3:36" s="1063" customFormat="1" ht="15.6">
      <c r="C5" s="1480" t="s">
        <v>6083</v>
      </c>
      <c r="D5" s="1480"/>
      <c r="E5" s="1480"/>
      <c r="F5" s="1480"/>
      <c r="G5" s="1480"/>
      <c r="H5" s="1480"/>
      <c r="I5" s="1480"/>
      <c r="J5" s="1480"/>
      <c r="K5" s="1480"/>
      <c r="L5" s="1480"/>
      <c r="M5" s="1480"/>
      <c r="N5" s="1480"/>
      <c r="O5" s="1480"/>
      <c r="P5" s="1480"/>
      <c r="Q5" s="1480"/>
      <c r="R5" s="1480"/>
      <c r="S5" s="1480"/>
      <c r="T5" s="1480"/>
      <c r="U5" s="1480"/>
      <c r="V5" s="1480"/>
      <c r="W5" s="1480"/>
      <c r="X5" s="1480"/>
      <c r="Y5" s="1480"/>
      <c r="Z5" s="1480"/>
      <c r="AA5" s="1480"/>
      <c r="AB5" s="1480"/>
      <c r="AC5" s="1480"/>
      <c r="AD5" s="1480"/>
      <c r="AE5" s="1480"/>
      <c r="AF5" s="1480"/>
      <c r="AG5" s="1480"/>
      <c r="AH5" s="1480"/>
      <c r="AI5" s="1480"/>
    </row>
    <row r="6" spans="3:36" s="1063" customFormat="1" ht="15.6">
      <c r="C6" s="1797"/>
      <c r="D6" s="1797"/>
      <c r="E6" s="1797"/>
      <c r="F6" s="1797"/>
      <c r="G6" s="1797"/>
      <c r="H6" s="1797"/>
      <c r="I6" s="1797"/>
      <c r="J6" s="1797"/>
      <c r="K6" s="1797"/>
      <c r="L6" s="1797"/>
      <c r="U6" s="1402"/>
      <c r="V6" s="1402"/>
      <c r="W6" s="1402"/>
      <c r="X6" s="1402"/>
      <c r="Y6" s="1402"/>
      <c r="Z6" s="1402"/>
      <c r="AA6" s="1402"/>
      <c r="AB6" s="1402"/>
      <c r="AC6" s="1402"/>
      <c r="AD6" s="1402"/>
      <c r="AE6" s="1402"/>
      <c r="AF6" s="1402"/>
      <c r="AG6" s="1402"/>
      <c r="AH6" s="1403"/>
      <c r="AI6" s="1403"/>
    </row>
    <row r="7" spans="3:36" s="1063" customFormat="1" ht="15" thickBot="1"/>
    <row r="8" spans="3:36" s="1063" customFormat="1" ht="16.8" thickTop="1" thickBot="1">
      <c r="C8" s="1798" t="s">
        <v>5249</v>
      </c>
      <c r="D8" s="1798"/>
      <c r="E8" s="1798"/>
      <c r="F8" s="1799"/>
      <c r="G8" s="1802" t="s">
        <v>5248</v>
      </c>
      <c r="H8" s="1804" t="s">
        <v>5247</v>
      </c>
      <c r="I8" s="1798"/>
      <c r="J8" s="1798"/>
      <c r="K8" s="1798"/>
      <c r="L8" s="1798"/>
      <c r="M8" s="1798"/>
      <c r="N8" s="1808" t="s">
        <v>5246</v>
      </c>
      <c r="O8" s="1809"/>
      <c r="P8" s="1809"/>
      <c r="Q8" s="1809"/>
      <c r="R8" s="1809"/>
      <c r="S8" s="1809"/>
      <c r="T8" s="1809"/>
      <c r="U8" s="1809"/>
      <c r="V8" s="1809"/>
      <c r="W8" s="1810"/>
      <c r="X8" s="1811" t="s">
        <v>5245</v>
      </c>
      <c r="Y8" s="1811"/>
      <c r="Z8" s="1811"/>
      <c r="AA8" s="1811"/>
      <c r="AB8" s="1811"/>
      <c r="AC8" s="1811"/>
      <c r="AD8" s="1811"/>
      <c r="AE8" s="1811"/>
      <c r="AF8" s="1811"/>
      <c r="AG8" s="1811"/>
      <c r="AH8" s="1811"/>
      <c r="AI8" s="1811"/>
      <c r="AJ8" s="1330"/>
    </row>
    <row r="9" spans="3:36" s="1063" customFormat="1" ht="30" customHeight="1" thickTop="1" thickBot="1">
      <c r="C9" s="1800"/>
      <c r="D9" s="1800"/>
      <c r="E9" s="1800"/>
      <c r="F9" s="1801"/>
      <c r="G9" s="1803"/>
      <c r="H9" s="1805"/>
      <c r="I9" s="1800"/>
      <c r="J9" s="1800"/>
      <c r="K9" s="1800"/>
      <c r="L9" s="1800"/>
      <c r="M9" s="1800"/>
      <c r="N9" s="1812" t="s">
        <v>5244</v>
      </c>
      <c r="O9" s="1813"/>
      <c r="P9" s="1813"/>
      <c r="Q9" s="1813"/>
      <c r="R9" s="1816" t="s">
        <v>5243</v>
      </c>
      <c r="S9" s="1818" t="s">
        <v>5242</v>
      </c>
      <c r="T9" s="1819"/>
      <c r="U9" s="1822" t="s">
        <v>5241</v>
      </c>
      <c r="V9" s="1822"/>
      <c r="W9" s="1822"/>
      <c r="X9" s="1812" t="s">
        <v>5240</v>
      </c>
      <c r="Y9" s="1813"/>
      <c r="Z9" s="1813"/>
      <c r="AA9" s="1824"/>
      <c r="AB9" s="1826" t="s">
        <v>5239</v>
      </c>
      <c r="AC9" s="1826"/>
      <c r="AD9" s="1826"/>
      <c r="AE9" s="1826"/>
      <c r="AF9" s="1826" t="s">
        <v>5238</v>
      </c>
      <c r="AG9" s="1826"/>
      <c r="AH9" s="1826"/>
      <c r="AI9" s="1826"/>
      <c r="AJ9" s="1330"/>
    </row>
    <row r="10" spans="3:36" s="1063" customFormat="1" ht="43.5" customHeight="1" thickTop="1" thickBot="1">
      <c r="C10" s="1800"/>
      <c r="D10" s="1800"/>
      <c r="E10" s="1800"/>
      <c r="F10" s="1801"/>
      <c r="G10" s="1803"/>
      <c r="H10" s="1805"/>
      <c r="I10" s="1806"/>
      <c r="J10" s="1806"/>
      <c r="K10" s="1806"/>
      <c r="L10" s="1806"/>
      <c r="M10" s="1806"/>
      <c r="N10" s="1814"/>
      <c r="O10" s="1815"/>
      <c r="P10" s="1815"/>
      <c r="Q10" s="1815"/>
      <c r="R10" s="1817"/>
      <c r="S10" s="1820"/>
      <c r="T10" s="1821"/>
      <c r="U10" s="1823"/>
      <c r="V10" s="1823"/>
      <c r="W10" s="1823"/>
      <c r="X10" s="1814"/>
      <c r="Y10" s="1815"/>
      <c r="Z10" s="1815"/>
      <c r="AA10" s="1825"/>
      <c r="AB10" s="1827"/>
      <c r="AC10" s="1827"/>
      <c r="AD10" s="1827"/>
      <c r="AE10" s="1827"/>
      <c r="AF10" s="1827"/>
      <c r="AG10" s="1827"/>
      <c r="AH10" s="1827"/>
      <c r="AI10" s="1827"/>
      <c r="AJ10" s="1330"/>
    </row>
    <row r="11" spans="3:36" s="1063" customFormat="1" ht="93.6">
      <c r="C11" s="1326" t="s">
        <v>1636</v>
      </c>
      <c r="D11" s="1325" t="s">
        <v>1310</v>
      </c>
      <c r="E11" s="1325" t="s">
        <v>5237</v>
      </c>
      <c r="F11" s="1324" t="s">
        <v>5236</v>
      </c>
      <c r="G11" s="1371" t="s">
        <v>5235</v>
      </c>
      <c r="H11" s="1326" t="s">
        <v>4326</v>
      </c>
      <c r="I11" s="1325" t="s">
        <v>5234</v>
      </c>
      <c r="J11" s="1325" t="s">
        <v>4328</v>
      </c>
      <c r="K11" s="1325" t="s">
        <v>5233</v>
      </c>
      <c r="L11" s="1325" t="s">
        <v>5232</v>
      </c>
      <c r="M11" s="1324">
        <v>2024</v>
      </c>
      <c r="N11" s="1372" t="s">
        <v>5228</v>
      </c>
      <c r="O11" s="1325" t="s">
        <v>5231</v>
      </c>
      <c r="P11" s="1325" t="s">
        <v>5230</v>
      </c>
      <c r="Q11" s="1373" t="s">
        <v>5229</v>
      </c>
      <c r="R11" s="1374">
        <v>2024</v>
      </c>
      <c r="S11" s="1375" t="s">
        <v>5228</v>
      </c>
      <c r="T11" s="1376">
        <v>2024</v>
      </c>
      <c r="U11" s="1371" t="s">
        <v>5227</v>
      </c>
      <c r="V11" s="1374" t="s">
        <v>4327</v>
      </c>
      <c r="W11" s="1377" t="s">
        <v>5226</v>
      </c>
      <c r="X11" s="1326" t="s">
        <v>5225</v>
      </c>
      <c r="Y11" s="1325" t="s">
        <v>5224</v>
      </c>
      <c r="Z11" s="1373" t="s">
        <v>5223</v>
      </c>
      <c r="AA11" s="1371" t="s">
        <v>5222</v>
      </c>
      <c r="AB11" s="1378" t="s">
        <v>5221</v>
      </c>
      <c r="AC11" s="1325" t="s">
        <v>5220</v>
      </c>
      <c r="AD11" s="1325" t="s">
        <v>5219</v>
      </c>
      <c r="AE11" s="1373" t="s">
        <v>5218</v>
      </c>
      <c r="AF11" s="1378" t="s">
        <v>5221</v>
      </c>
      <c r="AG11" s="1325" t="s">
        <v>5220</v>
      </c>
      <c r="AH11" s="1325" t="s">
        <v>5219</v>
      </c>
      <c r="AI11" s="1324" t="s">
        <v>5218</v>
      </c>
      <c r="AJ11" s="1335"/>
    </row>
    <row r="12" spans="3:36" s="1063" customFormat="1" ht="40.950000000000003" customHeight="1">
      <c r="C12" s="1323"/>
      <c r="D12" s="1322"/>
      <c r="E12" s="1321"/>
      <c r="F12" s="1320"/>
      <c r="G12" s="1319"/>
      <c r="H12" s="1318"/>
      <c r="I12" s="1317"/>
      <c r="J12" s="1317"/>
      <c r="K12" s="1311"/>
      <c r="L12" s="1306"/>
      <c r="M12" s="1305"/>
      <c r="N12" s="1401"/>
      <c r="O12" s="1306"/>
      <c r="P12" s="1306"/>
      <c r="Q12" s="1308"/>
      <c r="R12" s="1316"/>
      <c r="S12" s="1315"/>
      <c r="T12" s="1314"/>
      <c r="U12" s="1401"/>
      <c r="V12" s="1313"/>
      <c r="W12" s="1379"/>
      <c r="X12" s="1312"/>
      <c r="Y12" s="1311"/>
      <c r="Z12" s="1310"/>
      <c r="AA12" s="1309"/>
      <c r="AB12" s="1307"/>
      <c r="AC12" s="1306"/>
      <c r="AD12" s="1306"/>
      <c r="AE12" s="1308"/>
      <c r="AF12" s="1307"/>
      <c r="AG12" s="1306"/>
      <c r="AH12" s="1306"/>
      <c r="AI12" s="1305"/>
      <c r="AJ12" s="1304"/>
    </row>
    <row r="13" spans="3:36" s="1063" customFormat="1" ht="40.950000000000003" customHeight="1" thickBot="1">
      <c r="C13" s="1380"/>
      <c r="D13" s="1381"/>
      <c r="E13" s="1382"/>
      <c r="F13" s="1383"/>
      <c r="G13" s="1384"/>
      <c r="H13" s="1385"/>
      <c r="I13" s="1386"/>
      <c r="J13" s="1386"/>
      <c r="K13" s="1386"/>
      <c r="L13" s="1387"/>
      <c r="M13" s="1388"/>
      <c r="N13" s="1389"/>
      <c r="O13" s="1387"/>
      <c r="P13" s="1387"/>
      <c r="Q13" s="1390"/>
      <c r="R13" s="1391"/>
      <c r="S13" s="1391"/>
      <c r="T13" s="1392"/>
      <c r="U13" s="1334"/>
      <c r="V13" s="1393"/>
      <c r="W13" s="1394"/>
      <c r="X13" s="1395"/>
      <c r="Y13" s="1387"/>
      <c r="Z13" s="1396"/>
      <c r="AA13" s="1397"/>
      <c r="AB13" s="1391"/>
      <c r="AC13" s="1387"/>
      <c r="AD13" s="1387"/>
      <c r="AE13" s="1390"/>
      <c r="AF13" s="1391"/>
      <c r="AG13" s="1387"/>
      <c r="AH13" s="1387"/>
      <c r="AI13" s="1388"/>
      <c r="AJ13" s="1330"/>
    </row>
    <row r="14" spans="3:36" s="1063" customFormat="1">
      <c r="C14" s="1398"/>
      <c r="D14" s="1398"/>
      <c r="E14" s="1399"/>
      <c r="F14" s="1303"/>
      <c r="G14" s="1303"/>
      <c r="H14" s="266"/>
      <c r="I14" s="1400"/>
      <c r="J14" s="1400"/>
      <c r="K14" s="1400"/>
      <c r="L14" s="266"/>
      <c r="M14" s="266"/>
      <c r="N14" s="1398"/>
      <c r="O14" s="266"/>
      <c r="P14" s="266"/>
      <c r="Q14" s="266"/>
      <c r="R14" s="266"/>
      <c r="S14" s="266"/>
      <c r="T14" s="266"/>
      <c r="U14" s="266"/>
      <c r="V14" s="266"/>
      <c r="W14" s="266"/>
      <c r="X14" s="394"/>
      <c r="Y14" s="266"/>
      <c r="Z14" s="394"/>
      <c r="AA14" s="394"/>
      <c r="AB14" s="266"/>
      <c r="AC14" s="266"/>
      <c r="AD14" s="266"/>
      <c r="AE14" s="266"/>
      <c r="AF14" s="266"/>
      <c r="AG14" s="266"/>
      <c r="AH14" s="266"/>
      <c r="AI14" s="266"/>
      <c r="AJ14" s="1330"/>
    </row>
    <row r="15" spans="3:36" s="1063" customFormat="1">
      <c r="C15" s="1330"/>
      <c r="D15" s="1330"/>
      <c r="E15" s="1330"/>
      <c r="F15" s="1330"/>
      <c r="G15" s="1330"/>
      <c r="H15" s="1330"/>
      <c r="I15" s="1330"/>
      <c r="J15" s="1330"/>
      <c r="K15" s="1330"/>
      <c r="L15" s="1330"/>
      <c r="M15" s="1330"/>
      <c r="N15" s="1330"/>
      <c r="O15" s="1330"/>
      <c r="P15" s="1330"/>
      <c r="Q15" s="1330"/>
      <c r="R15" s="1330"/>
      <c r="S15" s="1330"/>
      <c r="T15" s="1330"/>
      <c r="U15" s="1330"/>
      <c r="V15" s="1330"/>
      <c r="W15" s="1330"/>
      <c r="X15" s="1327"/>
      <c r="Y15" s="1330"/>
      <c r="Z15" s="1327"/>
      <c r="AA15" s="1327"/>
      <c r="AB15" s="1330"/>
      <c r="AC15" s="1330"/>
      <c r="AD15" s="1330"/>
      <c r="AE15" s="1330"/>
      <c r="AF15" s="1330"/>
      <c r="AG15" s="1330"/>
      <c r="AH15" s="1330"/>
      <c r="AI15" s="1330"/>
      <c r="AJ15" s="1330"/>
    </row>
    <row r="16" spans="3:36" s="1063" customFormat="1" ht="15.6">
      <c r="C16" s="1019" t="s">
        <v>4319</v>
      </c>
      <c r="D16" s="1020"/>
      <c r="E16" s="1020"/>
      <c r="F16" s="1020"/>
      <c r="G16" s="1449"/>
      <c r="H16" s="1449"/>
      <c r="I16" s="1449"/>
      <c r="J16" s="1449"/>
      <c r="K16" s="1449"/>
      <c r="L16" s="1449"/>
      <c r="M16" s="1330"/>
      <c r="N16" s="1330"/>
      <c r="O16" s="1330"/>
      <c r="P16" s="1330"/>
      <c r="Q16" s="1330"/>
      <c r="R16" s="1330"/>
      <c r="S16" s="1330"/>
      <c r="T16" s="1330"/>
      <c r="U16" s="1330"/>
      <c r="V16" s="1330"/>
      <c r="W16" s="1330"/>
      <c r="X16" s="1327"/>
      <c r="Y16" s="1330"/>
      <c r="Z16" s="1327"/>
      <c r="AA16" s="1327"/>
      <c r="AB16" s="1330"/>
      <c r="AC16" s="1330"/>
      <c r="AD16" s="1330"/>
      <c r="AE16" s="1330"/>
      <c r="AF16" s="1330"/>
      <c r="AG16" s="1330"/>
      <c r="AH16" s="1330"/>
      <c r="AI16" s="1330"/>
      <c r="AJ16" s="1330"/>
    </row>
    <row r="17" spans="3:12" s="1063" customFormat="1">
      <c r="C17" s="395"/>
      <c r="D17" s="1021"/>
      <c r="E17" s="346"/>
      <c r="F17" s="346"/>
      <c r="G17" s="346"/>
      <c r="H17" s="346"/>
      <c r="I17" s="346"/>
      <c r="J17" s="346"/>
      <c r="K17" s="346"/>
      <c r="L17" s="347"/>
    </row>
    <row r="18" spans="3:12" s="1063" customFormat="1">
      <c r="C18" s="1451"/>
      <c r="D18" s="1400"/>
      <c r="E18" s="266"/>
      <c r="F18" s="266"/>
      <c r="G18" s="266"/>
      <c r="H18" s="266"/>
      <c r="I18" s="266"/>
      <c r="J18" s="266"/>
      <c r="K18" s="266"/>
      <c r="L18" s="1450"/>
    </row>
    <row r="19" spans="3:12" s="1063" customFormat="1">
      <c r="C19" s="1451"/>
      <c r="D19" s="1016"/>
      <c r="E19" s="1449"/>
      <c r="F19" s="1449"/>
      <c r="G19" s="1449"/>
      <c r="H19" s="1449"/>
      <c r="I19" s="1449"/>
      <c r="J19" s="1449"/>
      <c r="K19" s="1449"/>
      <c r="L19" s="1450"/>
    </row>
    <row r="20" spans="3:12" s="1063" customFormat="1">
      <c r="C20" s="1452"/>
      <c r="D20" s="1022"/>
      <c r="E20" s="1453"/>
      <c r="F20" s="1453"/>
      <c r="G20" s="1453"/>
      <c r="H20" s="1453"/>
      <c r="I20" s="1453"/>
      <c r="J20" s="1453"/>
      <c r="K20" s="1453"/>
      <c r="L20" s="1454"/>
    </row>
    <row r="21" spans="3:12" s="1063" customFormat="1"/>
    <row r="22" spans="3:12" s="1063" customFormat="1"/>
    <row r="23" spans="3:12" s="1063" customFormat="1"/>
    <row r="24" spans="3:12" s="1063" customFormat="1"/>
    <row r="25" spans="3:12" s="1063" customFormat="1"/>
    <row r="26" spans="3:12" s="1063" customFormat="1"/>
    <row r="27" spans="3:12" s="1063" customFormat="1"/>
    <row r="28" spans="3:12" s="1063" customFormat="1"/>
    <row r="29" spans="3:12" s="1063" customFormat="1"/>
    <row r="30" spans="3:12" s="1063" customFormat="1"/>
    <row r="31" spans="3:12" s="1063" customFormat="1"/>
    <row r="32" spans="3:12" s="1063" customFormat="1"/>
    <row r="33" s="1063" customFormat="1"/>
    <row r="34" s="1063" customFormat="1"/>
    <row r="35" s="1063" customFormat="1"/>
    <row r="36" s="1063" customFormat="1"/>
    <row r="37" s="1063" customFormat="1"/>
    <row r="38" s="1063" customFormat="1"/>
    <row r="39" s="1063" customFormat="1"/>
    <row r="40" s="1063" customFormat="1"/>
    <row r="41" s="1063" customFormat="1"/>
    <row r="42" s="1063" customFormat="1"/>
    <row r="43" s="1063" customFormat="1"/>
    <row r="44" s="1063" customFormat="1"/>
    <row r="45" s="1063" customFormat="1"/>
    <row r="46" s="1063" customFormat="1"/>
    <row r="47" s="1063" customFormat="1"/>
    <row r="48" s="1063" customFormat="1"/>
    <row r="49" s="1063" customFormat="1"/>
    <row r="50" s="1063" customFormat="1"/>
    <row r="51" s="1063" customFormat="1"/>
    <row r="52" s="1063" customFormat="1"/>
    <row r="53" s="1063" customFormat="1"/>
    <row r="54" s="1063" customFormat="1"/>
    <row r="55" s="1063" customFormat="1"/>
    <row r="56" s="1063" customFormat="1"/>
    <row r="57" s="1063" customFormat="1"/>
    <row r="58" s="1063" customFormat="1"/>
    <row r="59" s="1063" customFormat="1"/>
    <row r="60" s="1063" customFormat="1"/>
    <row r="61" s="1063" customFormat="1"/>
    <row r="62" s="1063" customFormat="1"/>
    <row r="63" s="1063" customFormat="1"/>
    <row r="64" s="1063" customFormat="1"/>
    <row r="65" s="1063" customFormat="1"/>
    <row r="66" s="1063" customFormat="1"/>
    <row r="67" s="1063" customFormat="1"/>
    <row r="68" s="1063" customFormat="1"/>
    <row r="69" s="1063" customFormat="1"/>
    <row r="70" s="1063" customFormat="1"/>
    <row r="71" s="1063" customFormat="1"/>
    <row r="72" s="1063" customFormat="1"/>
    <row r="73" s="1063" customFormat="1"/>
    <row r="74" s="1063" customFormat="1"/>
    <row r="75" s="1063" customFormat="1"/>
    <row r="76" s="1063" customFormat="1"/>
    <row r="77" s="1063" customFormat="1"/>
    <row r="78" s="1063" customFormat="1"/>
    <row r="79" s="1063" customFormat="1"/>
    <row r="80" s="1063" customFormat="1"/>
    <row r="81" s="1063" customFormat="1"/>
    <row r="82" s="1063" customFormat="1"/>
    <row r="83" s="1063" customFormat="1"/>
    <row r="84" s="1063" customFormat="1"/>
    <row r="85" s="1063" customFormat="1"/>
    <row r="86" s="1063" customFormat="1"/>
    <row r="87" s="1063" customFormat="1"/>
    <row r="88" s="1063" customFormat="1"/>
    <row r="89" s="1063" customFormat="1"/>
    <row r="90" s="1063" customFormat="1"/>
    <row r="91" s="1063" customFormat="1"/>
    <row r="92" s="1063" customFormat="1"/>
    <row r="93" s="1063" customFormat="1"/>
    <row r="94" s="1063" customFormat="1"/>
    <row r="95" s="1063" customFormat="1"/>
    <row r="96" s="1063" customFormat="1"/>
    <row r="97" s="1063" customFormat="1"/>
    <row r="98" s="1063" customFormat="1"/>
    <row r="99" s="1063" customFormat="1"/>
    <row r="100" s="1063" customFormat="1"/>
    <row r="101" s="1063" customFormat="1"/>
    <row r="102" s="1063" customFormat="1"/>
    <row r="103" s="1063" customFormat="1"/>
    <row r="104" s="1063" customFormat="1"/>
    <row r="105" s="1063" customFormat="1"/>
    <row r="106" s="1063" customFormat="1"/>
    <row r="107" s="1063" customFormat="1"/>
    <row r="108" s="1063" customFormat="1"/>
    <row r="109" s="1063" customFormat="1"/>
    <row r="110" s="1063" customFormat="1"/>
    <row r="111" s="1063" customFormat="1"/>
    <row r="112" s="1063" customFormat="1"/>
    <row r="113" s="1063" customFormat="1"/>
    <row r="114" s="1063" customFormat="1"/>
    <row r="115" s="1063" customFormat="1"/>
    <row r="116" s="1063" customFormat="1"/>
    <row r="117" s="1063" customFormat="1"/>
    <row r="118" s="1063" customFormat="1"/>
    <row r="119" s="1063" customFormat="1"/>
    <row r="120" s="1063" customFormat="1"/>
    <row r="121" s="1063" customFormat="1"/>
    <row r="122" s="1063" customFormat="1"/>
    <row r="123" s="1063" customFormat="1"/>
    <row r="124" s="1063" customFormat="1"/>
    <row r="125" s="1063" customFormat="1"/>
    <row r="126" s="1063" customFormat="1"/>
    <row r="127" s="1063" customFormat="1"/>
    <row r="128" s="1063" customFormat="1"/>
    <row r="129" s="1063" customFormat="1"/>
    <row r="130" s="1063" customFormat="1"/>
    <row r="131" s="1063" customFormat="1"/>
    <row r="132" s="1063" customFormat="1"/>
    <row r="133" s="1063" customFormat="1"/>
    <row r="134" s="1063" customFormat="1"/>
    <row r="135" s="1063" customFormat="1"/>
    <row r="136" s="1063" customFormat="1"/>
    <row r="137" s="1063" customFormat="1"/>
    <row r="138" s="1063" customFormat="1"/>
    <row r="139" s="1063" customFormat="1"/>
    <row r="140" s="1063" customFormat="1"/>
    <row r="141" s="1063" customFormat="1"/>
    <row r="142" s="1063" customFormat="1"/>
    <row r="143" s="1063" customFormat="1"/>
    <row r="144" s="1063" customFormat="1"/>
    <row r="145" s="1063" customFormat="1"/>
    <row r="146" s="1063" customFormat="1"/>
    <row r="147" s="1063" customFormat="1"/>
    <row r="148" s="1063" customFormat="1"/>
    <row r="149" s="1063" customFormat="1"/>
    <row r="150" s="1063" customFormat="1"/>
    <row r="151" s="1063" customFormat="1"/>
    <row r="152" s="1063" customFormat="1"/>
    <row r="153" s="1063" customFormat="1"/>
    <row r="154" s="1063" customFormat="1"/>
    <row r="155" s="1063" customFormat="1"/>
    <row r="156" s="1063" customFormat="1"/>
    <row r="157" s="1063" customFormat="1"/>
    <row r="158" s="1063" customFormat="1"/>
    <row r="159" s="1063" customFormat="1"/>
    <row r="160" s="1063" customFormat="1"/>
    <row r="161" s="1063" customFormat="1"/>
    <row r="162" s="1063" customFormat="1"/>
    <row r="163" s="1063" customFormat="1"/>
    <row r="164" s="1063" customFormat="1"/>
    <row r="165" s="1063" customFormat="1"/>
    <row r="166" s="1063" customFormat="1"/>
    <row r="167" s="1063" customFormat="1"/>
    <row r="168" s="1063" customFormat="1"/>
    <row r="169" s="1063" customFormat="1"/>
    <row r="170" s="1063" customFormat="1"/>
    <row r="171" s="1063" customFormat="1"/>
    <row r="172" s="1063" customFormat="1"/>
    <row r="173" s="1063" customFormat="1"/>
    <row r="174" s="1063" customFormat="1"/>
    <row r="175" s="1063" customFormat="1"/>
    <row r="176" s="1063" customFormat="1"/>
    <row r="177" s="1063" customFormat="1"/>
    <row r="178" s="1063" customFormat="1"/>
    <row r="179" s="1063" customFormat="1"/>
    <row r="180" s="1063" customFormat="1"/>
    <row r="181" s="1063" customFormat="1"/>
    <row r="182" s="1063" customFormat="1"/>
    <row r="183" s="1063" customFormat="1"/>
    <row r="184" s="1063" customFormat="1"/>
    <row r="185" s="1063" customFormat="1"/>
    <row r="186" s="1063" customFormat="1"/>
    <row r="187" s="1063" customFormat="1"/>
    <row r="188" s="1063" customFormat="1"/>
    <row r="189" s="1063" customFormat="1"/>
    <row r="190" s="1063" customFormat="1"/>
    <row r="191" s="1063" customFormat="1"/>
    <row r="192" s="1063" customFormat="1"/>
    <row r="193" s="1063" customFormat="1"/>
    <row r="194" s="1063" customFormat="1"/>
    <row r="195" s="1063" customFormat="1"/>
    <row r="196" s="1063" customFormat="1"/>
    <row r="197" s="1063" customFormat="1"/>
    <row r="198" s="1063" customFormat="1"/>
    <row r="199" s="1063" customFormat="1"/>
    <row r="200" s="1063" customFormat="1"/>
    <row r="201" s="1063" customFormat="1"/>
    <row r="202" s="1063" customFormat="1"/>
    <row r="203" s="1063" customFormat="1"/>
    <row r="204" s="1063" customFormat="1"/>
    <row r="205" s="1063" customFormat="1"/>
    <row r="206" s="1063" customFormat="1"/>
    <row r="207" s="1063" customFormat="1"/>
    <row r="208" s="1063" customFormat="1"/>
    <row r="209" s="1063" customFormat="1"/>
    <row r="210" s="1063" customFormat="1"/>
    <row r="211" s="1063" customFormat="1"/>
    <row r="212" s="1063" customFormat="1"/>
    <row r="213" s="1063" customFormat="1"/>
    <row r="214" s="1063" customFormat="1"/>
    <row r="215" s="1063" customFormat="1"/>
    <row r="216" s="1063" customFormat="1"/>
    <row r="217" s="1063" customFormat="1"/>
    <row r="218" s="1063" customFormat="1"/>
    <row r="219" s="1063" customFormat="1"/>
    <row r="220" s="1063" customFormat="1"/>
    <row r="221" s="1063" customFormat="1"/>
    <row r="222" s="1063" customFormat="1"/>
    <row r="223" s="1063" customFormat="1"/>
    <row r="224" s="1063" customFormat="1"/>
    <row r="225" s="1063" customFormat="1"/>
    <row r="226" s="1063" customFormat="1"/>
    <row r="227" s="1063" customFormat="1"/>
    <row r="228" s="1063" customFormat="1"/>
    <row r="229" s="1063" customFormat="1"/>
    <row r="230" s="1063" customFormat="1"/>
    <row r="231" s="1063" customFormat="1"/>
    <row r="232" s="1063" customFormat="1"/>
    <row r="233" s="1063" customFormat="1"/>
    <row r="234" s="1063" customFormat="1"/>
    <row r="235" s="1063" customFormat="1"/>
    <row r="236" s="1063" customFormat="1"/>
    <row r="237" s="1063" customFormat="1"/>
    <row r="238" s="1063" customFormat="1"/>
    <row r="239" s="1063" customFormat="1"/>
    <row r="240" s="1063" customFormat="1"/>
    <row r="241" s="1063" customFormat="1"/>
    <row r="242" s="1063" customFormat="1"/>
    <row r="243" s="1063" customFormat="1"/>
    <row r="244" s="1063" customFormat="1"/>
    <row r="245" s="1063" customFormat="1"/>
    <row r="246" s="1063" customFormat="1"/>
    <row r="247" s="1063" customFormat="1"/>
    <row r="248" s="1063" customFormat="1"/>
    <row r="249" s="1063" customFormat="1"/>
    <row r="250" s="1063" customFormat="1"/>
    <row r="251" s="1063" customFormat="1"/>
    <row r="252" s="1063" customFormat="1"/>
    <row r="253" s="1063" customFormat="1"/>
    <row r="254" s="1063" customFormat="1"/>
    <row r="255" s="1063" customFormat="1"/>
    <row r="256" s="1063" customFormat="1"/>
    <row r="257" s="1063" customFormat="1"/>
    <row r="258" s="1063" customFormat="1"/>
    <row r="259" s="1063" customFormat="1"/>
    <row r="260" s="1063" customFormat="1"/>
    <row r="261" s="1063" customFormat="1"/>
    <row r="262" s="1063" customFormat="1"/>
    <row r="263" s="1063" customFormat="1"/>
    <row r="264" s="1063" customFormat="1"/>
    <row r="265" s="1063" customFormat="1"/>
    <row r="266" s="1063" customFormat="1"/>
    <row r="267" s="1063" customFormat="1"/>
    <row r="268" s="1063" customFormat="1"/>
    <row r="269" s="1063" customFormat="1"/>
    <row r="270" s="1063" customFormat="1"/>
    <row r="271" s="1063" customFormat="1"/>
    <row r="272" s="1063" customFormat="1"/>
    <row r="273" s="1063" customFormat="1"/>
    <row r="274" s="1063" customFormat="1"/>
    <row r="275" s="1063" customFormat="1"/>
    <row r="276" s="1063" customFormat="1"/>
    <row r="277" s="1063" customFormat="1"/>
    <row r="278" s="1063" customFormat="1"/>
    <row r="279" s="1063" customFormat="1"/>
    <row r="280" s="1063" customFormat="1"/>
    <row r="281" s="1063" customFormat="1"/>
    <row r="282" s="1063" customFormat="1"/>
    <row r="283" s="1063" customFormat="1"/>
    <row r="284" s="1063" customFormat="1"/>
    <row r="285" s="1063" customFormat="1"/>
    <row r="286" s="1063" customFormat="1"/>
    <row r="287" s="1063" customFormat="1"/>
    <row r="288" s="1063" customFormat="1"/>
    <row r="289" s="1063" customFormat="1"/>
    <row r="290" s="1063" customFormat="1"/>
    <row r="291" s="1063" customFormat="1"/>
    <row r="292" s="1063" customFormat="1"/>
    <row r="293" s="1063" customFormat="1"/>
    <row r="294" s="1063" customFormat="1"/>
    <row r="295" s="1063" customFormat="1"/>
    <row r="296" s="1063" customFormat="1"/>
    <row r="297" s="1063" customFormat="1"/>
    <row r="298" s="1063" customFormat="1"/>
    <row r="299" s="1063" customFormat="1"/>
    <row r="300" s="1063" customFormat="1"/>
    <row r="301" s="1063" customFormat="1"/>
    <row r="302" s="1063" customFormat="1"/>
    <row r="303" s="1063" customFormat="1"/>
    <row r="304" s="1063" customFormat="1"/>
    <row r="305" s="1063" customFormat="1"/>
    <row r="306" s="1063" customFormat="1"/>
    <row r="307" s="1063" customFormat="1"/>
    <row r="308" s="1063" customFormat="1"/>
    <row r="309" s="1063" customFormat="1"/>
    <row r="310" s="1063" customFormat="1"/>
    <row r="311" s="1063" customFormat="1"/>
    <row r="312" s="1063" customFormat="1"/>
    <row r="313" s="1063" customFormat="1"/>
    <row r="314" s="1063" customFormat="1"/>
    <row r="315" s="1063" customFormat="1"/>
    <row r="316" s="1063" customFormat="1"/>
    <row r="317" s="1063" customFormat="1"/>
    <row r="318" s="1063" customFormat="1"/>
    <row r="319" s="1063" customFormat="1"/>
    <row r="320" s="1063" customFormat="1"/>
    <row r="321" s="1063" customFormat="1"/>
    <row r="322" s="1063" customFormat="1"/>
    <row r="323" s="1063" customFormat="1"/>
    <row r="324" s="1063" customFormat="1"/>
    <row r="325" s="1063" customFormat="1"/>
  </sheetData>
  <mergeCells count="15">
    <mergeCell ref="C8:F10"/>
    <mergeCell ref="G8:G10"/>
    <mergeCell ref="H8:M10"/>
    <mergeCell ref="C5:AI5"/>
    <mergeCell ref="C3:AI3"/>
    <mergeCell ref="N8:W8"/>
    <mergeCell ref="X8:AI8"/>
    <mergeCell ref="N9:Q10"/>
    <mergeCell ref="R9:R10"/>
    <mergeCell ref="S9:T10"/>
    <mergeCell ref="U9:W10"/>
    <mergeCell ref="X9:AA10"/>
    <mergeCell ref="AB9:AE10"/>
    <mergeCell ref="AF9:AI10"/>
    <mergeCell ref="C6:L6"/>
  </mergeCells>
  <dataValidations count="7">
    <dataValidation type="list" allowBlank="1" showInputMessage="1" showErrorMessage="1" sqref="S12 N13:N14" xr:uid="{CDC87FF9-4960-4CC1-9315-7F9389A212B9}">
      <formula1>$L$2066:$L$2067</formula1>
    </dataValidation>
    <dataValidation type="list" allowBlank="1" showInputMessage="1" showErrorMessage="1" sqref="C12:D14" xr:uid="{93113F29-3629-432A-95F0-7990778641D2}">
      <formula1>#REF!</formula1>
    </dataValidation>
    <dataValidation type="list" allowBlank="1" showInputMessage="1" showErrorMessage="1" sqref="V12" xr:uid="{DA76964C-864C-4E94-88E5-45DECBEA9EB2}">
      <formula1>$S$2066:$S$2068</formula1>
    </dataValidation>
    <dataValidation type="list" allowBlank="1" showInputMessage="1" showErrorMessage="1" sqref="X12" xr:uid="{882E9E8E-CCD8-416D-A27C-6FE1A0CC1361}">
      <formula1>$V$2066:$V$2068</formula1>
    </dataValidation>
    <dataValidation type="list" allowBlank="1" showInputMessage="1" showErrorMessage="1" sqref="Z12:AA12" xr:uid="{0C68D4F9-5D30-4813-8167-B98C718520B5}">
      <formula1>$X$2066:$X$2068</formula1>
    </dataValidation>
    <dataValidation type="list" allowBlank="1" showInputMessage="1" showErrorMessage="1" sqref="K13:K14" xr:uid="{F5806F32-9215-454A-B93B-168352B1A0EB}">
      <formula1>$I$2066:$I$2069</formula1>
    </dataValidation>
    <dataValidation type="list" allowBlank="1" showInputMessage="1" showErrorMessage="1" sqref="N12 U12 W12" xr:uid="{883736CA-E564-4425-A83C-CD4A8DCA0549}">
      <formula1>$L$2066:$L$2072</formula1>
    </dataValidation>
  </dataValidations>
  <printOptions horizontalCentered="1"/>
  <pageMargins left="0.39370078740157483" right="0.39370078740157483" top="0.78740157480314965" bottom="0.39370078740157483" header="0.39370078740157483" footer="0"/>
  <pageSetup paperSize="9" scale="29" orientation="landscape" r:id="rId1"/>
  <headerFooter scaleWithDoc="0">
    <oddHeader>&amp;L&amp;G&amp;R&amp;10Anexo à Circular OE2024 
Série A N.º 1408</oddHead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CAE55-49C7-4330-B096-86931EC1E9DF}">
  <sheetPr>
    <pageSetUpPr fitToPage="1"/>
  </sheetPr>
  <dimension ref="B2:AH38"/>
  <sheetViews>
    <sheetView showGridLines="0" workbookViewId="0">
      <selection activeCell="A4" sqref="A4"/>
    </sheetView>
  </sheetViews>
  <sheetFormatPr defaultColWidth="8.6640625" defaultRowHeight="14.4"/>
  <cols>
    <col min="1" max="1" width="2.44140625" style="1457" customWidth="1"/>
    <col min="2" max="2" width="46.33203125" style="1458" bestFit="1" customWidth="1"/>
    <col min="3" max="3" width="31.5546875" style="1458" bestFit="1" customWidth="1"/>
    <col min="4" max="4" width="120.6640625" style="1459" customWidth="1"/>
    <col min="5" max="16384" width="8.6640625" style="1457"/>
  </cols>
  <sheetData>
    <row r="2" spans="2:34" ht="15.6">
      <c r="B2" s="236" t="s">
        <v>6096</v>
      </c>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row>
    <row r="3" spans="2:34" ht="15" thickBot="1"/>
    <row r="4" spans="2:34" s="1434" customFormat="1" ht="25.2" customHeight="1" thickTop="1">
      <c r="B4" s="1812" t="s">
        <v>6095</v>
      </c>
      <c r="C4" s="1813"/>
      <c r="D4" s="1433" t="s">
        <v>6004</v>
      </c>
    </row>
    <row r="5" spans="2:34" s="1434" customFormat="1">
      <c r="B5" s="1828" t="s">
        <v>5249</v>
      </c>
      <c r="C5" s="1435" t="s">
        <v>1636</v>
      </c>
      <c r="D5" s="1435" t="s">
        <v>6005</v>
      </c>
    </row>
    <row r="6" spans="2:34" s="1434" customFormat="1">
      <c r="B6" s="1828"/>
      <c r="C6" s="1435" t="s">
        <v>1310</v>
      </c>
      <c r="D6" s="1435" t="s">
        <v>6005</v>
      </c>
    </row>
    <row r="7" spans="2:34" s="1434" customFormat="1">
      <c r="B7" s="1828"/>
      <c r="C7" s="1435" t="s">
        <v>5237</v>
      </c>
      <c r="D7" s="1435" t="s">
        <v>6005</v>
      </c>
    </row>
    <row r="8" spans="2:34" s="1434" customFormat="1">
      <c r="B8" s="1828"/>
      <c r="C8" s="1435" t="s">
        <v>5236</v>
      </c>
      <c r="D8" s="1435" t="s">
        <v>6006</v>
      </c>
    </row>
    <row r="9" spans="2:34" s="1434" customFormat="1">
      <c r="B9" s="1435" t="s">
        <v>5248</v>
      </c>
      <c r="C9" s="1435" t="s">
        <v>5235</v>
      </c>
      <c r="D9" s="1435" t="s">
        <v>6007</v>
      </c>
    </row>
    <row r="10" spans="2:34" s="1434" customFormat="1" ht="28.8">
      <c r="B10" s="1828" t="s">
        <v>5247</v>
      </c>
      <c r="C10" s="1435" t="s">
        <v>4326</v>
      </c>
      <c r="D10" s="1435" t="s">
        <v>6008</v>
      </c>
    </row>
    <row r="11" spans="2:34" s="1434" customFormat="1">
      <c r="B11" s="1828"/>
      <c r="C11" s="1435" t="s">
        <v>5234</v>
      </c>
      <c r="D11" s="1435" t="s">
        <v>5217</v>
      </c>
    </row>
    <row r="12" spans="2:34" s="1434" customFormat="1" ht="28.8">
      <c r="B12" s="1828"/>
      <c r="C12" s="1435" t="s">
        <v>4328</v>
      </c>
      <c r="D12" s="1435" t="s">
        <v>6009</v>
      </c>
    </row>
    <row r="13" spans="2:34" s="1434" customFormat="1" ht="28.8">
      <c r="B13" s="1828"/>
      <c r="C13" s="1435" t="s">
        <v>5233</v>
      </c>
      <c r="D13" s="1435" t="s">
        <v>6010</v>
      </c>
    </row>
    <row r="14" spans="2:34" s="1434" customFormat="1">
      <c r="B14" s="1828"/>
      <c r="C14" s="1435" t="s">
        <v>5232</v>
      </c>
      <c r="D14" s="1829" t="s">
        <v>6011</v>
      </c>
    </row>
    <row r="15" spans="2:34" s="1434" customFormat="1">
      <c r="B15" s="1828"/>
      <c r="C15" s="1435">
        <v>2024</v>
      </c>
      <c r="D15" s="1830"/>
    </row>
    <row r="16" spans="2:34" s="1434" customFormat="1" ht="28.8">
      <c r="B16" s="1828" t="s">
        <v>5244</v>
      </c>
      <c r="C16" s="1435" t="s">
        <v>5228</v>
      </c>
      <c r="D16" s="1435" t="s">
        <v>5216</v>
      </c>
    </row>
    <row r="17" spans="2:4" s="1434" customFormat="1">
      <c r="B17" s="1828"/>
      <c r="C17" s="1435" t="s">
        <v>5231</v>
      </c>
      <c r="D17" s="1829" t="s">
        <v>5215</v>
      </c>
    </row>
    <row r="18" spans="2:4" s="1434" customFormat="1">
      <c r="B18" s="1828"/>
      <c r="C18" s="1435" t="s">
        <v>5230</v>
      </c>
      <c r="D18" s="1831"/>
    </row>
    <row r="19" spans="2:4" s="1434" customFormat="1">
      <c r="B19" s="1828"/>
      <c r="C19" s="1435" t="s">
        <v>5229</v>
      </c>
      <c r="D19" s="1830"/>
    </row>
    <row r="20" spans="2:4" s="1434" customFormat="1" ht="28.8">
      <c r="B20" s="1435" t="s">
        <v>5243</v>
      </c>
      <c r="C20" s="1435">
        <v>2024</v>
      </c>
      <c r="D20" s="1435" t="s">
        <v>5214</v>
      </c>
    </row>
    <row r="21" spans="2:4" s="1434" customFormat="1" ht="28.8">
      <c r="B21" s="1828" t="s">
        <v>5242</v>
      </c>
      <c r="C21" s="1435" t="s">
        <v>5228</v>
      </c>
      <c r="D21" s="1829" t="s">
        <v>5213</v>
      </c>
    </row>
    <row r="22" spans="2:4" s="1434" customFormat="1">
      <c r="B22" s="1828"/>
      <c r="C22" s="1435">
        <v>2024</v>
      </c>
      <c r="D22" s="1830"/>
    </row>
    <row r="23" spans="2:4" s="1434" customFormat="1" ht="28.8">
      <c r="B23" s="1828" t="s">
        <v>5241</v>
      </c>
      <c r="C23" s="1435" t="s">
        <v>5227</v>
      </c>
      <c r="D23" s="1435" t="s">
        <v>6012</v>
      </c>
    </row>
    <row r="24" spans="2:4" s="1434" customFormat="1">
      <c r="B24" s="1828"/>
      <c r="C24" s="1435" t="s">
        <v>4327</v>
      </c>
      <c r="D24" s="1435" t="s">
        <v>6013</v>
      </c>
    </row>
    <row r="25" spans="2:4" s="1434" customFormat="1" ht="28.8">
      <c r="B25" s="1828"/>
      <c r="C25" s="1436" t="s">
        <v>5226</v>
      </c>
      <c r="D25" s="1435" t="s">
        <v>6014</v>
      </c>
    </row>
    <row r="26" spans="2:4" s="1434" customFormat="1">
      <c r="B26" s="1832" t="s">
        <v>6015</v>
      </c>
      <c r="C26" s="1437" t="s">
        <v>5225</v>
      </c>
      <c r="D26" s="1438" t="s">
        <v>5212</v>
      </c>
    </row>
    <row r="27" spans="2:4" s="1434" customFormat="1">
      <c r="B27" s="1833"/>
      <c r="C27" s="1437" t="s">
        <v>5224</v>
      </c>
      <c r="D27" s="1438" t="s">
        <v>5211</v>
      </c>
    </row>
    <row r="28" spans="2:4" s="1434" customFormat="1" ht="28.8">
      <c r="B28" s="1833"/>
      <c r="C28" s="1437" t="s">
        <v>5223</v>
      </c>
      <c r="D28" s="1438" t="s">
        <v>5210</v>
      </c>
    </row>
    <row r="29" spans="2:4" s="1434" customFormat="1">
      <c r="B29" s="1834"/>
      <c r="C29" s="1437" t="s">
        <v>5222</v>
      </c>
      <c r="D29" s="1438" t="s">
        <v>6016</v>
      </c>
    </row>
    <row r="30" spans="2:4" s="1434" customFormat="1">
      <c r="B30" s="1832" t="s">
        <v>6017</v>
      </c>
      <c r="C30" s="1437" t="s">
        <v>5221</v>
      </c>
      <c r="D30" s="1829" t="s">
        <v>5209</v>
      </c>
    </row>
    <row r="31" spans="2:4" s="1434" customFormat="1">
      <c r="B31" s="1833"/>
      <c r="C31" s="1437" t="s">
        <v>5220</v>
      </c>
      <c r="D31" s="1831"/>
    </row>
    <row r="32" spans="2:4" s="1434" customFormat="1">
      <c r="B32" s="1833"/>
      <c r="C32" s="1437" t="s">
        <v>5219</v>
      </c>
      <c r="D32" s="1831"/>
    </row>
    <row r="33" spans="2:4" s="1434" customFormat="1">
      <c r="B33" s="1834"/>
      <c r="C33" s="1437" t="s">
        <v>5218</v>
      </c>
      <c r="D33" s="1831"/>
    </row>
    <row r="34" spans="2:4" s="1434" customFormat="1">
      <c r="B34" s="1832" t="s">
        <v>6018</v>
      </c>
      <c r="C34" s="1437" t="s">
        <v>5221</v>
      </c>
      <c r="D34" s="1831"/>
    </row>
    <row r="35" spans="2:4" s="1434" customFormat="1">
      <c r="B35" s="1833"/>
      <c r="C35" s="1437" t="s">
        <v>5220</v>
      </c>
      <c r="D35" s="1831"/>
    </row>
    <row r="36" spans="2:4" s="1434" customFormat="1">
      <c r="B36" s="1833"/>
      <c r="C36" s="1437" t="s">
        <v>5219</v>
      </c>
      <c r="D36" s="1831"/>
    </row>
    <row r="37" spans="2:4" s="1434" customFormat="1">
      <c r="B37" s="1834"/>
      <c r="C37" s="1437" t="s">
        <v>5218</v>
      </c>
      <c r="D37" s="1830"/>
    </row>
    <row r="38" spans="2:4">
      <c r="B38" s="1455"/>
      <c r="C38" s="1455"/>
      <c r="D38" s="1456"/>
    </row>
  </sheetData>
  <mergeCells count="13">
    <mergeCell ref="B21:B22"/>
    <mergeCell ref="D21:D22"/>
    <mergeCell ref="B23:B25"/>
    <mergeCell ref="B26:B29"/>
    <mergeCell ref="B30:B33"/>
    <mergeCell ref="D30:D37"/>
    <mergeCell ref="B34:B37"/>
    <mergeCell ref="B4:C4"/>
    <mergeCell ref="B5:B8"/>
    <mergeCell ref="B10:B15"/>
    <mergeCell ref="D14:D15"/>
    <mergeCell ref="B16:B19"/>
    <mergeCell ref="D17:D19"/>
  </mergeCells>
  <pageMargins left="0.70866141732283472" right="0.70866141732283472" top="0.74803149606299213" bottom="0.74803149606299213" header="0.31496062992125984" footer="0.31496062992125984"/>
  <pageSetup paperSize="9" scale="65" fitToHeight="0" orientation="landscape" horizontalDpi="1200" verticalDpi="1200" r:id="rId1"/>
  <headerFooter>
    <oddHeader>&amp;RAnexo à Circular OE2024 
Série A N.º 1408</oddHead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lha23">
    <pageSetUpPr fitToPage="1"/>
  </sheetPr>
  <dimension ref="B1:H69"/>
  <sheetViews>
    <sheetView showGridLines="0" zoomScale="115" zoomScaleNormal="115" zoomScaleSheetLayoutView="100" workbookViewId="0"/>
  </sheetViews>
  <sheetFormatPr defaultRowHeight="14.4"/>
  <cols>
    <col min="1" max="1" width="4.6640625" customWidth="1"/>
    <col min="2" max="2" width="18.5546875" customWidth="1"/>
    <col min="3" max="3" width="17.6640625" customWidth="1"/>
    <col min="4" max="4" width="31.33203125" customWidth="1"/>
    <col min="5" max="5" width="12" style="215" customWidth="1"/>
    <col min="6" max="6" width="7.33203125" customWidth="1"/>
    <col min="7" max="7" width="5.33203125" customWidth="1"/>
  </cols>
  <sheetData>
    <row r="1" spans="2:8" s="24" customFormat="1">
      <c r="B1" s="410"/>
      <c r="C1" s="410"/>
      <c r="D1" s="410"/>
      <c r="E1" s="410"/>
      <c r="F1" s="410"/>
    </row>
    <row r="2" spans="2:8" s="2" customFormat="1" ht="36.75" customHeight="1">
      <c r="B2" s="1547" t="s">
        <v>1343</v>
      </c>
      <c r="C2" s="1547"/>
      <c r="D2" s="1547"/>
      <c r="E2" s="1547"/>
      <c r="F2" s="1547"/>
    </row>
    <row r="3" spans="2:8" ht="6.75" customHeight="1"/>
    <row r="4" spans="2:8" ht="15.6">
      <c r="B4" s="1572" t="s">
        <v>1345</v>
      </c>
      <c r="C4" s="1572"/>
      <c r="D4" s="1572"/>
      <c r="E4" s="1572"/>
      <c r="F4" s="1572"/>
      <c r="H4" s="601"/>
    </row>
    <row r="5" spans="2:8" ht="9.75" customHeight="1">
      <c r="B5" s="331"/>
      <c r="C5" s="331"/>
      <c r="D5" s="331"/>
      <c r="E5" s="405"/>
    </row>
    <row r="6" spans="2:8" ht="6.75" customHeight="1">
      <c r="B6" s="332"/>
      <c r="C6" s="333"/>
      <c r="D6" s="333"/>
      <c r="E6" s="406"/>
      <c r="F6" s="599"/>
    </row>
    <row r="7" spans="2:8">
      <c r="B7" s="335" t="s">
        <v>1453</v>
      </c>
      <c r="C7" s="1836"/>
      <c r="D7" s="1836"/>
      <c r="E7" s="1836"/>
      <c r="F7" s="1837"/>
    </row>
    <row r="8" spans="2:8" ht="6.75" customHeight="1">
      <c r="B8" s="337"/>
      <c r="C8" s="331"/>
      <c r="D8" s="331"/>
      <c r="E8" s="405"/>
      <c r="F8" s="397"/>
    </row>
    <row r="9" spans="2:8">
      <c r="B9" s="335" t="s">
        <v>1454</v>
      </c>
      <c r="C9" s="1836"/>
      <c r="D9" s="1836"/>
      <c r="E9" s="1836"/>
      <c r="F9" s="1837"/>
    </row>
    <row r="10" spans="2:8" ht="6.75" customHeight="1">
      <c r="B10" s="337"/>
      <c r="C10" s="331"/>
      <c r="D10" s="331"/>
      <c r="E10" s="405"/>
      <c r="F10" s="397"/>
    </row>
    <row r="11" spans="2:8">
      <c r="B11" s="335" t="s">
        <v>939</v>
      </c>
      <c r="C11" s="1836"/>
      <c r="D11" s="1836"/>
      <c r="E11" s="1836"/>
      <c r="F11" s="1837"/>
    </row>
    <row r="12" spans="2:8" ht="6.75" customHeight="1">
      <c r="B12" s="337"/>
      <c r="C12" s="331"/>
      <c r="D12" s="331"/>
      <c r="E12" s="405"/>
      <c r="F12" s="397"/>
    </row>
    <row r="13" spans="2:8">
      <c r="B13" s="335" t="s">
        <v>940</v>
      </c>
      <c r="C13" s="1836"/>
      <c r="D13" s="1836"/>
      <c r="E13" s="1836"/>
      <c r="F13" s="1837"/>
    </row>
    <row r="14" spans="2:8" ht="6.75" customHeight="1">
      <c r="B14" s="338"/>
      <c r="C14" s="339"/>
      <c r="D14" s="339"/>
      <c r="E14" s="407"/>
      <c r="F14" s="600"/>
    </row>
    <row r="15" spans="2:8" ht="18">
      <c r="B15" s="331"/>
      <c r="C15" s="331"/>
      <c r="D15" s="331"/>
      <c r="E15" s="405"/>
    </row>
    <row r="17" spans="2:6">
      <c r="B17" s="395"/>
      <c r="C17" s="346"/>
      <c r="D17" s="346"/>
      <c r="E17" s="477"/>
      <c r="F17" s="347"/>
    </row>
    <row r="18" spans="2:6" ht="15" customHeight="1">
      <c r="B18" s="1845" t="s">
        <v>1047</v>
      </c>
      <c r="C18" s="1846"/>
      <c r="D18" s="1846"/>
      <c r="E18" s="1846"/>
      <c r="F18" s="1847"/>
    </row>
    <row r="19" spans="2:6">
      <c r="B19" s="1845"/>
      <c r="C19" s="1846"/>
      <c r="D19" s="1846"/>
      <c r="E19" s="1846"/>
      <c r="F19" s="1847"/>
    </row>
    <row r="20" spans="2:6" ht="24" customHeight="1">
      <c r="B20" s="1845"/>
      <c r="C20" s="1846"/>
      <c r="D20" s="1846"/>
      <c r="E20" s="1846"/>
      <c r="F20" s="1847"/>
    </row>
    <row r="21" spans="2:6" ht="8.25" customHeight="1">
      <c r="B21" s="664"/>
      <c r="C21" s="665"/>
      <c r="D21" s="665"/>
      <c r="E21" s="665"/>
      <c r="F21" s="666"/>
    </row>
    <row r="22" spans="2:6" ht="20.25" customHeight="1">
      <c r="B22" s="927" t="s">
        <v>1619</v>
      </c>
      <c r="C22" s="928"/>
      <c r="D22" s="928"/>
      <c r="E22" s="349"/>
      <c r="F22" s="667"/>
    </row>
    <row r="23" spans="2:6" ht="10.95" customHeight="1">
      <c r="B23" s="927"/>
      <c r="C23" s="928"/>
      <c r="D23" s="928"/>
      <c r="E23" s="349"/>
      <c r="F23" s="667"/>
    </row>
    <row r="24" spans="2:6" ht="20.25" customHeight="1">
      <c r="B24" s="927" t="s">
        <v>1620</v>
      </c>
      <c r="C24" s="928"/>
      <c r="D24" s="928"/>
      <c r="E24" s="668"/>
      <c r="F24" s="667"/>
    </row>
    <row r="25" spans="2:6" ht="9.6" customHeight="1">
      <c r="B25" s="671"/>
      <c r="C25" s="929"/>
      <c r="D25" s="929"/>
      <c r="E25" s="239"/>
      <c r="F25" s="667"/>
    </row>
    <row r="26" spans="2:6" ht="20.25" customHeight="1">
      <c r="B26" s="927" t="s">
        <v>1621</v>
      </c>
      <c r="C26" s="928"/>
      <c r="D26" s="928"/>
      <c r="E26" s="668"/>
      <c r="F26" s="667"/>
    </row>
    <row r="27" spans="2:6" ht="7.95" customHeight="1">
      <c r="B27" s="927"/>
      <c r="C27" s="928"/>
      <c r="D27" s="928"/>
      <c r="E27" s="349"/>
      <c r="F27" s="667"/>
    </row>
    <row r="28" spans="2:6" ht="20.25" customHeight="1">
      <c r="B28" s="930" t="s">
        <v>1622</v>
      </c>
      <c r="C28" s="928"/>
      <c r="D28" s="928"/>
      <c r="E28" s="668"/>
      <c r="F28" s="667"/>
    </row>
    <row r="29" spans="2:6" ht="5.7" customHeight="1">
      <c r="B29" s="927"/>
      <c r="C29" s="928"/>
      <c r="D29" s="928"/>
      <c r="E29" s="349"/>
      <c r="F29" s="667"/>
    </row>
    <row r="30" spans="2:6" ht="20.25" customHeight="1">
      <c r="B30" s="927" t="s">
        <v>1623</v>
      </c>
      <c r="C30" s="928"/>
      <c r="D30" s="928"/>
      <c r="E30" s="668"/>
      <c r="F30" s="667"/>
    </row>
    <row r="31" spans="2:6" ht="7.2" customHeight="1">
      <c r="B31" s="927"/>
      <c r="C31" s="928"/>
      <c r="D31" s="928"/>
      <c r="E31" s="349"/>
      <c r="F31" s="667"/>
    </row>
    <row r="32" spans="2:6" s="408" customFormat="1" ht="20.25" customHeight="1">
      <c r="B32" s="927" t="s">
        <v>1624</v>
      </c>
      <c r="C32" s="928"/>
      <c r="D32" s="928"/>
      <c r="E32" s="668"/>
      <c r="F32" s="670"/>
    </row>
    <row r="33" spans="2:6" ht="4.95" customHeight="1">
      <c r="B33" s="927"/>
      <c r="C33" s="928"/>
      <c r="D33" s="928"/>
      <c r="E33" s="349"/>
      <c r="F33" s="667"/>
    </row>
    <row r="34" spans="2:6">
      <c r="B34" s="931" t="s">
        <v>1625</v>
      </c>
      <c r="C34" s="928"/>
      <c r="D34" s="928"/>
      <c r="E34" s="349"/>
      <c r="F34" s="667"/>
    </row>
    <row r="35" spans="2:6">
      <c r="B35" s="932"/>
      <c r="C35" s="929"/>
      <c r="D35" s="929"/>
      <c r="E35" s="672"/>
      <c r="F35" s="667"/>
    </row>
    <row r="36" spans="2:6">
      <c r="B36" s="931" t="s">
        <v>1661</v>
      </c>
      <c r="C36" s="928"/>
      <c r="D36" s="928"/>
      <c r="E36" s="349"/>
      <c r="F36" s="667"/>
    </row>
    <row r="37" spans="2:6">
      <c r="B37" s="931"/>
      <c r="C37" s="928"/>
      <c r="D37" s="928"/>
      <c r="E37" s="349"/>
      <c r="F37" s="667"/>
    </row>
    <row r="38" spans="2:6">
      <c r="B38" s="1838" t="s">
        <v>1617</v>
      </c>
      <c r="C38" s="1839"/>
      <c r="D38" s="1839"/>
      <c r="E38" s="349"/>
      <c r="F38" s="667"/>
    </row>
    <row r="39" spans="2:6">
      <c r="B39" s="1838"/>
      <c r="C39" s="1839"/>
      <c r="D39" s="1839"/>
      <c r="E39" s="349"/>
      <c r="F39" s="667"/>
    </row>
    <row r="40" spans="2:6">
      <c r="B40" s="933"/>
      <c r="C40" s="934"/>
      <c r="D40" s="934"/>
      <c r="E40" s="349"/>
      <c r="F40" s="667"/>
    </row>
    <row r="41" spans="2:6">
      <c r="B41" s="1843" t="s">
        <v>4439</v>
      </c>
      <c r="C41" s="1844"/>
      <c r="D41" s="1844"/>
      <c r="E41" s="349"/>
      <c r="F41" s="667"/>
    </row>
    <row r="42" spans="2:6">
      <c r="B42" s="1843"/>
      <c r="C42" s="1844"/>
      <c r="D42" s="1844"/>
      <c r="E42" s="349"/>
      <c r="F42" s="667"/>
    </row>
    <row r="43" spans="2:6">
      <c r="B43" s="935" t="s">
        <v>3339</v>
      </c>
      <c r="C43" s="936"/>
      <c r="D43" s="936"/>
      <c r="E43" s="349"/>
      <c r="F43" s="667"/>
    </row>
    <row r="44" spans="2:6" ht="27.75" customHeight="1">
      <c r="B44" s="1851" t="s">
        <v>3340</v>
      </c>
      <c r="C44" s="1852"/>
      <c r="D44" s="1852"/>
      <c r="E44" s="672"/>
      <c r="F44" s="667"/>
    </row>
    <row r="45" spans="2:6">
      <c r="B45" s="884"/>
      <c r="C45" s="239"/>
      <c r="D45" s="239"/>
      <c r="E45" s="672"/>
      <c r="F45" s="667"/>
    </row>
    <row r="46" spans="2:6">
      <c r="B46" s="1843" t="s">
        <v>3525</v>
      </c>
      <c r="C46" s="1844"/>
      <c r="D46" s="1844"/>
      <c r="E46" s="672"/>
      <c r="F46" s="667"/>
    </row>
    <row r="47" spans="2:6">
      <c r="B47" s="1843"/>
      <c r="C47" s="1844"/>
      <c r="D47" s="1844"/>
      <c r="E47" s="672"/>
      <c r="F47" s="667"/>
    </row>
    <row r="48" spans="2:6">
      <c r="B48" s="937"/>
      <c r="C48" s="936"/>
      <c r="D48" s="936"/>
      <c r="E48" s="672"/>
      <c r="F48" s="667"/>
    </row>
    <row r="49" spans="2:6" s="1017" customFormat="1">
      <c r="B49" s="1843" t="s">
        <v>5050</v>
      </c>
      <c r="C49" s="1844"/>
      <c r="D49" s="1844"/>
      <c r="E49" s="672"/>
      <c r="F49" s="667"/>
    </row>
    <row r="50" spans="2:6" s="1017" customFormat="1" ht="22.5" customHeight="1">
      <c r="B50" s="1843"/>
      <c r="C50" s="1844"/>
      <c r="D50" s="1844"/>
      <c r="E50" s="672"/>
      <c r="F50" s="667"/>
    </row>
    <row r="51" spans="2:6" s="1017" customFormat="1">
      <c r="B51" s="1184"/>
      <c r="C51" s="1185"/>
      <c r="D51" s="1185"/>
      <c r="E51" s="672"/>
      <c r="F51" s="667"/>
    </row>
    <row r="52" spans="2:6" ht="15.75" customHeight="1">
      <c r="B52" s="1848" t="s">
        <v>1048</v>
      </c>
      <c r="C52" s="1849"/>
      <c r="D52" s="1849"/>
      <c r="E52" s="1849"/>
      <c r="F52" s="1850"/>
    </row>
    <row r="53" spans="2:6">
      <c r="B53" s="669"/>
      <c r="C53" s="239"/>
      <c r="D53" s="239"/>
      <c r="E53" s="672"/>
      <c r="F53" s="667"/>
    </row>
    <row r="54" spans="2:6">
      <c r="B54" s="669"/>
      <c r="C54" s="239"/>
      <c r="D54" s="239"/>
      <c r="E54" s="672"/>
      <c r="F54" s="667"/>
    </row>
    <row r="55" spans="2:6">
      <c r="B55" s="673"/>
      <c r="C55" s="674"/>
      <c r="D55" s="674"/>
      <c r="E55" s="672"/>
      <c r="F55" s="670"/>
    </row>
    <row r="56" spans="2:6">
      <c r="B56" s="673"/>
      <c r="C56" s="674"/>
      <c r="D56" s="674"/>
      <c r="E56" s="672"/>
      <c r="F56" s="670"/>
    </row>
    <row r="57" spans="2:6">
      <c r="B57" s="1840" t="s">
        <v>275</v>
      </c>
      <c r="C57" s="1841"/>
      <c r="D57" s="1841"/>
      <c r="E57" s="1841"/>
      <c r="F57" s="1842"/>
    </row>
    <row r="58" spans="2:6">
      <c r="B58" s="669"/>
      <c r="C58" s="239"/>
      <c r="D58" s="239"/>
      <c r="E58" s="672"/>
      <c r="F58" s="667"/>
    </row>
    <row r="59" spans="2:6">
      <c r="B59" s="669"/>
      <c r="C59" s="239"/>
      <c r="D59" s="239"/>
      <c r="E59" s="672"/>
      <c r="F59" s="667"/>
    </row>
    <row r="60" spans="2:6">
      <c r="B60" s="1840" t="s">
        <v>1049</v>
      </c>
      <c r="C60" s="1841"/>
      <c r="D60" s="1841"/>
      <c r="E60" s="1841"/>
      <c r="F60" s="1842"/>
    </row>
    <row r="61" spans="2:6">
      <c r="B61" s="669"/>
      <c r="C61" s="239"/>
      <c r="D61" s="239"/>
      <c r="E61" s="672"/>
      <c r="F61" s="667"/>
    </row>
    <row r="62" spans="2:6">
      <c r="B62" s="675"/>
      <c r="C62" s="676"/>
      <c r="D62" s="676"/>
      <c r="E62" s="677"/>
      <c r="F62" s="678"/>
    </row>
    <row r="63" spans="2:6">
      <c r="B63" s="266"/>
      <c r="C63" s="266"/>
      <c r="D63" s="266"/>
      <c r="E63" s="394"/>
      <c r="F63" s="266"/>
    </row>
    <row r="64" spans="2:6">
      <c r="B64" s="601" t="s">
        <v>1050</v>
      </c>
      <c r="C64" s="601"/>
      <c r="D64" s="601"/>
      <c r="E64" s="602"/>
      <c r="F64" s="601"/>
    </row>
    <row r="65" spans="2:7" ht="8.25" customHeight="1">
      <c r="B65" s="601"/>
      <c r="C65" s="601"/>
      <c r="D65" s="601"/>
      <c r="E65" s="602"/>
      <c r="F65" s="601"/>
    </row>
    <row r="66" spans="2:7">
      <c r="B66" s="601" t="s">
        <v>1051</v>
      </c>
      <c r="C66" s="601"/>
      <c r="D66" s="601"/>
      <c r="E66" s="602"/>
      <c r="F66" s="601"/>
    </row>
    <row r="67" spans="2:7" ht="5.7" customHeight="1">
      <c r="B67" s="601"/>
      <c r="C67" s="601"/>
      <c r="D67" s="601"/>
      <c r="E67" s="602"/>
      <c r="F67" s="601"/>
    </row>
    <row r="68" spans="2:7" ht="35.25" customHeight="1">
      <c r="B68" s="1835" t="s">
        <v>4535</v>
      </c>
      <c r="C68" s="1835"/>
      <c r="D68" s="1835"/>
      <c r="E68" s="1835"/>
      <c r="F68" s="1835"/>
      <c r="G68" s="409"/>
    </row>
    <row r="69" spans="2:7">
      <c r="B69" s="601" t="s">
        <v>1618</v>
      </c>
      <c r="C69" s="601"/>
      <c r="D69" s="601"/>
      <c r="E69" s="602"/>
      <c r="F69" s="601"/>
    </row>
  </sheetData>
  <mergeCells count="16">
    <mergeCell ref="B2:F2"/>
    <mergeCell ref="B4:F4"/>
    <mergeCell ref="B18:F20"/>
    <mergeCell ref="B52:F52"/>
    <mergeCell ref="B57:F57"/>
    <mergeCell ref="B41:D42"/>
    <mergeCell ref="B44:D44"/>
    <mergeCell ref="B46:D47"/>
    <mergeCell ref="B68:F68"/>
    <mergeCell ref="C7:F7"/>
    <mergeCell ref="C9:F9"/>
    <mergeCell ref="C11:F11"/>
    <mergeCell ref="C13:F13"/>
    <mergeCell ref="B38:D39"/>
    <mergeCell ref="B60:F60"/>
    <mergeCell ref="B49:D50"/>
  </mergeCells>
  <printOptions horizontalCentered="1"/>
  <pageMargins left="0.39370078740157483" right="0.39370078740157483" top="0.78740157480314965" bottom="0.39370078740157483" header="0.39370078740157483" footer="0"/>
  <pageSetup paperSize="9" scale="74" orientation="portrait" r:id="rId1"/>
  <headerFooter scaleWithDoc="0">
    <oddHeader>&amp;L&amp;G&amp;R&amp;10Anexo à Circular OE2024
Série A N.º 1408</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9457" r:id="rId5" name="Check Box 1">
              <controlPr defaultSize="0" autoFill="0" autoLine="0" autoPict="0">
                <anchor moveWithCells="1">
                  <from>
                    <xdr:col>4</xdr:col>
                    <xdr:colOff>30480</xdr:colOff>
                    <xdr:row>22</xdr:row>
                    <xdr:rowOff>38100</xdr:rowOff>
                  </from>
                  <to>
                    <xdr:col>4</xdr:col>
                    <xdr:colOff>365760</xdr:colOff>
                    <xdr:row>24</xdr:row>
                    <xdr:rowOff>99060</xdr:rowOff>
                  </to>
                </anchor>
              </controlPr>
            </control>
          </mc:Choice>
        </mc:AlternateContent>
        <mc:AlternateContent xmlns:mc="http://schemas.openxmlformats.org/markup-compatibility/2006">
          <mc:Choice Requires="x14">
            <control shapeId="19458" r:id="rId6" name="Check Box 2">
              <controlPr defaultSize="0" autoFill="0" autoLine="0" autoPict="0">
                <anchor moveWithCells="1">
                  <from>
                    <xdr:col>4</xdr:col>
                    <xdr:colOff>30480</xdr:colOff>
                    <xdr:row>25</xdr:row>
                    <xdr:rowOff>213360</xdr:rowOff>
                  </from>
                  <to>
                    <xdr:col>4</xdr:col>
                    <xdr:colOff>365760</xdr:colOff>
                    <xdr:row>28</xdr:row>
                    <xdr:rowOff>60960</xdr:rowOff>
                  </to>
                </anchor>
              </controlPr>
            </control>
          </mc:Choice>
        </mc:AlternateContent>
        <mc:AlternateContent xmlns:mc="http://schemas.openxmlformats.org/markup-compatibility/2006">
          <mc:Choice Requires="x14">
            <control shapeId="19459" r:id="rId7" name="Check Box 3">
              <controlPr defaultSize="0" autoFill="0" autoLine="0" autoPict="0">
                <anchor moveWithCells="1">
                  <from>
                    <xdr:col>4</xdr:col>
                    <xdr:colOff>22860</xdr:colOff>
                    <xdr:row>29</xdr:row>
                    <xdr:rowOff>137160</xdr:rowOff>
                  </from>
                  <to>
                    <xdr:col>4</xdr:col>
                    <xdr:colOff>342900</xdr:colOff>
                    <xdr:row>32</xdr:row>
                    <xdr:rowOff>22860</xdr:rowOff>
                  </to>
                </anchor>
              </controlPr>
            </control>
          </mc:Choice>
        </mc:AlternateContent>
        <mc:AlternateContent xmlns:mc="http://schemas.openxmlformats.org/markup-compatibility/2006">
          <mc:Choice Requires="x14">
            <control shapeId="19460" r:id="rId8" name="Check Box 4">
              <controlPr defaultSize="0" autoFill="0" autoLine="0" autoPict="0">
                <anchor moveWithCells="1">
                  <from>
                    <xdr:col>4</xdr:col>
                    <xdr:colOff>22860</xdr:colOff>
                    <xdr:row>27</xdr:row>
                    <xdr:rowOff>144780</xdr:rowOff>
                  </from>
                  <to>
                    <xdr:col>4</xdr:col>
                    <xdr:colOff>365760</xdr:colOff>
                    <xdr:row>30</xdr:row>
                    <xdr:rowOff>0</xdr:rowOff>
                  </to>
                </anchor>
              </controlPr>
            </control>
          </mc:Choice>
        </mc:AlternateContent>
        <mc:AlternateContent xmlns:mc="http://schemas.openxmlformats.org/markup-compatibility/2006">
          <mc:Choice Requires="x14">
            <control shapeId="19461" r:id="rId9" name="Check Box 5">
              <controlPr defaultSize="0" autoFill="0" autoLine="0" autoPict="0">
                <anchor moveWithCells="1">
                  <from>
                    <xdr:col>4</xdr:col>
                    <xdr:colOff>30480</xdr:colOff>
                    <xdr:row>20</xdr:row>
                    <xdr:rowOff>99060</xdr:rowOff>
                  </from>
                  <to>
                    <xdr:col>4</xdr:col>
                    <xdr:colOff>365760</xdr:colOff>
                    <xdr:row>23</xdr:row>
                    <xdr:rowOff>99060</xdr:rowOff>
                  </to>
                </anchor>
              </controlPr>
            </control>
          </mc:Choice>
        </mc:AlternateContent>
        <mc:AlternateContent xmlns:mc="http://schemas.openxmlformats.org/markup-compatibility/2006">
          <mc:Choice Requires="x14">
            <control shapeId="19462" r:id="rId10" name="Check Box 6">
              <controlPr defaultSize="0" autoFill="0" autoLine="0" autoPict="0">
                <anchor moveWithCells="1">
                  <from>
                    <xdr:col>4</xdr:col>
                    <xdr:colOff>30480</xdr:colOff>
                    <xdr:row>24</xdr:row>
                    <xdr:rowOff>22860</xdr:rowOff>
                  </from>
                  <to>
                    <xdr:col>4</xdr:col>
                    <xdr:colOff>365760</xdr:colOff>
                    <xdr:row>26</xdr:row>
                    <xdr:rowOff>60960</xdr:rowOff>
                  </to>
                </anchor>
              </controlPr>
            </control>
          </mc:Choice>
        </mc:AlternateContent>
        <mc:AlternateContent xmlns:mc="http://schemas.openxmlformats.org/markup-compatibility/2006">
          <mc:Choice Requires="x14">
            <control shapeId="19463" r:id="rId11" name="Check Box 7">
              <controlPr defaultSize="0" autoFill="0" autoLine="0" autoPict="0">
                <anchor moveWithCells="1">
                  <from>
                    <xdr:col>3</xdr:col>
                    <xdr:colOff>2125980</xdr:colOff>
                    <xdr:row>31</xdr:row>
                    <xdr:rowOff>175260</xdr:rowOff>
                  </from>
                  <to>
                    <xdr:col>4</xdr:col>
                    <xdr:colOff>327660</xdr:colOff>
                    <xdr:row>34</xdr:row>
                    <xdr:rowOff>137160</xdr:rowOff>
                  </to>
                </anchor>
              </controlPr>
            </control>
          </mc:Choice>
        </mc:AlternateContent>
        <mc:AlternateContent xmlns:mc="http://schemas.openxmlformats.org/markup-compatibility/2006">
          <mc:Choice Requires="x14">
            <control shapeId="19464" r:id="rId12" name="Check Box 8">
              <controlPr defaultSize="0" autoFill="0" autoLine="0" autoPict="0">
                <anchor moveWithCells="1">
                  <from>
                    <xdr:col>3</xdr:col>
                    <xdr:colOff>2125980</xdr:colOff>
                    <xdr:row>34</xdr:row>
                    <xdr:rowOff>22860</xdr:rowOff>
                  </from>
                  <to>
                    <xdr:col>4</xdr:col>
                    <xdr:colOff>327660</xdr:colOff>
                    <xdr:row>36</xdr:row>
                    <xdr:rowOff>137160</xdr:rowOff>
                  </to>
                </anchor>
              </controlPr>
            </control>
          </mc:Choice>
        </mc:AlternateContent>
        <mc:AlternateContent xmlns:mc="http://schemas.openxmlformats.org/markup-compatibility/2006">
          <mc:Choice Requires="x14">
            <control shapeId="19465" r:id="rId13" name="Check Box 9">
              <controlPr defaultSize="0" autoFill="0" autoLine="0" autoPict="0">
                <anchor moveWithCells="1">
                  <from>
                    <xdr:col>3</xdr:col>
                    <xdr:colOff>2125980</xdr:colOff>
                    <xdr:row>36</xdr:row>
                    <xdr:rowOff>22860</xdr:rowOff>
                  </from>
                  <to>
                    <xdr:col>4</xdr:col>
                    <xdr:colOff>327660</xdr:colOff>
                    <xdr:row>38</xdr:row>
                    <xdr:rowOff>137160</xdr:rowOff>
                  </to>
                </anchor>
              </controlPr>
            </control>
          </mc:Choice>
        </mc:AlternateContent>
        <mc:AlternateContent xmlns:mc="http://schemas.openxmlformats.org/markup-compatibility/2006">
          <mc:Choice Requires="x14">
            <control shapeId="19466" r:id="rId14" name="Check Box 10">
              <controlPr defaultSize="0" autoFill="0" autoLine="0" autoPict="0">
                <anchor moveWithCells="1">
                  <from>
                    <xdr:col>4</xdr:col>
                    <xdr:colOff>22860</xdr:colOff>
                    <xdr:row>40</xdr:row>
                    <xdr:rowOff>182880</xdr:rowOff>
                  </from>
                  <to>
                    <xdr:col>4</xdr:col>
                    <xdr:colOff>441960</xdr:colOff>
                    <xdr:row>43</xdr:row>
                    <xdr:rowOff>106680</xdr:rowOff>
                  </to>
                </anchor>
              </controlPr>
            </control>
          </mc:Choice>
        </mc:AlternateContent>
        <mc:AlternateContent xmlns:mc="http://schemas.openxmlformats.org/markup-compatibility/2006">
          <mc:Choice Requires="x14">
            <control shapeId="19467" r:id="rId15" name="Check Box 11">
              <controlPr defaultSize="0" autoFill="0" autoLine="0" autoPict="0">
                <anchor moveWithCells="1">
                  <from>
                    <xdr:col>4</xdr:col>
                    <xdr:colOff>0</xdr:colOff>
                    <xdr:row>43</xdr:row>
                    <xdr:rowOff>38100</xdr:rowOff>
                  </from>
                  <to>
                    <xdr:col>4</xdr:col>
                    <xdr:colOff>327660</xdr:colOff>
                    <xdr:row>44</xdr:row>
                    <xdr:rowOff>175260</xdr:rowOff>
                  </to>
                </anchor>
              </controlPr>
            </control>
          </mc:Choice>
        </mc:AlternateContent>
        <mc:AlternateContent xmlns:mc="http://schemas.openxmlformats.org/markup-compatibility/2006">
          <mc:Choice Requires="x14">
            <control shapeId="19468" r:id="rId16" name="Check Box 12">
              <controlPr defaultSize="0" autoFill="0" autoLine="0" autoPict="0">
                <anchor moveWithCells="1">
                  <from>
                    <xdr:col>3</xdr:col>
                    <xdr:colOff>2171700</xdr:colOff>
                    <xdr:row>44</xdr:row>
                    <xdr:rowOff>99060</xdr:rowOff>
                  </from>
                  <to>
                    <xdr:col>4</xdr:col>
                    <xdr:colOff>327660</xdr:colOff>
                    <xdr:row>47</xdr:row>
                    <xdr:rowOff>30480</xdr:rowOff>
                  </to>
                </anchor>
              </controlPr>
            </control>
          </mc:Choice>
        </mc:AlternateContent>
        <mc:AlternateContent xmlns:mc="http://schemas.openxmlformats.org/markup-compatibility/2006">
          <mc:Choice Requires="x14">
            <control shapeId="19469" r:id="rId17" name="Check Box 13">
              <controlPr defaultSize="0" autoFill="0" autoLine="0" autoPict="0">
                <anchor moveWithCells="1">
                  <from>
                    <xdr:col>3</xdr:col>
                    <xdr:colOff>2171700</xdr:colOff>
                    <xdr:row>47</xdr:row>
                    <xdr:rowOff>99060</xdr:rowOff>
                  </from>
                  <to>
                    <xdr:col>4</xdr:col>
                    <xdr:colOff>327660</xdr:colOff>
                    <xdr:row>49</xdr:row>
                    <xdr:rowOff>220980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lha24"/>
  <dimension ref="A1:I36"/>
  <sheetViews>
    <sheetView showGridLines="0" zoomScaleNormal="100" zoomScaleSheetLayoutView="100" workbookViewId="0">
      <selection activeCell="A3" sqref="A3"/>
    </sheetView>
  </sheetViews>
  <sheetFormatPr defaultColWidth="9.33203125" defaultRowHeight="14.4"/>
  <cols>
    <col min="1" max="1" width="2.6640625" style="24" customWidth="1"/>
    <col min="2" max="2" width="39.6640625" style="24" customWidth="1"/>
    <col min="3" max="3" width="14.33203125" style="24" customWidth="1"/>
    <col min="4" max="4" width="16.5546875" style="24" customWidth="1"/>
    <col min="5" max="5" width="15.6640625" style="24" customWidth="1"/>
    <col min="6" max="6" width="16.44140625" style="24" bestFit="1" customWidth="1"/>
    <col min="7" max="7" width="4.6640625" style="24" customWidth="1"/>
    <col min="8" max="16384" width="9.33203125" style="24"/>
  </cols>
  <sheetData>
    <row r="1" spans="1:9">
      <c r="A1" s="410"/>
      <c r="B1" s="410"/>
      <c r="C1" s="410"/>
      <c r="D1" s="410"/>
    </row>
    <row r="2" spans="1:9">
      <c r="A2" s="410"/>
      <c r="B2" s="410"/>
      <c r="C2" s="410"/>
      <c r="D2" s="410"/>
    </row>
    <row r="3" spans="1:9" ht="52.5" customHeight="1">
      <c r="A3" s="176"/>
      <c r="B3" s="1861" t="s">
        <v>740</v>
      </c>
      <c r="C3" s="1861"/>
      <c r="D3" s="1861"/>
      <c r="E3" s="1861"/>
      <c r="F3" s="1861"/>
    </row>
    <row r="4" spans="1:9" ht="20.100000000000001" customHeight="1">
      <c r="A4" s="177"/>
      <c r="B4" s="1548" t="s">
        <v>1589</v>
      </c>
      <c r="C4" s="1548"/>
      <c r="D4" s="1548"/>
      <c r="E4" s="1548"/>
      <c r="F4" s="1548"/>
    </row>
    <row r="5" spans="1:9" ht="9" customHeight="1">
      <c r="A5" s="167"/>
      <c r="B5" s="168"/>
      <c r="C5" s="168"/>
      <c r="D5" s="168"/>
      <c r="G5"/>
      <c r="H5"/>
      <c r="I5"/>
    </row>
    <row r="6" spans="1:9">
      <c r="B6" s="26" t="s">
        <v>459</v>
      </c>
      <c r="G6"/>
      <c r="H6"/>
      <c r="I6"/>
    </row>
    <row r="7" spans="1:9" ht="9.75" customHeight="1"/>
    <row r="8" spans="1:9" ht="27" customHeight="1">
      <c r="B8" s="1853"/>
      <c r="C8" s="1855" t="s">
        <v>1713</v>
      </c>
      <c r="D8" s="1856"/>
      <c r="E8" s="1857"/>
      <c r="F8" s="1858" t="s">
        <v>4536</v>
      </c>
    </row>
    <row r="9" spans="1:9" ht="31.5" customHeight="1" thickBot="1">
      <c r="B9" s="1854"/>
      <c r="C9" s="163" t="s">
        <v>765</v>
      </c>
      <c r="D9" s="163" t="s">
        <v>766</v>
      </c>
      <c r="E9" s="163" t="s">
        <v>221</v>
      </c>
      <c r="F9" s="1859"/>
    </row>
    <row r="10" spans="1:9">
      <c r="B10" s="316"/>
      <c r="C10" s="315" t="s">
        <v>895</v>
      </c>
      <c r="D10" s="315" t="s">
        <v>896</v>
      </c>
      <c r="E10" s="315" t="s">
        <v>897</v>
      </c>
      <c r="F10" s="1860"/>
    </row>
    <row r="11" spans="1:9" ht="15.6">
      <c r="B11" s="166" t="s">
        <v>458</v>
      </c>
      <c r="C11" s="162"/>
      <c r="D11" s="162"/>
      <c r="E11" s="162"/>
      <c r="F11" s="162"/>
    </row>
    <row r="12" spans="1:9">
      <c r="B12" s="158" t="s">
        <v>222</v>
      </c>
      <c r="C12" s="159"/>
      <c r="D12" s="159"/>
      <c r="E12" s="159"/>
      <c r="F12" s="159"/>
    </row>
    <row r="13" spans="1:9">
      <c r="B13" s="160" t="s">
        <v>223</v>
      </c>
      <c r="C13" s="159"/>
      <c r="D13" s="159"/>
      <c r="E13" s="159"/>
      <c r="F13" s="159"/>
    </row>
    <row r="14" spans="1:9">
      <c r="B14" s="160" t="s">
        <v>224</v>
      </c>
      <c r="C14" s="159"/>
      <c r="D14" s="159"/>
      <c r="E14" s="159"/>
      <c r="F14" s="159"/>
    </row>
    <row r="15" spans="1:9">
      <c r="B15" s="160" t="s">
        <v>225</v>
      </c>
      <c r="C15" s="159"/>
      <c r="D15" s="159"/>
      <c r="E15" s="159"/>
      <c r="F15" s="159"/>
    </row>
    <row r="16" spans="1:9">
      <c r="B16" s="160" t="s">
        <v>226</v>
      </c>
      <c r="C16" s="159"/>
      <c r="D16" s="159"/>
      <c r="E16" s="159"/>
      <c r="F16" s="159"/>
    </row>
    <row r="17" spans="2:6" ht="27.6">
      <c r="B17" s="205" t="s">
        <v>568</v>
      </c>
      <c r="C17" s="159"/>
      <c r="D17" s="159"/>
      <c r="E17" s="159"/>
      <c r="F17" s="159"/>
    </row>
    <row r="18" spans="2:6">
      <c r="B18" s="160" t="s">
        <v>223</v>
      </c>
      <c r="C18" s="159"/>
      <c r="D18" s="159"/>
      <c r="E18" s="159"/>
      <c r="F18" s="159"/>
    </row>
    <row r="19" spans="2:6">
      <c r="B19" s="160" t="s">
        <v>224</v>
      </c>
      <c r="C19" s="159"/>
      <c r="D19" s="159"/>
      <c r="E19" s="159"/>
      <c r="F19" s="159"/>
    </row>
    <row r="20" spans="2:6" ht="13.5" customHeight="1">
      <c r="B20" s="160" t="s">
        <v>225</v>
      </c>
      <c r="C20" s="159"/>
      <c r="D20" s="159"/>
      <c r="E20" s="159"/>
      <c r="F20" s="159"/>
    </row>
    <row r="21" spans="2:6" ht="13.5" customHeight="1">
      <c r="B21" s="160" t="s">
        <v>226</v>
      </c>
      <c r="C21" s="159"/>
      <c r="D21" s="159"/>
      <c r="E21" s="159"/>
      <c r="F21" s="159"/>
    </row>
    <row r="22" spans="2:6" ht="13.5" customHeight="1">
      <c r="B22" s="205" t="s">
        <v>845</v>
      </c>
      <c r="C22" s="159"/>
      <c r="D22" s="159"/>
      <c r="E22" s="159"/>
      <c r="F22" s="159"/>
    </row>
    <row r="23" spans="2:6" ht="13.5" customHeight="1">
      <c r="B23" s="160" t="s">
        <v>223</v>
      </c>
      <c r="C23" s="159"/>
      <c r="D23" s="159"/>
      <c r="E23" s="159"/>
      <c r="F23" s="159"/>
    </row>
    <row r="24" spans="2:6" ht="13.5" customHeight="1">
      <c r="B24" s="160" t="s">
        <v>224</v>
      </c>
      <c r="C24" s="159"/>
      <c r="D24" s="159"/>
      <c r="E24" s="159"/>
      <c r="F24" s="159"/>
    </row>
    <row r="25" spans="2:6" ht="13.5" customHeight="1">
      <c r="B25" s="160" t="s">
        <v>225</v>
      </c>
      <c r="C25" s="159"/>
      <c r="D25" s="159"/>
      <c r="E25" s="159"/>
      <c r="F25" s="159"/>
    </row>
    <row r="26" spans="2:6">
      <c r="B26" s="161" t="s">
        <v>226</v>
      </c>
      <c r="C26" s="162"/>
      <c r="D26" s="162"/>
      <c r="E26" s="162"/>
      <c r="F26" s="162"/>
    </row>
    <row r="27" spans="2:6">
      <c r="B27" s="615" t="s">
        <v>1452</v>
      </c>
    </row>
    <row r="28" spans="2:6">
      <c r="B28" s="25" t="s">
        <v>750</v>
      </c>
    </row>
    <row r="30" spans="2:6" ht="6.75" customHeight="1"/>
    <row r="31" spans="2:6">
      <c r="D31" s="169" t="s">
        <v>467</v>
      </c>
    </row>
    <row r="32" spans="2:6" ht="5.25" customHeight="1">
      <c r="D32" s="169"/>
    </row>
    <row r="33" spans="4:4">
      <c r="D33" s="169" t="s">
        <v>274</v>
      </c>
    </row>
    <row r="34" spans="4:4">
      <c r="D34" s="170" t="s">
        <v>275</v>
      </c>
    </row>
    <row r="35" spans="4:4">
      <c r="D35" s="169"/>
    </row>
    <row r="36" spans="4:4">
      <c r="D36" s="169" t="s">
        <v>277</v>
      </c>
    </row>
  </sheetData>
  <mergeCells count="5">
    <mergeCell ref="B8:B9"/>
    <mergeCell ref="C8:E8"/>
    <mergeCell ref="F8:F10"/>
    <mergeCell ref="B3:F3"/>
    <mergeCell ref="B4:F4"/>
  </mergeCells>
  <printOptions horizontalCentered="1"/>
  <pageMargins left="0.39370078740157483" right="0.39370078740157483" top="0.78740157480314965" bottom="0.39370078740157483" header="0.39370078740157483" footer="0"/>
  <pageSetup paperSize="9" scale="86" fitToHeight="0" orientation="portrait" r:id="rId1"/>
  <headerFooter scaleWithDoc="0">
    <oddHeader>&amp;L&amp;G&amp;R&amp;10Anexo à Circular OE2024
Série A N.º 1408</oddHeader>
  </headerFooter>
  <colBreaks count="1" manualBreakCount="1">
    <brk id="7" max="1048575" man="1"/>
  </colBreaks>
  <ignoredErrors>
    <ignoredError sqref="C10:D10" numberStoredAsText="1"/>
  </ignoredError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0B09A-6677-48B1-A525-CF0D8DCD5AC6}">
  <sheetPr codeName="Folha25"/>
  <dimension ref="A1:C74"/>
  <sheetViews>
    <sheetView showGridLines="0" zoomScale="90" zoomScaleNormal="90" zoomScaleSheetLayoutView="100" workbookViewId="0"/>
  </sheetViews>
  <sheetFormatPr defaultColWidth="9.33203125" defaultRowHeight="14.4"/>
  <cols>
    <col min="1" max="1" width="6" style="208" customWidth="1"/>
    <col min="2" max="2" width="97.33203125" style="207" customWidth="1"/>
    <col min="3" max="3" width="6.5546875" style="207" customWidth="1"/>
    <col min="4" max="16384" width="9.33203125" style="207"/>
  </cols>
  <sheetData>
    <row r="1" spans="2:2">
      <c r="B1" s="1043"/>
    </row>
    <row r="2" spans="2:2">
      <c r="B2" s="1043"/>
    </row>
    <row r="3" spans="2:2" ht="18">
      <c r="B3" s="1044" t="s">
        <v>1526</v>
      </c>
    </row>
    <row r="4" spans="2:2" ht="15.6">
      <c r="B4" s="1045" t="s">
        <v>3341</v>
      </c>
    </row>
    <row r="5" spans="2:2" ht="9" customHeight="1"/>
    <row r="6" spans="2:2" ht="8.25" customHeight="1"/>
    <row r="7" spans="2:2">
      <c r="B7" s="1046"/>
    </row>
    <row r="8" spans="2:2" ht="15.6">
      <c r="B8" s="1047" t="s">
        <v>1714</v>
      </c>
    </row>
    <row r="9" spans="2:2" ht="63.75" customHeight="1">
      <c r="B9" s="1048" t="s">
        <v>4088</v>
      </c>
    </row>
    <row r="10" spans="2:2">
      <c r="B10" s="606"/>
    </row>
    <row r="11" spans="2:2" ht="28.8">
      <c r="B11" s="607" t="s">
        <v>1313</v>
      </c>
    </row>
    <row r="12" spans="2:2">
      <c r="B12" s="607"/>
    </row>
    <row r="13" spans="2:2" ht="86.4">
      <c r="B13" s="607" t="s">
        <v>3323</v>
      </c>
    </row>
    <row r="14" spans="2:2">
      <c r="B14" s="606"/>
    </row>
    <row r="15" spans="2:2" ht="28.8">
      <c r="B15" s="607" t="s">
        <v>1803</v>
      </c>
    </row>
    <row r="16" spans="2:2">
      <c r="B16" s="606"/>
    </row>
    <row r="17" spans="1:3">
      <c r="B17" s="1049" t="s">
        <v>579</v>
      </c>
    </row>
    <row r="18" spans="1:3">
      <c r="B18" s="1050" t="s">
        <v>580</v>
      </c>
    </row>
    <row r="19" spans="1:3" ht="28.8">
      <c r="B19" s="1051" t="s">
        <v>4375</v>
      </c>
    </row>
    <row r="20" spans="1:3">
      <c r="B20" s="610" t="s">
        <v>581</v>
      </c>
    </row>
    <row r="21" spans="1:3" ht="43.2">
      <c r="B21" s="604" t="s">
        <v>1804</v>
      </c>
    </row>
    <row r="22" spans="1:3">
      <c r="B22" s="605"/>
    </row>
    <row r="23" spans="1:3" ht="15" thickBot="1">
      <c r="A23" s="635"/>
      <c r="B23" s="635"/>
    </row>
    <row r="24" spans="1:3">
      <c r="B24" s="1052"/>
    </row>
    <row r="25" spans="1:3" ht="15.6">
      <c r="B25" s="1053" t="s">
        <v>582</v>
      </c>
    </row>
    <row r="26" spans="1:3">
      <c r="B26" s="607"/>
    </row>
    <row r="27" spans="1:3" ht="43.2">
      <c r="B27" s="1054" t="s">
        <v>767</v>
      </c>
    </row>
    <row r="28" spans="1:3">
      <c r="B28" s="1054"/>
    </row>
    <row r="29" spans="1:3" ht="86.4">
      <c r="B29" s="1054" t="s">
        <v>3323</v>
      </c>
    </row>
    <row r="30" spans="1:3">
      <c r="B30" s="607"/>
    </row>
    <row r="31" spans="1:3" ht="28.8">
      <c r="B31" s="1048" t="s">
        <v>4376</v>
      </c>
      <c r="C31" s="634"/>
    </row>
    <row r="32" spans="1:3">
      <c r="B32" s="607"/>
    </row>
    <row r="33" spans="2:2">
      <c r="B33" s="1049" t="s">
        <v>583</v>
      </c>
    </row>
    <row r="34" spans="2:2">
      <c r="B34" s="1050" t="s">
        <v>580</v>
      </c>
    </row>
    <row r="35" spans="2:2" ht="28.8">
      <c r="B35" s="604" t="s">
        <v>3342</v>
      </c>
    </row>
    <row r="36" spans="2:2">
      <c r="B36" s="610" t="s">
        <v>581</v>
      </c>
    </row>
    <row r="37" spans="2:2" ht="28.8">
      <c r="B37" s="604" t="s">
        <v>4089</v>
      </c>
    </row>
    <row r="38" spans="2:2">
      <c r="B38" s="1055"/>
    </row>
    <row r="39" spans="2:2">
      <c r="B39" s="1056"/>
    </row>
    <row r="40" spans="2:2">
      <c r="B40" s="1049" t="s">
        <v>584</v>
      </c>
    </row>
    <row r="41" spans="2:2">
      <c r="B41" s="1050" t="s">
        <v>580</v>
      </c>
    </row>
    <row r="42" spans="2:2" ht="43.2">
      <c r="B42" s="604" t="s">
        <v>4087</v>
      </c>
    </row>
    <row r="43" spans="2:2">
      <c r="B43" s="610" t="s">
        <v>581</v>
      </c>
    </row>
    <row r="44" spans="2:2" ht="57.6">
      <c r="B44" s="604" t="s">
        <v>4090</v>
      </c>
    </row>
    <row r="45" spans="2:2">
      <c r="B45" s="1055"/>
    </row>
    <row r="46" spans="2:2">
      <c r="B46" s="1056"/>
    </row>
    <row r="47" spans="2:2">
      <c r="B47" s="1049" t="s">
        <v>585</v>
      </c>
    </row>
    <row r="48" spans="2:2">
      <c r="B48" s="1050" t="s">
        <v>580</v>
      </c>
    </row>
    <row r="49" spans="1:2" ht="28.8">
      <c r="B49" s="1051" t="s">
        <v>4377</v>
      </c>
    </row>
    <row r="50" spans="1:2">
      <c r="B50" s="1057" t="s">
        <v>581</v>
      </c>
    </row>
    <row r="51" spans="1:2" ht="72">
      <c r="B51" s="1051" t="s">
        <v>4378</v>
      </c>
    </row>
    <row r="52" spans="1:2">
      <c r="B52" s="605"/>
    </row>
    <row r="54" spans="1:2" ht="15" thickBot="1">
      <c r="A54" s="635"/>
      <c r="B54" s="635"/>
    </row>
    <row r="55" spans="1:2">
      <c r="B55" s="1052"/>
    </row>
    <row r="56" spans="1:2" ht="15.6">
      <c r="B56" s="1053" t="s">
        <v>1307</v>
      </c>
    </row>
    <row r="57" spans="1:2">
      <c r="B57" s="606"/>
    </row>
    <row r="58" spans="1:2" ht="28.8">
      <c r="B58" s="607" t="s">
        <v>1715</v>
      </c>
    </row>
    <row r="59" spans="1:2">
      <c r="B59" s="606"/>
    </row>
    <row r="60" spans="1:2" ht="43.2">
      <c r="B60" s="1048" t="s">
        <v>1697</v>
      </c>
    </row>
    <row r="61" spans="1:2" ht="72">
      <c r="B61" s="1048" t="s">
        <v>4379</v>
      </c>
    </row>
    <row r="62" spans="1:2">
      <c r="B62" s="1058"/>
    </row>
    <row r="63" spans="1:2">
      <c r="B63" s="608" t="s">
        <v>583</v>
      </c>
    </row>
    <row r="64" spans="1:2">
      <c r="B64" s="609" t="s">
        <v>580</v>
      </c>
    </row>
    <row r="65" spans="2:2" ht="28.8">
      <c r="B65" s="1051" t="s">
        <v>4380</v>
      </c>
    </row>
    <row r="66" spans="2:2">
      <c r="B66" s="1057" t="s">
        <v>581</v>
      </c>
    </row>
    <row r="67" spans="2:2" s="208" customFormat="1" ht="43.2">
      <c r="B67" s="1051" t="s">
        <v>1805</v>
      </c>
    </row>
    <row r="68" spans="2:2">
      <c r="B68" s="1058"/>
    </row>
    <row r="69" spans="2:2">
      <c r="B69" s="608" t="s">
        <v>584</v>
      </c>
    </row>
    <row r="70" spans="2:2">
      <c r="B70" s="609" t="s">
        <v>580</v>
      </c>
    </row>
    <row r="71" spans="2:2" ht="43.2">
      <c r="B71" s="1051" t="s">
        <v>4091</v>
      </c>
    </row>
    <row r="72" spans="2:2">
      <c r="B72" s="1057" t="s">
        <v>581</v>
      </c>
    </row>
    <row r="73" spans="2:2" ht="43.2">
      <c r="B73" s="1051" t="s">
        <v>4092</v>
      </c>
    </row>
    <row r="74" spans="2:2">
      <c r="B74" s="1059"/>
    </row>
  </sheetData>
  <printOptions horizontalCentered="1"/>
  <pageMargins left="0.39370078740157483" right="0.39370078740157483" top="0.78740157480314965" bottom="0.39370078740157483" header="0.39370078740157483" footer="0"/>
  <pageSetup paperSize="9" scale="82" fitToHeight="2" orientation="portrait" r:id="rId1"/>
  <headerFooter scaleWithDoc="0">
    <oddHeader>&amp;L&amp;G&amp;R&amp;10Anexo à Circular OE2024 
Série A N.º 1408</oddHeader>
  </headerFooter>
  <rowBreaks count="1" manualBreakCount="1">
    <brk id="38" max="2"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EAE6-20B2-44CD-9B29-C555AA72DC61}">
  <sheetPr codeName="Folha26"/>
  <dimension ref="A1:B26"/>
  <sheetViews>
    <sheetView showGridLines="0" zoomScaleNormal="100" zoomScaleSheetLayoutView="100" workbookViewId="0"/>
  </sheetViews>
  <sheetFormatPr defaultColWidth="9.33203125" defaultRowHeight="14.4"/>
  <cols>
    <col min="1" max="1" width="6" style="165" customWidth="1"/>
    <col min="2" max="2" width="97.33203125" style="13" customWidth="1"/>
    <col min="3" max="3" width="6.5546875" style="13" customWidth="1"/>
    <col min="4" max="16384" width="9.33203125" style="13"/>
  </cols>
  <sheetData>
    <row r="1" spans="2:2">
      <c r="B1" s="1862"/>
    </row>
    <row r="2" spans="2:2">
      <c r="B2" s="1862"/>
    </row>
    <row r="3" spans="2:2">
      <c r="B3" s="1862"/>
    </row>
    <row r="4" spans="2:2">
      <c r="B4" s="982"/>
    </row>
    <row r="5" spans="2:2" ht="18">
      <c r="B5" s="981" t="s">
        <v>1683</v>
      </c>
    </row>
    <row r="6" spans="2:2" ht="31.2">
      <c r="B6" s="713" t="s">
        <v>1684</v>
      </c>
    </row>
    <row r="8" spans="2:2" ht="8.25" customHeight="1"/>
    <row r="9" spans="2:2" ht="43.2">
      <c r="B9" s="714" t="s">
        <v>1685</v>
      </c>
    </row>
    <row r="10" spans="2:2" ht="8.25" customHeight="1">
      <c r="B10" s="603"/>
    </row>
    <row r="11" spans="2:2" ht="43.2">
      <c r="B11" s="1060" t="s">
        <v>4381</v>
      </c>
    </row>
    <row r="12" spans="2:2" ht="8.25" customHeight="1">
      <c r="B12" s="603"/>
    </row>
    <row r="13" spans="2:2">
      <c r="B13" s="715" t="s">
        <v>1686</v>
      </c>
    </row>
    <row r="14" spans="2:2" ht="8.25" customHeight="1">
      <c r="B14" s="603"/>
    </row>
    <row r="15" spans="2:2" ht="61.2">
      <c r="B15" s="716" t="s">
        <v>1687</v>
      </c>
    </row>
    <row r="16" spans="2:2" ht="8.25" customHeight="1">
      <c r="B16" s="603"/>
    </row>
    <row r="17" spans="1:2" ht="31.2">
      <c r="B17" s="1061" t="s">
        <v>4382</v>
      </c>
    </row>
    <row r="18" spans="1:2" ht="46.8">
      <c r="B18" s="718" t="s">
        <v>1688</v>
      </c>
    </row>
    <row r="19" spans="1:2" ht="31.2">
      <c r="B19" s="717" t="s">
        <v>1689</v>
      </c>
    </row>
    <row r="20" spans="1:2" ht="31.2">
      <c r="B20" s="719" t="s">
        <v>1690</v>
      </c>
    </row>
    <row r="21" spans="1:2" ht="15.6">
      <c r="B21" s="720" t="s">
        <v>1691</v>
      </c>
    </row>
    <row r="22" spans="1:2" ht="15.6">
      <c r="B22" s="720" t="s">
        <v>1692</v>
      </c>
    </row>
    <row r="23" spans="1:2" s="207" customFormat="1" ht="15.6">
      <c r="A23" s="208"/>
      <c r="B23" s="720" t="s">
        <v>1693</v>
      </c>
    </row>
    <row r="24" spans="1:2" ht="15.6">
      <c r="A24" s="404"/>
      <c r="B24" s="720" t="s">
        <v>1694</v>
      </c>
    </row>
    <row r="25" spans="1:2" ht="15.6">
      <c r="B25" s="720" t="s">
        <v>1695</v>
      </c>
    </row>
    <row r="26" spans="1:2" ht="15.6">
      <c r="B26" s="721" t="s">
        <v>1696</v>
      </c>
    </row>
  </sheetData>
  <mergeCells count="1">
    <mergeCell ref="B1:B3"/>
  </mergeCells>
  <printOptions horizontalCentered="1"/>
  <pageMargins left="0.39370078740157483" right="0.39370078740157483" top="0.78740157480314965" bottom="0.39370078740157483" header="0.39370078740157483" footer="0"/>
  <pageSetup paperSize="9" scale="82" fitToHeight="2" orientation="portrait" r:id="rId1"/>
  <headerFooter scaleWithDoc="0">
    <oddHeader>&amp;L&amp;G&amp;R&amp;10Anexo à Circular OE2024 
Série A N.º 1408</oddHeader>
  </headerFooter>
  <rowBreaks count="1" manualBreakCount="1">
    <brk id="38" min="1" max="1" man="1"/>
  </row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lha27">
    <pageSetUpPr fitToPage="1"/>
  </sheetPr>
  <dimension ref="A2:K62"/>
  <sheetViews>
    <sheetView showGridLines="0" zoomScaleNormal="100" zoomScaleSheetLayoutView="85" workbookViewId="0">
      <selection activeCell="C29" sqref="C29"/>
    </sheetView>
  </sheetViews>
  <sheetFormatPr defaultColWidth="11.6640625" defaultRowHeight="13.8"/>
  <cols>
    <col min="1" max="1" width="5.6640625" style="234" customWidth="1"/>
    <col min="2" max="2" width="31.5546875" style="683" customWidth="1"/>
    <col min="3" max="3" width="64.33203125" style="918" customWidth="1"/>
    <col min="4" max="4" width="57.33203125" style="919" customWidth="1"/>
    <col min="5" max="5" width="34.33203125" style="920" customWidth="1"/>
    <col min="6" max="6" width="33.5546875" style="234" customWidth="1"/>
    <col min="7" max="244" width="9.33203125" style="234" customWidth="1"/>
    <col min="245" max="245" width="2.33203125" style="234" customWidth="1"/>
    <col min="246" max="246" width="16.44140625" style="234" customWidth="1"/>
    <col min="247" max="247" width="39.33203125" style="234" customWidth="1"/>
    <col min="248" max="248" width="16" style="234" customWidth="1"/>
    <col min="249" max="249" width="30.5546875" style="234" customWidth="1"/>
    <col min="250" max="250" width="18.44140625" style="234" customWidth="1"/>
    <col min="251" max="16384" width="11.6640625" style="234"/>
  </cols>
  <sheetData>
    <row r="2" spans="1:11" s="217" customFormat="1" ht="18">
      <c r="B2" s="1872" t="s">
        <v>1525</v>
      </c>
      <c r="C2" s="1872"/>
      <c r="D2" s="1872"/>
      <c r="E2" s="1872"/>
    </row>
    <row r="3" spans="1:11" s="217" customFormat="1" ht="21.75" customHeight="1">
      <c r="A3" s="684"/>
      <c r="B3" s="1873" t="s">
        <v>1336</v>
      </c>
      <c r="C3" s="1873"/>
      <c r="D3" s="1873"/>
      <c r="E3" s="1873"/>
      <c r="F3" s="723"/>
    </row>
    <row r="4" spans="1:11" s="686" customFormat="1" ht="14.4">
      <c r="A4" s="230"/>
      <c r="B4" s="685"/>
      <c r="C4" s="908"/>
      <c r="D4" s="908"/>
      <c r="E4" s="908"/>
    </row>
    <row r="5" spans="1:11" s="232" customFormat="1" ht="14.4">
      <c r="B5" s="614" t="s">
        <v>749</v>
      </c>
      <c r="C5" s="231"/>
      <c r="D5" s="229"/>
      <c r="E5" s="231"/>
    </row>
    <row r="6" spans="1:11" s="232" customFormat="1" ht="25.2" customHeight="1">
      <c r="B6" s="500" t="s">
        <v>723</v>
      </c>
      <c r="C6" s="734" t="s">
        <v>724</v>
      </c>
      <c r="D6" s="734" t="s">
        <v>725</v>
      </c>
      <c r="E6" s="734" t="s">
        <v>1264</v>
      </c>
      <c r="G6" s="722"/>
      <c r="H6" s="722"/>
      <c r="I6" s="722"/>
      <c r="J6" s="722"/>
      <c r="K6" s="723"/>
    </row>
    <row r="7" spans="1:11" s="232" customFormat="1" ht="22.2" customHeight="1">
      <c r="B7" s="1874" t="s">
        <v>727</v>
      </c>
      <c r="C7" s="910" t="s">
        <v>728</v>
      </c>
      <c r="D7" s="911" t="s">
        <v>898</v>
      </c>
      <c r="E7" s="1868" t="s">
        <v>5045</v>
      </c>
    </row>
    <row r="8" spans="1:11" s="232" customFormat="1" ht="25.2" customHeight="1">
      <c r="B8" s="1874"/>
      <c r="C8" s="912" t="s">
        <v>741</v>
      </c>
      <c r="D8" s="501" t="s">
        <v>1653</v>
      </c>
      <c r="E8" s="1869"/>
    </row>
    <row r="9" spans="1:11" s="232" customFormat="1" ht="36" customHeight="1">
      <c r="B9" s="1875" t="s">
        <v>1716</v>
      </c>
      <c r="C9" s="730" t="s">
        <v>1053</v>
      </c>
      <c r="D9" s="730" t="s">
        <v>742</v>
      </c>
      <c r="E9" s="1034" t="s">
        <v>5046</v>
      </c>
    </row>
    <row r="10" spans="1:11" s="232" customFormat="1" ht="93" customHeight="1">
      <c r="B10" s="1874"/>
      <c r="C10" s="730" t="s">
        <v>745</v>
      </c>
      <c r="D10" s="730" t="s">
        <v>1815</v>
      </c>
      <c r="E10" s="1870" t="s">
        <v>5047</v>
      </c>
    </row>
    <row r="11" spans="1:11" s="232" customFormat="1" ht="86.4">
      <c r="B11" s="1874"/>
      <c r="C11" s="730" t="s">
        <v>1054</v>
      </c>
      <c r="D11" s="495" t="s">
        <v>4449</v>
      </c>
      <c r="E11" s="1868"/>
    </row>
    <row r="12" spans="1:11" s="232" customFormat="1" ht="14.4">
      <c r="B12" s="1874"/>
      <c r="C12" s="730" t="s">
        <v>1578</v>
      </c>
      <c r="D12" s="1877" t="s">
        <v>4448</v>
      </c>
      <c r="E12" s="1868"/>
    </row>
    <row r="13" spans="1:11" s="232" customFormat="1" ht="43.5" customHeight="1">
      <c r="B13" s="1874"/>
      <c r="C13" s="1880" t="s">
        <v>1678</v>
      </c>
      <c r="D13" s="1879"/>
      <c r="E13" s="1868"/>
    </row>
    <row r="14" spans="1:11" s="232" customFormat="1" ht="43.5" customHeight="1">
      <c r="B14" s="1874"/>
      <c r="C14" s="1881"/>
      <c r="D14" s="1878"/>
      <c r="E14" s="1868"/>
    </row>
    <row r="15" spans="1:11" s="232" customFormat="1" ht="28.8">
      <c r="B15" s="1874"/>
      <c r="C15" s="730" t="s">
        <v>743</v>
      </c>
      <c r="D15" s="1877" t="s">
        <v>1681</v>
      </c>
      <c r="E15" s="1868"/>
    </row>
    <row r="16" spans="1:11" s="232" customFormat="1" ht="24.75" customHeight="1">
      <c r="B16" s="1874"/>
      <c r="C16" s="731" t="s">
        <v>744</v>
      </c>
      <c r="D16" s="1878"/>
      <c r="E16" s="1868"/>
    </row>
    <row r="17" spans="2:11" s="232" customFormat="1" ht="115.2">
      <c r="B17" s="1874"/>
      <c r="C17" s="411" t="s">
        <v>4537</v>
      </c>
      <c r="D17" s="495" t="s">
        <v>1813</v>
      </c>
      <c r="E17" s="1868"/>
      <c r="G17" s="1871"/>
      <c r="H17" s="1871"/>
      <c r="I17" s="1871"/>
      <c r="J17" s="1871"/>
      <c r="K17" s="1871"/>
    </row>
    <row r="18" spans="2:11" s="232" customFormat="1" ht="27" customHeight="1">
      <c r="B18" s="1876"/>
      <c r="C18" s="730" t="s">
        <v>746</v>
      </c>
      <c r="D18" s="730" t="s">
        <v>747</v>
      </c>
      <c r="E18" s="1869"/>
    </row>
    <row r="19" spans="2:11" s="232" customFormat="1" ht="14.4">
      <c r="B19" s="235"/>
      <c r="C19" s="913"/>
      <c r="D19" s="914"/>
      <c r="E19" s="535"/>
    </row>
    <row r="20" spans="2:11" s="232" customFormat="1" ht="14.4">
      <c r="B20" s="235"/>
      <c r="C20" s="913"/>
      <c r="D20" s="914"/>
      <c r="E20" s="535"/>
    </row>
    <row r="21" spans="2:11" s="232" customFormat="1" ht="14.25" customHeight="1">
      <c r="B21" s="613" t="s">
        <v>844</v>
      </c>
      <c r="C21" s="611"/>
      <c r="D21" s="612"/>
      <c r="E21" s="611"/>
    </row>
    <row r="22" spans="2:11" s="232" customFormat="1" ht="25.2" customHeight="1">
      <c r="B22" s="734" t="s">
        <v>723</v>
      </c>
      <c r="C22" s="734" t="s">
        <v>843</v>
      </c>
      <c r="D22" s="734" t="s">
        <v>725</v>
      </c>
      <c r="E22" s="734" t="s">
        <v>726</v>
      </c>
    </row>
    <row r="23" spans="2:11" s="232" customFormat="1" ht="70.5" customHeight="1">
      <c r="B23" s="736" t="s">
        <v>1326</v>
      </c>
      <c r="C23" s="1211" t="s">
        <v>5203</v>
      </c>
      <c r="D23" s="1864" t="s">
        <v>3573</v>
      </c>
      <c r="E23" s="1870" t="s">
        <v>5047</v>
      </c>
    </row>
    <row r="24" spans="2:11" s="232" customFormat="1" ht="345.6">
      <c r="B24" s="1865" t="s">
        <v>1339</v>
      </c>
      <c r="C24" s="906" t="s">
        <v>5205</v>
      </c>
      <c r="D24" s="1864"/>
      <c r="E24" s="1868"/>
    </row>
    <row r="25" spans="2:11" s="232" customFormat="1" ht="14.4">
      <c r="B25" s="1866"/>
      <c r="C25" s="737" t="s">
        <v>1860</v>
      </c>
      <c r="D25" s="1864"/>
      <c r="E25" s="1868"/>
    </row>
    <row r="26" spans="2:11" s="232" customFormat="1" ht="14.4">
      <c r="B26" s="1866"/>
      <c r="C26" s="737" t="s">
        <v>5204</v>
      </c>
      <c r="D26" s="1864"/>
      <c r="E26" s="1868"/>
    </row>
    <row r="27" spans="2:11" s="232" customFormat="1" ht="37.5" customHeight="1">
      <c r="B27" s="1866"/>
      <c r="C27" s="737" t="s">
        <v>4582</v>
      </c>
      <c r="D27" s="1864"/>
      <c r="E27" s="1868"/>
    </row>
    <row r="28" spans="2:11" s="232" customFormat="1" ht="15.6">
      <c r="B28" s="1866"/>
      <c r="C28" s="737" t="s">
        <v>6102</v>
      </c>
      <c r="D28" s="1864"/>
      <c r="E28" s="1868"/>
    </row>
    <row r="29" spans="2:11" s="232" customFormat="1" ht="35.25" customHeight="1">
      <c r="B29" s="1866"/>
      <c r="C29" s="907" t="s">
        <v>1814</v>
      </c>
      <c r="D29" s="1864"/>
      <c r="E29" s="1868"/>
    </row>
    <row r="30" spans="2:11" s="232" customFormat="1" ht="35.25" customHeight="1">
      <c r="B30" s="1866"/>
      <c r="C30" s="907" t="s">
        <v>3346</v>
      </c>
      <c r="D30" s="1864"/>
      <c r="E30" s="1868"/>
    </row>
    <row r="31" spans="2:11" s="232" customFormat="1" ht="35.25" customHeight="1">
      <c r="B31" s="1866"/>
      <c r="C31" s="907" t="s">
        <v>3347</v>
      </c>
      <c r="D31" s="1864"/>
      <c r="E31" s="1869"/>
    </row>
    <row r="32" spans="2:11" s="232" customFormat="1" ht="35.25" customHeight="1">
      <c r="B32" s="1866"/>
      <c r="C32" s="1421" t="s">
        <v>4581</v>
      </c>
      <c r="D32" s="1864"/>
      <c r="E32" s="1431"/>
    </row>
    <row r="33" spans="2:5" s="232" customFormat="1" ht="14.4">
      <c r="B33" s="1867"/>
      <c r="C33" s="907" t="s">
        <v>4538</v>
      </c>
      <c r="D33" s="1864"/>
      <c r="E33" s="1034" t="s">
        <v>1761</v>
      </c>
    </row>
    <row r="34" spans="2:5" s="232" customFormat="1" ht="14.4">
      <c r="B34" s="736" t="s">
        <v>1337</v>
      </c>
      <c r="C34" s="907" t="s">
        <v>4539</v>
      </c>
      <c r="D34" s="1864"/>
      <c r="E34" s="1868" t="s">
        <v>5047</v>
      </c>
    </row>
    <row r="35" spans="2:5" s="232" customFormat="1" ht="131.25" customHeight="1">
      <c r="B35" s="736" t="s">
        <v>1347</v>
      </c>
      <c r="C35" s="1421" t="s">
        <v>6003</v>
      </c>
      <c r="D35" s="1864"/>
      <c r="E35" s="1868"/>
    </row>
    <row r="36" spans="2:5" s="232" customFormat="1" ht="43.2">
      <c r="B36" s="735" t="s">
        <v>1474</v>
      </c>
      <c r="C36" s="730" t="s">
        <v>4540</v>
      </c>
      <c r="D36" s="1864"/>
      <c r="E36" s="1868"/>
    </row>
    <row r="37" spans="2:5" s="232" customFormat="1" ht="72">
      <c r="B37" s="736" t="s">
        <v>1340</v>
      </c>
      <c r="C37" s="907" t="s">
        <v>4541</v>
      </c>
      <c r="D37" s="1864"/>
      <c r="E37" s="1868"/>
    </row>
    <row r="38" spans="2:5" s="232" customFormat="1" ht="64.5" customHeight="1">
      <c r="B38" s="736" t="s">
        <v>1341</v>
      </c>
      <c r="C38" s="907" t="s">
        <v>4542</v>
      </c>
      <c r="D38" s="1864"/>
      <c r="E38" s="1868"/>
    </row>
    <row r="39" spans="2:5" s="232" customFormat="1" ht="28.8">
      <c r="B39" s="738" t="s">
        <v>1717</v>
      </c>
      <c r="C39" s="907" t="s">
        <v>4546</v>
      </c>
      <c r="D39" s="1864"/>
      <c r="E39" s="1868"/>
    </row>
    <row r="40" spans="2:5" s="232" customFormat="1" ht="14.4">
      <c r="B40" s="736" t="s">
        <v>1342</v>
      </c>
      <c r="C40" s="907" t="s">
        <v>4543</v>
      </c>
      <c r="D40" s="1864"/>
      <c r="E40" s="1868"/>
    </row>
    <row r="41" spans="2:5" s="232" customFormat="1" ht="14.4">
      <c r="B41" s="729" t="s">
        <v>729</v>
      </c>
      <c r="C41" s="732" t="s">
        <v>4544</v>
      </c>
      <c r="D41" s="1863" t="s">
        <v>4580</v>
      </c>
      <c r="E41" s="1868"/>
    </row>
    <row r="42" spans="2:5" s="232" customFormat="1" ht="38.25" customHeight="1">
      <c r="B42" s="729" t="s">
        <v>730</v>
      </c>
      <c r="C42" s="732" t="s">
        <v>4545</v>
      </c>
      <c r="D42" s="1863"/>
      <c r="E42" s="1868"/>
    </row>
    <row r="43" spans="2:5" s="232" customFormat="1" ht="170.25" customHeight="1">
      <c r="B43" s="729" t="s">
        <v>731</v>
      </c>
      <c r="C43" s="733" t="s">
        <v>4547</v>
      </c>
      <c r="D43" s="1863"/>
      <c r="E43" s="1868"/>
    </row>
    <row r="44" spans="2:5" s="232" customFormat="1" ht="41.25" customHeight="1">
      <c r="B44" s="729" t="s">
        <v>3345</v>
      </c>
      <c r="C44" s="733" t="s">
        <v>4548</v>
      </c>
      <c r="D44" s="1171" t="s">
        <v>4580</v>
      </c>
      <c r="E44" s="1868"/>
    </row>
    <row r="45" spans="2:5" s="232" customFormat="1" ht="114" customHeight="1">
      <c r="B45" s="729" t="s">
        <v>842</v>
      </c>
      <c r="C45" s="733" t="s">
        <v>4549</v>
      </c>
      <c r="D45" s="1171" t="s">
        <v>4580</v>
      </c>
      <c r="E45" s="1868"/>
    </row>
    <row r="46" spans="2:5" s="232" customFormat="1" ht="31.5" customHeight="1">
      <c r="B46" s="729" t="s">
        <v>1657</v>
      </c>
      <c r="C46" s="733" t="s">
        <v>4550</v>
      </c>
      <c r="D46" s="1171" t="s">
        <v>4580</v>
      </c>
      <c r="E46" s="1868"/>
    </row>
    <row r="47" spans="2:5" s="232" customFormat="1" ht="41.25" customHeight="1">
      <c r="B47" s="729" t="s">
        <v>1656</v>
      </c>
      <c r="C47" s="733" t="s">
        <v>4551</v>
      </c>
      <c r="D47" s="1171" t="s">
        <v>4580</v>
      </c>
      <c r="E47" s="1868"/>
    </row>
    <row r="48" spans="2:5" s="728" customFormat="1" ht="43.2">
      <c r="B48" s="729" t="s">
        <v>1658</v>
      </c>
      <c r="C48" s="733" t="s">
        <v>4551</v>
      </c>
      <c r="D48" s="1171" t="s">
        <v>4580</v>
      </c>
      <c r="E48" s="1869"/>
    </row>
    <row r="49" spans="2:5" s="232" customFormat="1" ht="57.6">
      <c r="B49" s="729" t="s">
        <v>565</v>
      </c>
      <c r="C49" s="731" t="s">
        <v>4552</v>
      </c>
      <c r="D49" s="739" t="s">
        <v>1752</v>
      </c>
      <c r="E49" s="915"/>
    </row>
    <row r="50" spans="2:5" s="232" customFormat="1" ht="14.4">
      <c r="B50" s="233"/>
      <c r="C50" s="916"/>
      <c r="D50" s="917"/>
      <c r="E50" s="776"/>
    </row>
    <row r="51" spans="2:5" s="232" customFormat="1" ht="14.4">
      <c r="B51" s="233"/>
      <c r="C51" s="916"/>
      <c r="D51" s="917"/>
      <c r="E51" s="776"/>
    </row>
    <row r="52" spans="2:5" s="232" customFormat="1" ht="14.4">
      <c r="B52" s="233"/>
      <c r="C52" s="916"/>
      <c r="D52" s="917"/>
      <c r="E52" s="776"/>
    </row>
    <row r="53" spans="2:5" s="232" customFormat="1" ht="14.4">
      <c r="B53" s="233"/>
      <c r="C53" s="916"/>
      <c r="D53" s="917"/>
      <c r="E53" s="776"/>
    </row>
    <row r="54" spans="2:5" s="232" customFormat="1" ht="14.4">
      <c r="B54" s="233"/>
      <c r="C54" s="916"/>
      <c r="D54" s="917"/>
      <c r="E54" s="776"/>
    </row>
    <row r="55" spans="2:5" s="232" customFormat="1" ht="14.4">
      <c r="B55" s="233"/>
      <c r="C55" s="916"/>
      <c r="D55" s="917"/>
      <c r="E55" s="776"/>
    </row>
    <row r="56" spans="2:5" s="232" customFormat="1" ht="14.4">
      <c r="B56" s="233"/>
      <c r="C56" s="916"/>
      <c r="D56" s="917"/>
      <c r="E56" s="776"/>
    </row>
    <row r="57" spans="2:5" s="232" customFormat="1" ht="14.4">
      <c r="B57" s="233"/>
      <c r="C57" s="916"/>
      <c r="D57" s="917"/>
      <c r="E57" s="776"/>
    </row>
    <row r="58" spans="2:5" s="232" customFormat="1" ht="14.4">
      <c r="B58" s="233"/>
      <c r="C58" s="916"/>
      <c r="D58" s="917"/>
      <c r="E58" s="776"/>
    </row>
    <row r="59" spans="2:5" s="232" customFormat="1" ht="14.4">
      <c r="B59" s="233"/>
      <c r="C59" s="916"/>
      <c r="D59" s="917"/>
      <c r="E59" s="776"/>
    </row>
    <row r="60" spans="2:5" s="232" customFormat="1" ht="14.4">
      <c r="B60" s="233"/>
      <c r="C60" s="916"/>
      <c r="D60" s="917"/>
      <c r="E60" s="776"/>
    </row>
    <row r="61" spans="2:5" s="232" customFormat="1" ht="14.4">
      <c r="B61" s="233"/>
      <c r="C61" s="916"/>
      <c r="D61" s="917"/>
      <c r="E61" s="776"/>
    </row>
    <row r="62" spans="2:5" s="232" customFormat="1" ht="14.4">
      <c r="B62" s="233"/>
      <c r="C62" s="916"/>
      <c r="D62" s="917"/>
      <c r="E62" s="776"/>
    </row>
  </sheetData>
  <mergeCells count="15">
    <mergeCell ref="G17:K17"/>
    <mergeCell ref="B2:E2"/>
    <mergeCell ref="B3:E3"/>
    <mergeCell ref="B7:B8"/>
    <mergeCell ref="E7:E8"/>
    <mergeCell ref="B9:B18"/>
    <mergeCell ref="D15:D16"/>
    <mergeCell ref="E10:E18"/>
    <mergeCell ref="D12:D14"/>
    <mergeCell ref="C13:C14"/>
    <mergeCell ref="D41:D43"/>
    <mergeCell ref="D23:D40"/>
    <mergeCell ref="B24:B33"/>
    <mergeCell ref="E34:E48"/>
    <mergeCell ref="E23:E31"/>
  </mergeCells>
  <hyperlinks>
    <hyperlink ref="D23:D40" r:id="rId1" display="Email: OE2019@dgo.gov.pt" xr:uid="{00000000-0004-0000-1A00-000000000000}"/>
    <hyperlink ref="D41:D43" r:id="rId2" display="Email: OE2019@dgo.gov.pt" xr:uid="{00000000-0004-0000-1A00-000001000000}"/>
    <hyperlink ref="D45" r:id="rId3" display="Email: OE2019@dgo.gov.pt" xr:uid="{00000000-0004-0000-1A00-000002000000}"/>
    <hyperlink ref="D44" r:id="rId4" display="Email: OE2019@dgo.gov.pt" xr:uid="{00000000-0004-0000-1A00-000003000000}"/>
    <hyperlink ref="D46:D48" r:id="rId5" display="Email: OE2019@dgo.gov.pt" xr:uid="{00000000-0004-0000-1A00-000004000000}"/>
  </hyperlinks>
  <printOptions horizontalCentered="1"/>
  <pageMargins left="0.39370078740157483" right="0.39370078740157483" top="0.78740157480314965" bottom="0.39370078740157483" header="0.39370078740157483" footer="0"/>
  <pageSetup paperSize="9" scale="34" fitToHeight="2" orientation="portrait" r:id="rId6"/>
  <headerFooter scaleWithDoc="0">
    <oddHeader>&amp;L&amp;G&amp;R&amp;10Anexo à Circular OE2024
Série A N.º 1408</oddHeader>
  </headerFooter>
  <rowBreaks count="1" manualBreakCount="1">
    <brk id="20" max="16383" man="1"/>
  </rowBreaks>
  <drawing r:id="rId7"/>
  <legacyDrawingHF r:id="rId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lha28"/>
  <dimension ref="A1:K265"/>
  <sheetViews>
    <sheetView showGridLines="0" zoomScaleNormal="100" zoomScaleSheetLayoutView="100" workbookViewId="0"/>
  </sheetViews>
  <sheetFormatPr defaultColWidth="9.33203125" defaultRowHeight="13.8"/>
  <cols>
    <col min="1" max="1" width="3.44140625" style="234" customWidth="1"/>
    <col min="2" max="4" width="5.33203125" style="414" customWidth="1"/>
    <col min="5" max="5" width="82.44140625" style="413" customWidth="1"/>
    <col min="6" max="6" width="20.5546875" style="234" customWidth="1"/>
    <col min="7" max="16384" width="9.33203125" style="234"/>
  </cols>
  <sheetData>
    <row r="1" spans="1:11" ht="19.5" customHeight="1">
      <c r="B1" s="1882"/>
      <c r="C1" s="1882"/>
      <c r="D1" s="1882"/>
      <c r="E1" s="1882"/>
    </row>
    <row r="2" spans="1:11" ht="20.100000000000001" customHeight="1">
      <c r="A2" s="414"/>
      <c r="B2" s="1872" t="s">
        <v>1523</v>
      </c>
      <c r="C2" s="1872"/>
      <c r="D2" s="1872"/>
      <c r="E2" s="1872"/>
      <c r="F2" s="474"/>
      <c r="G2" s="474"/>
      <c r="H2" s="474"/>
    </row>
    <row r="3" spans="1:11" s="695" customFormat="1" ht="15.75" customHeight="1">
      <c r="B3" s="1873" t="s">
        <v>1055</v>
      </c>
      <c r="C3" s="1873"/>
      <c r="D3" s="1873"/>
      <c r="E3" s="1873"/>
      <c r="F3" s="693"/>
      <c r="G3" s="693"/>
      <c r="H3" s="693"/>
      <c r="I3" s="693"/>
      <c r="J3" s="693"/>
      <c r="K3" s="693"/>
    </row>
    <row r="4" spans="1:11">
      <c r="B4" s="473"/>
      <c r="C4" s="473"/>
      <c r="D4" s="473"/>
      <c r="E4" s="473"/>
    </row>
    <row r="5" spans="1:11">
      <c r="B5" s="1887" t="s">
        <v>1626</v>
      </c>
      <c r="C5" s="1887"/>
      <c r="D5" s="1887"/>
      <c r="E5" s="1887"/>
    </row>
    <row r="6" spans="1:11" ht="7.2" customHeight="1">
      <c r="B6" s="529"/>
      <c r="C6" s="529"/>
      <c r="D6" s="529"/>
      <c r="E6" s="529"/>
    </row>
    <row r="7" spans="1:11" ht="16.5" customHeight="1">
      <c r="B7" s="428" t="s">
        <v>1156</v>
      </c>
      <c r="C7" s="427" t="s">
        <v>1155</v>
      </c>
      <c r="D7" s="427" t="s">
        <v>1154</v>
      </c>
      <c r="E7" s="426" t="s">
        <v>101</v>
      </c>
    </row>
    <row r="8" spans="1:11" ht="8.25" customHeight="1">
      <c r="B8" s="467"/>
      <c r="C8" s="466"/>
      <c r="D8" s="466"/>
      <c r="E8" s="465"/>
    </row>
    <row r="9" spans="1:11">
      <c r="B9" s="472"/>
      <c r="C9" s="459"/>
      <c r="D9" s="459"/>
      <c r="E9" s="458" t="s">
        <v>1189</v>
      </c>
    </row>
    <row r="10" spans="1:11" s="413" customFormat="1" ht="18" customHeight="1">
      <c r="B10" s="470"/>
      <c r="C10" s="453"/>
      <c r="D10" s="453"/>
      <c r="E10" s="452" t="s">
        <v>1194</v>
      </c>
    </row>
    <row r="11" spans="1:11" s="413" customFormat="1" ht="12" customHeight="1">
      <c r="B11" s="444">
        <v>4</v>
      </c>
      <c r="C11" s="442" t="s">
        <v>23</v>
      </c>
      <c r="D11" s="442" t="s">
        <v>1177</v>
      </c>
      <c r="E11" s="419" t="s">
        <v>1188</v>
      </c>
    </row>
    <row r="12" spans="1:11" s="413" customFormat="1" ht="12" customHeight="1">
      <c r="B12" s="444">
        <v>4</v>
      </c>
      <c r="C12" s="442" t="s">
        <v>18</v>
      </c>
      <c r="D12" s="443" t="s">
        <v>1177</v>
      </c>
      <c r="E12" s="419" t="s">
        <v>1190</v>
      </c>
    </row>
    <row r="13" spans="1:11" s="413" customFormat="1" ht="18" customHeight="1">
      <c r="B13" s="470"/>
      <c r="C13" s="453"/>
      <c r="D13" s="453"/>
      <c r="E13" s="452" t="s">
        <v>1195</v>
      </c>
    </row>
    <row r="14" spans="1:11" s="413" customFormat="1" ht="12" customHeight="1">
      <c r="B14" s="444">
        <v>5</v>
      </c>
      <c r="C14" s="442" t="s">
        <v>142</v>
      </c>
      <c r="D14" s="442"/>
      <c r="E14" s="419" t="s">
        <v>1464</v>
      </c>
    </row>
    <row r="15" spans="1:11" s="413" customFormat="1" ht="12" customHeight="1">
      <c r="B15" s="444">
        <v>5</v>
      </c>
      <c r="C15" s="442" t="s">
        <v>143</v>
      </c>
      <c r="D15" s="443" t="s">
        <v>23</v>
      </c>
      <c r="E15" s="419" t="s">
        <v>1187</v>
      </c>
    </row>
    <row r="16" spans="1:11" s="413" customFormat="1" ht="12" customHeight="1">
      <c r="B16" s="444">
        <v>5</v>
      </c>
      <c r="C16" s="442" t="s">
        <v>9</v>
      </c>
      <c r="D16" s="442" t="s">
        <v>23</v>
      </c>
      <c r="E16" s="419" t="s">
        <v>1186</v>
      </c>
    </row>
    <row r="17" spans="2:5" s="413" customFormat="1" ht="12" customHeight="1">
      <c r="B17" s="444">
        <v>5</v>
      </c>
      <c r="C17" s="442" t="s">
        <v>21</v>
      </c>
      <c r="D17" s="443" t="s">
        <v>23</v>
      </c>
      <c r="E17" s="419" t="s">
        <v>1185</v>
      </c>
    </row>
    <row r="18" spans="2:5" s="413" customFormat="1" ht="12" customHeight="1">
      <c r="B18" s="444">
        <v>5</v>
      </c>
      <c r="C18" s="442" t="s">
        <v>20</v>
      </c>
      <c r="D18" s="442" t="s">
        <v>1177</v>
      </c>
      <c r="E18" s="419" t="s">
        <v>1181</v>
      </c>
    </row>
    <row r="19" spans="2:5" s="413" customFormat="1" ht="12" customHeight="1">
      <c r="B19" s="444" t="s">
        <v>11</v>
      </c>
      <c r="C19" s="442" t="s">
        <v>1064</v>
      </c>
      <c r="D19" s="443" t="s">
        <v>23</v>
      </c>
      <c r="E19" s="419" t="s">
        <v>1184</v>
      </c>
    </row>
    <row r="20" spans="2:5" s="413" customFormat="1" ht="18" customHeight="1">
      <c r="B20" s="470"/>
      <c r="C20" s="453"/>
      <c r="D20" s="453"/>
      <c r="E20" s="452" t="s">
        <v>1196</v>
      </c>
    </row>
    <row r="21" spans="2:5" s="413" customFormat="1" ht="12" customHeight="1">
      <c r="B21" s="462" t="s">
        <v>10</v>
      </c>
      <c r="C21" s="442"/>
      <c r="D21" s="442"/>
      <c r="E21" s="456" t="s">
        <v>1178</v>
      </c>
    </row>
    <row r="22" spans="2:5" s="413" customFormat="1" ht="18" customHeight="1">
      <c r="B22" s="470"/>
      <c r="C22" s="453"/>
      <c r="D22" s="453"/>
      <c r="E22" s="452" t="s">
        <v>1197</v>
      </c>
    </row>
    <row r="23" spans="2:5" s="413" customFormat="1" ht="12" customHeight="1">
      <c r="B23" s="444">
        <v>7</v>
      </c>
      <c r="C23" s="442" t="s">
        <v>23</v>
      </c>
      <c r="D23" s="442" t="s">
        <v>1177</v>
      </c>
      <c r="E23" s="419" t="s">
        <v>1183</v>
      </c>
    </row>
    <row r="24" spans="2:5" s="413" customFormat="1" ht="12" customHeight="1">
      <c r="B24" s="444">
        <v>7</v>
      </c>
      <c r="C24" s="442" t="s">
        <v>18</v>
      </c>
      <c r="D24" s="443" t="s">
        <v>1177</v>
      </c>
      <c r="E24" s="419" t="s">
        <v>1182</v>
      </c>
    </row>
    <row r="25" spans="2:5" s="413" customFormat="1" ht="12" customHeight="1">
      <c r="B25" s="444">
        <v>7</v>
      </c>
      <c r="C25" s="442" t="s">
        <v>17</v>
      </c>
      <c r="D25" s="442" t="s">
        <v>1177</v>
      </c>
      <c r="E25" s="419" t="s">
        <v>1181</v>
      </c>
    </row>
    <row r="26" spans="2:5" s="413" customFormat="1" ht="18" customHeight="1">
      <c r="B26" s="470"/>
      <c r="C26" s="453"/>
      <c r="D26" s="453"/>
      <c r="E26" s="452" t="s">
        <v>1198</v>
      </c>
    </row>
    <row r="27" spans="2:5" s="413" customFormat="1" ht="12" customHeight="1">
      <c r="B27" s="444">
        <v>8</v>
      </c>
      <c r="C27" s="442" t="s">
        <v>23</v>
      </c>
      <c r="D27" s="442" t="s">
        <v>1177</v>
      </c>
      <c r="E27" s="419" t="s">
        <v>1180</v>
      </c>
    </row>
    <row r="28" spans="2:5" s="413" customFormat="1" ht="12" customHeight="1">
      <c r="B28" s="462" t="s">
        <v>9</v>
      </c>
      <c r="C28" s="442" t="s">
        <v>18</v>
      </c>
      <c r="D28" s="442"/>
      <c r="E28" s="419" t="s">
        <v>1465</v>
      </c>
    </row>
    <row r="29" spans="2:5" s="413" customFormat="1" ht="11.25" customHeight="1">
      <c r="B29" s="444"/>
      <c r="C29" s="442"/>
      <c r="D29" s="442"/>
      <c r="E29" s="419"/>
    </row>
    <row r="30" spans="2:5" s="413" customFormat="1">
      <c r="B30" s="471"/>
      <c r="C30" s="459"/>
      <c r="D30" s="459"/>
      <c r="E30" s="458" t="s">
        <v>1179</v>
      </c>
    </row>
    <row r="31" spans="2:5" s="413" customFormat="1" ht="18" customHeight="1">
      <c r="B31" s="470"/>
      <c r="C31" s="453"/>
      <c r="D31" s="453"/>
      <c r="E31" s="452" t="s">
        <v>1199</v>
      </c>
    </row>
    <row r="32" spans="2:5" s="413" customFormat="1" ht="12" customHeight="1">
      <c r="B32" s="444" t="s">
        <v>21</v>
      </c>
      <c r="C32" s="442">
        <v>4</v>
      </c>
      <c r="D32" s="442"/>
      <c r="E32" s="456" t="s">
        <v>1466</v>
      </c>
    </row>
    <row r="33" spans="2:5" s="413" customFormat="1" ht="18" customHeight="1">
      <c r="B33" s="470"/>
      <c r="C33" s="453"/>
      <c r="D33" s="453"/>
      <c r="E33" s="452" t="s">
        <v>1200</v>
      </c>
    </row>
    <row r="34" spans="2:5" s="413" customFormat="1" ht="12" customHeight="1">
      <c r="B34" s="444" t="s">
        <v>20</v>
      </c>
      <c r="C34" s="442"/>
      <c r="D34" s="442"/>
      <c r="E34" s="456" t="s">
        <v>1178</v>
      </c>
    </row>
    <row r="35" spans="2:5" s="413" customFormat="1" ht="18" customHeight="1">
      <c r="B35" s="470"/>
      <c r="C35" s="453"/>
      <c r="D35" s="453"/>
      <c r="E35" s="452" t="s">
        <v>1201</v>
      </c>
    </row>
    <row r="36" spans="2:5" s="413" customFormat="1" ht="12" customHeight="1">
      <c r="B36" s="444" t="s">
        <v>1064</v>
      </c>
      <c r="C36" s="442" t="s">
        <v>1064</v>
      </c>
      <c r="D36" s="442"/>
      <c r="E36" s="523" t="s">
        <v>1467</v>
      </c>
    </row>
    <row r="37" spans="2:5" s="413" customFormat="1" ht="18" customHeight="1">
      <c r="B37" s="470"/>
      <c r="C37" s="453"/>
      <c r="D37" s="453"/>
      <c r="E37" s="452" t="s">
        <v>1202</v>
      </c>
    </row>
    <row r="38" spans="2:5" s="413" customFormat="1" ht="12" customHeight="1">
      <c r="B38" s="462" t="s">
        <v>1063</v>
      </c>
      <c r="C38" s="442">
        <v>7</v>
      </c>
      <c r="D38" s="442"/>
      <c r="E38" s="455" t="s">
        <v>1468</v>
      </c>
    </row>
    <row r="39" spans="2:5" s="413" customFormat="1" ht="18" customHeight="1">
      <c r="B39" s="470"/>
      <c r="C39" s="453"/>
      <c r="D39" s="453"/>
      <c r="E39" s="452" t="s">
        <v>1203</v>
      </c>
    </row>
    <row r="40" spans="2:5" s="413" customFormat="1" ht="12" customHeight="1">
      <c r="B40" s="444" t="s">
        <v>72</v>
      </c>
      <c r="C40" s="442" t="s">
        <v>23</v>
      </c>
      <c r="D40" s="442" t="s">
        <v>1177</v>
      </c>
      <c r="E40" s="419" t="s">
        <v>1176</v>
      </c>
    </row>
    <row r="41" spans="2:5" s="413" customFormat="1" ht="18" customHeight="1">
      <c r="B41" s="470"/>
      <c r="C41" s="453"/>
      <c r="D41" s="453"/>
      <c r="E41" s="452" t="s">
        <v>1204</v>
      </c>
    </row>
    <row r="42" spans="2:5" s="413" customFormat="1" ht="12" customHeight="1">
      <c r="B42" s="444" t="s">
        <v>69</v>
      </c>
      <c r="C42" s="442" t="s">
        <v>23</v>
      </c>
      <c r="D42" s="442">
        <v>1</v>
      </c>
      <c r="E42" s="419" t="s">
        <v>1175</v>
      </c>
    </row>
    <row r="43" spans="2:5" s="413" customFormat="1" ht="18" customHeight="1">
      <c r="B43" s="470"/>
      <c r="C43" s="453"/>
      <c r="D43" s="453"/>
      <c r="E43" s="452" t="s">
        <v>1205</v>
      </c>
    </row>
    <row r="44" spans="2:5" s="413" customFormat="1" ht="12" customHeight="1">
      <c r="B44" s="444" t="s">
        <v>1058</v>
      </c>
      <c r="C44" s="442" t="s">
        <v>23</v>
      </c>
      <c r="D44" s="442" t="s">
        <v>23</v>
      </c>
      <c r="E44" s="419" t="s">
        <v>1174</v>
      </c>
    </row>
    <row r="45" spans="2:5" s="413" customFormat="1" ht="18" customHeight="1">
      <c r="B45" s="470"/>
      <c r="C45" s="453"/>
      <c r="D45" s="453"/>
      <c r="E45" s="452" t="s">
        <v>1219</v>
      </c>
    </row>
    <row r="46" spans="2:5" s="413" customFormat="1" ht="12" customHeight="1">
      <c r="B46" s="482" t="s">
        <v>1221</v>
      </c>
      <c r="C46" s="469" t="s">
        <v>18</v>
      </c>
      <c r="D46" s="469" t="s">
        <v>24</v>
      </c>
      <c r="E46" s="415" t="s">
        <v>1234</v>
      </c>
    </row>
    <row r="47" spans="2:5">
      <c r="B47" s="468"/>
    </row>
    <row r="48" spans="2:5" ht="7.5" customHeight="1">
      <c r="B48" s="450" t="s">
        <v>1157</v>
      </c>
    </row>
    <row r="49" spans="2:6">
      <c r="B49" s="1884" t="s">
        <v>1455</v>
      </c>
      <c r="C49" s="1884"/>
      <c r="D49" s="1884"/>
      <c r="E49" s="1884"/>
    </row>
    <row r="50" spans="2:6">
      <c r="B50" s="1884"/>
      <c r="C50" s="1884"/>
      <c r="D50" s="1884"/>
      <c r="E50" s="1884"/>
    </row>
    <row r="51" spans="2:6" ht="15" customHeight="1">
      <c r="B51" s="1884"/>
      <c r="C51" s="1884"/>
      <c r="D51" s="1884"/>
      <c r="E51" s="1884"/>
    </row>
    <row r="52" spans="2:6" ht="12" customHeight="1"/>
    <row r="53" spans="2:6" ht="40.200000000000003" customHeight="1">
      <c r="B53" s="1888" t="s">
        <v>1627</v>
      </c>
      <c r="C53" s="1888"/>
      <c r="D53" s="1888"/>
      <c r="E53" s="1888"/>
    </row>
    <row r="54" spans="2:6" s="439" customFormat="1" ht="9.75" customHeight="1"/>
    <row r="55" spans="2:6" s="439" customFormat="1" ht="16.5" customHeight="1">
      <c r="B55" s="428" t="s">
        <v>106</v>
      </c>
      <c r="C55" s="427" t="s">
        <v>1074</v>
      </c>
      <c r="D55" s="427" t="s">
        <v>104</v>
      </c>
      <c r="E55" s="426" t="s">
        <v>101</v>
      </c>
    </row>
    <row r="56" spans="2:6" s="439" customFormat="1" ht="8.25" customHeight="1">
      <c r="B56" s="467"/>
      <c r="C56" s="466"/>
      <c r="D56" s="466"/>
      <c r="E56" s="465"/>
    </row>
    <row r="57" spans="2:6" s="439" customFormat="1" ht="12.75" customHeight="1">
      <c r="B57" s="464"/>
      <c r="C57" s="459"/>
      <c r="D57" s="459"/>
      <c r="E57" s="458" t="s">
        <v>1173</v>
      </c>
    </row>
    <row r="58" spans="2:6" s="447" customFormat="1" ht="18" customHeight="1">
      <c r="B58" s="454"/>
      <c r="C58" s="453"/>
      <c r="D58" s="453"/>
      <c r="E58" s="452" t="s">
        <v>1208</v>
      </c>
      <c r="F58" s="451"/>
    </row>
    <row r="59" spans="2:6" s="447" customFormat="1" ht="12" customHeight="1">
      <c r="B59" s="462" t="s">
        <v>23</v>
      </c>
      <c r="C59" s="442" t="s">
        <v>23</v>
      </c>
      <c r="D59" s="442" t="s">
        <v>22</v>
      </c>
      <c r="E59" s="419" t="s">
        <v>1172</v>
      </c>
      <c r="F59" s="451" t="s">
        <v>1171</v>
      </c>
    </row>
    <row r="60" spans="2:6" s="447" customFormat="1" ht="12" customHeight="1">
      <c r="B60" s="462" t="s">
        <v>23</v>
      </c>
      <c r="C60" s="461">
        <v>1</v>
      </c>
      <c r="D60" s="442" t="s">
        <v>71</v>
      </c>
      <c r="E60" s="419" t="s">
        <v>1170</v>
      </c>
    </row>
    <row r="61" spans="2:6" s="447" customFormat="1" ht="12" customHeight="1">
      <c r="B61" s="462">
        <v>1</v>
      </c>
      <c r="C61" s="461">
        <v>2</v>
      </c>
      <c r="D61" s="442" t="s">
        <v>71</v>
      </c>
      <c r="E61" s="419" t="s">
        <v>1206</v>
      </c>
    </row>
    <row r="62" spans="2:6" s="447" customFormat="1" ht="12" customHeight="1">
      <c r="B62" s="444">
        <v>1</v>
      </c>
      <c r="C62" s="442" t="s">
        <v>17</v>
      </c>
      <c r="D62" s="442" t="s">
        <v>20</v>
      </c>
      <c r="E62" s="419" t="s">
        <v>1169</v>
      </c>
    </row>
    <row r="63" spans="2:6" s="447" customFormat="1" ht="18" customHeight="1">
      <c r="B63" s="454"/>
      <c r="C63" s="453"/>
      <c r="D63" s="453"/>
      <c r="E63" s="452" t="s">
        <v>1209</v>
      </c>
      <c r="F63" s="451"/>
    </row>
    <row r="64" spans="2:6" s="447" customFormat="1" ht="12" customHeight="1">
      <c r="B64" s="462" t="s">
        <v>18</v>
      </c>
      <c r="C64" s="442" t="s">
        <v>23</v>
      </c>
      <c r="D64" s="442" t="s">
        <v>1168</v>
      </c>
      <c r="E64" s="419" t="s">
        <v>1167</v>
      </c>
    </row>
    <row r="65" spans="1:6" s="447" customFormat="1" ht="12" customHeight="1">
      <c r="B65" s="462" t="s">
        <v>18</v>
      </c>
      <c r="C65" s="442" t="s">
        <v>18</v>
      </c>
      <c r="D65" s="442" t="s">
        <v>1166</v>
      </c>
      <c r="E65" s="419" t="s">
        <v>1165</v>
      </c>
    </row>
    <row r="66" spans="1:6" s="447" customFormat="1" ht="18" customHeight="1">
      <c r="B66" s="454"/>
      <c r="C66" s="453"/>
      <c r="D66" s="453"/>
      <c r="E66" s="452" t="s">
        <v>1210</v>
      </c>
      <c r="F66" s="451"/>
    </row>
    <row r="67" spans="1:6" s="447" customFormat="1" ht="12" customHeight="1">
      <c r="B67" s="462" t="s">
        <v>17</v>
      </c>
      <c r="C67" s="442" t="s">
        <v>23</v>
      </c>
      <c r="D67" s="442"/>
      <c r="E67" s="419" t="s">
        <v>1469</v>
      </c>
    </row>
    <row r="68" spans="1:6" s="447" customFormat="1" ht="12" customHeight="1">
      <c r="B68" s="462" t="s">
        <v>17</v>
      </c>
      <c r="C68" s="442" t="s">
        <v>10</v>
      </c>
      <c r="D68" s="442" t="s">
        <v>23</v>
      </c>
      <c r="E68" s="419" t="s">
        <v>1164</v>
      </c>
    </row>
    <row r="69" spans="1:6" s="447" customFormat="1" ht="18" customHeight="1">
      <c r="B69" s="454"/>
      <c r="C69" s="453"/>
      <c r="D69" s="453"/>
      <c r="E69" s="452" t="s">
        <v>1196</v>
      </c>
      <c r="F69" s="451"/>
    </row>
    <row r="70" spans="1:6" s="447" customFormat="1" ht="15" customHeight="1">
      <c r="A70" s="463" t="s">
        <v>1163</v>
      </c>
      <c r="B70" s="462" t="s">
        <v>22</v>
      </c>
      <c r="C70" s="457"/>
      <c r="D70" s="457"/>
      <c r="E70" s="456" t="s">
        <v>1158</v>
      </c>
      <c r="F70" s="451"/>
    </row>
    <row r="71" spans="1:6" s="447" customFormat="1" ht="18" customHeight="1">
      <c r="B71" s="454"/>
      <c r="C71" s="453"/>
      <c r="D71" s="453"/>
      <c r="E71" s="452" t="s">
        <v>1211</v>
      </c>
      <c r="F71" s="451"/>
    </row>
    <row r="72" spans="1:6" s="447" customFormat="1" ht="15" customHeight="1">
      <c r="B72" s="462" t="s">
        <v>11</v>
      </c>
      <c r="C72" s="457"/>
      <c r="D72" s="457"/>
      <c r="E72" s="456" t="s">
        <v>1158</v>
      </c>
      <c r="F72" s="451"/>
    </row>
    <row r="73" spans="1:6" s="447" customFormat="1" ht="18" customHeight="1">
      <c r="B73" s="454"/>
      <c r="C73" s="453"/>
      <c r="D73" s="453"/>
      <c r="E73" s="452" t="s">
        <v>1212</v>
      </c>
      <c r="F73" s="451"/>
    </row>
    <row r="74" spans="1:6" s="447" customFormat="1" ht="12" customHeight="1">
      <c r="B74" s="444">
        <v>6</v>
      </c>
      <c r="C74" s="442" t="s">
        <v>18</v>
      </c>
      <c r="D74" s="461">
        <v>3</v>
      </c>
      <c r="E74" s="419" t="s">
        <v>1162</v>
      </c>
    </row>
    <row r="75" spans="1:6" s="447" customFormat="1" ht="12" customHeight="1">
      <c r="B75" s="444"/>
      <c r="C75" s="442"/>
      <c r="D75" s="461"/>
      <c r="E75" s="419"/>
    </row>
    <row r="76" spans="1:6" s="447" customFormat="1" ht="10.199999999999999">
      <c r="B76" s="460"/>
      <c r="C76" s="459"/>
      <c r="D76" s="459"/>
      <c r="E76" s="458" t="s">
        <v>1161</v>
      </c>
    </row>
    <row r="77" spans="1:6" s="447" customFormat="1" ht="18" customHeight="1">
      <c r="B77" s="454"/>
      <c r="C77" s="453"/>
      <c r="D77" s="453"/>
      <c r="E77" s="452" t="s">
        <v>1213</v>
      </c>
      <c r="F77" s="451"/>
    </row>
    <row r="78" spans="1:6" s="447" customFormat="1" ht="12" customHeight="1">
      <c r="B78" s="444">
        <v>7</v>
      </c>
      <c r="C78" s="442" t="s">
        <v>23</v>
      </c>
      <c r="D78" s="442" t="s">
        <v>69</v>
      </c>
      <c r="E78" s="419" t="s">
        <v>1160</v>
      </c>
    </row>
    <row r="79" spans="1:6" s="447" customFormat="1" ht="12" customHeight="1">
      <c r="B79" s="444">
        <v>7</v>
      </c>
      <c r="C79" s="442" t="s">
        <v>18</v>
      </c>
      <c r="D79" s="461">
        <v>9</v>
      </c>
      <c r="E79" s="419" t="s">
        <v>1215</v>
      </c>
    </row>
    <row r="80" spans="1:6" s="447" customFormat="1" ht="12" customHeight="1">
      <c r="B80" s="444">
        <v>7</v>
      </c>
      <c r="C80" s="442" t="s">
        <v>17</v>
      </c>
      <c r="D80" s="461">
        <v>6</v>
      </c>
      <c r="E80" s="419" t="s">
        <v>1159</v>
      </c>
    </row>
    <row r="81" spans="2:6" s="447" customFormat="1" ht="18" customHeight="1">
      <c r="B81" s="454"/>
      <c r="C81" s="453"/>
      <c r="D81" s="453"/>
      <c r="E81" s="452" t="s">
        <v>1200</v>
      </c>
      <c r="F81" s="451"/>
    </row>
    <row r="82" spans="2:6" s="447" customFormat="1" ht="12" customHeight="1">
      <c r="B82" s="444" t="s">
        <v>9</v>
      </c>
      <c r="C82" s="478"/>
      <c r="D82" s="478"/>
      <c r="E82" s="456" t="s">
        <v>1158</v>
      </c>
    </row>
    <row r="83" spans="2:6" s="447" customFormat="1" ht="18" customHeight="1">
      <c r="B83" s="435"/>
      <c r="C83" s="479"/>
      <c r="D83" s="479"/>
      <c r="E83" s="452" t="s">
        <v>1201</v>
      </c>
      <c r="F83" s="451"/>
    </row>
    <row r="84" spans="2:6" s="447" customFormat="1" ht="18" customHeight="1">
      <c r="B84" s="444">
        <v>9</v>
      </c>
      <c r="C84" s="461">
        <v>5</v>
      </c>
      <c r="D84" s="442"/>
      <c r="E84" s="455" t="s">
        <v>1288</v>
      </c>
      <c r="F84" s="451"/>
    </row>
    <row r="85" spans="2:6" s="447" customFormat="1" ht="18" customHeight="1">
      <c r="B85" s="444">
        <v>9</v>
      </c>
      <c r="C85" s="461">
        <v>6</v>
      </c>
      <c r="D85" s="442"/>
      <c r="E85" s="455" t="s">
        <v>1289</v>
      </c>
      <c r="F85" s="451"/>
    </row>
    <row r="86" spans="2:6" s="447" customFormat="1" ht="12" customHeight="1">
      <c r="B86" s="444">
        <v>9</v>
      </c>
      <c r="C86" s="461">
        <v>9</v>
      </c>
      <c r="D86" s="442"/>
      <c r="E86" s="455" t="s">
        <v>1470</v>
      </c>
    </row>
    <row r="87" spans="2:6" s="447" customFormat="1" ht="18" customHeight="1">
      <c r="B87" s="435"/>
      <c r="C87" s="479"/>
      <c r="D87" s="479"/>
      <c r="E87" s="452" t="s">
        <v>1202</v>
      </c>
      <c r="F87" s="451"/>
    </row>
    <row r="88" spans="2:6" s="447" customFormat="1" ht="12" customHeight="1">
      <c r="B88" s="462" t="s">
        <v>20</v>
      </c>
      <c r="C88" s="461">
        <v>7</v>
      </c>
      <c r="D88" s="442"/>
      <c r="E88" s="455" t="s">
        <v>1471</v>
      </c>
    </row>
    <row r="89" spans="2:6" s="447" customFormat="1" ht="18" customHeight="1">
      <c r="B89" s="435"/>
      <c r="C89" s="479"/>
      <c r="D89" s="479"/>
      <c r="E89" s="452" t="s">
        <v>1214</v>
      </c>
      <c r="F89" s="451"/>
    </row>
    <row r="90" spans="2:6" s="447" customFormat="1" ht="12" customHeight="1">
      <c r="B90" s="480">
        <v>11</v>
      </c>
      <c r="C90" s="442" t="s">
        <v>18</v>
      </c>
      <c r="D90" s="442" t="s">
        <v>24</v>
      </c>
      <c r="E90" s="419" t="s">
        <v>1207</v>
      </c>
    </row>
    <row r="91" spans="2:6" s="447" customFormat="1" ht="18" customHeight="1">
      <c r="B91" s="435"/>
      <c r="C91" s="479"/>
      <c r="D91" s="479"/>
      <c r="E91" s="452" t="s">
        <v>1219</v>
      </c>
      <c r="F91" s="451"/>
    </row>
    <row r="92" spans="2:6" s="447" customFormat="1" ht="12" customHeight="1">
      <c r="B92" s="481">
        <v>12</v>
      </c>
      <c r="C92" s="469" t="s">
        <v>18</v>
      </c>
      <c r="D92" s="469" t="s">
        <v>24</v>
      </c>
      <c r="E92" s="415" t="s">
        <v>1220</v>
      </c>
    </row>
    <row r="93" spans="2:6" s="447" customFormat="1" ht="12" customHeight="1">
      <c r="B93" s="476"/>
      <c r="C93" s="420"/>
      <c r="D93" s="420"/>
      <c r="E93" s="430"/>
    </row>
    <row r="94" spans="2:6" s="447" customFormat="1" ht="10.199999999999999">
      <c r="B94" s="450" t="s">
        <v>1157</v>
      </c>
      <c r="C94" s="450"/>
      <c r="D94" s="449"/>
      <c r="E94" s="448"/>
    </row>
    <row r="95" spans="2:6" s="447" customFormat="1" ht="10.199999999999999">
      <c r="B95" s="1884" t="s">
        <v>1456</v>
      </c>
      <c r="C95" s="1884"/>
      <c r="D95" s="1884"/>
      <c r="E95" s="1884"/>
    </row>
    <row r="96" spans="2:6" s="447" customFormat="1" ht="10.199999999999999">
      <c r="B96" s="1884"/>
      <c r="C96" s="1884"/>
      <c r="D96" s="1884"/>
      <c r="E96" s="1884"/>
    </row>
    <row r="97" spans="2:11" s="447" customFormat="1" ht="10.199999999999999">
      <c r="B97" s="1884"/>
      <c r="C97" s="1884"/>
      <c r="D97" s="1884"/>
      <c r="E97" s="1884"/>
    </row>
    <row r="98" spans="2:11" s="447" customFormat="1" ht="10.199999999999999" customHeight="1">
      <c r="B98" s="1884" t="s">
        <v>1457</v>
      </c>
      <c r="C98" s="1884"/>
      <c r="D98" s="1884"/>
      <c r="E98" s="1884"/>
    </row>
    <row r="99" spans="2:11" s="447" customFormat="1" ht="10.199999999999999">
      <c r="B99" s="1884"/>
      <c r="C99" s="1884"/>
      <c r="D99" s="1884"/>
      <c r="E99" s="1884"/>
    </row>
    <row r="100" spans="2:11" s="447" customFormat="1" ht="10.199999999999999">
      <c r="B100" s="1884"/>
      <c r="C100" s="1884"/>
      <c r="D100" s="1884"/>
      <c r="E100" s="1884"/>
    </row>
    <row r="101" spans="2:11" s="447" customFormat="1" ht="10.199999999999999">
      <c r="B101" s="528"/>
      <c r="C101" s="528"/>
      <c r="D101" s="528"/>
      <c r="E101" s="528"/>
    </row>
    <row r="102" spans="2:11" ht="40.200000000000003" customHeight="1">
      <c r="B102" s="1889" t="s">
        <v>1524</v>
      </c>
      <c r="C102" s="1889"/>
      <c r="D102" s="1889"/>
      <c r="E102" s="1889"/>
      <c r="F102" s="1882"/>
      <c r="G102" s="1882"/>
      <c r="H102" s="1882"/>
      <c r="I102" s="1882"/>
    </row>
    <row r="103" spans="2:11" ht="15.75" customHeight="1">
      <c r="B103" s="1885" t="s">
        <v>1267</v>
      </c>
      <c r="C103" s="1885"/>
      <c r="D103" s="1885"/>
      <c r="E103" s="1885"/>
      <c r="F103" s="1872"/>
      <c r="G103" s="1872"/>
      <c r="H103" s="1872"/>
      <c r="I103" s="1872"/>
    </row>
    <row r="104" spans="2:11" ht="12.75" customHeight="1">
      <c r="B104" s="1882"/>
      <c r="C104" s="1882"/>
      <c r="D104" s="1882"/>
      <c r="E104" s="1882"/>
      <c r="F104" s="1873"/>
      <c r="G104" s="1873"/>
      <c r="H104" s="1873"/>
      <c r="I104" s="1873"/>
      <c r="J104" s="412"/>
      <c r="K104" s="412"/>
    </row>
    <row r="105" spans="2:11" s="439" customFormat="1" ht="12.75" customHeight="1">
      <c r="B105" s="1886" t="s">
        <v>1265</v>
      </c>
      <c r="C105" s="1886"/>
      <c r="D105" s="1886"/>
      <c r="E105" s="1886"/>
      <c r="F105" s="694"/>
      <c r="G105" s="694"/>
      <c r="H105" s="694"/>
      <c r="I105" s="694"/>
    </row>
    <row r="106" spans="2:11" s="439" customFormat="1" ht="6" customHeight="1">
      <c r="F106" s="1883"/>
      <c r="G106" s="1883"/>
      <c r="H106" s="1883"/>
      <c r="I106" s="1883"/>
    </row>
    <row r="107" spans="2:11" s="439" customFormat="1" ht="15" customHeight="1">
      <c r="B107" s="428" t="s">
        <v>1156</v>
      </c>
      <c r="C107" s="427" t="s">
        <v>1155</v>
      </c>
      <c r="D107" s="427" t="s">
        <v>1154</v>
      </c>
      <c r="E107" s="426" t="s">
        <v>101</v>
      </c>
    </row>
    <row r="108" spans="2:11" s="439" customFormat="1" ht="10.199999999999999">
      <c r="B108" s="446">
        <v>5</v>
      </c>
      <c r="C108" s="445" t="s">
        <v>23</v>
      </c>
      <c r="D108" s="445">
        <v>1</v>
      </c>
      <c r="E108" s="436" t="s">
        <v>1153</v>
      </c>
    </row>
    <row r="109" spans="2:11" s="439" customFormat="1" ht="12" customHeight="1">
      <c r="B109" s="444">
        <v>5</v>
      </c>
      <c r="C109" s="442">
        <v>1</v>
      </c>
      <c r="D109" s="443" t="s">
        <v>18</v>
      </c>
      <c r="E109" s="419" t="s">
        <v>1152</v>
      </c>
    </row>
    <row r="110" spans="2:11" s="439" customFormat="1" ht="10.199999999999999">
      <c r="B110" s="444">
        <v>5</v>
      </c>
      <c r="C110" s="442" t="s">
        <v>18</v>
      </c>
      <c r="D110" s="442">
        <v>1</v>
      </c>
      <c r="E110" s="419" t="s">
        <v>1151</v>
      </c>
    </row>
    <row r="111" spans="2:11" s="439" customFormat="1" ht="10.199999999999999">
      <c r="B111" s="444">
        <v>5</v>
      </c>
      <c r="C111" s="442">
        <v>2</v>
      </c>
      <c r="D111" s="443" t="s">
        <v>18</v>
      </c>
      <c r="E111" s="419" t="s">
        <v>1150</v>
      </c>
    </row>
    <row r="112" spans="2:11" s="439" customFormat="1" ht="10.199999999999999">
      <c r="B112" s="444">
        <v>5</v>
      </c>
      <c r="C112" s="442" t="s">
        <v>17</v>
      </c>
      <c r="D112" s="442">
        <v>1</v>
      </c>
      <c r="E112" s="419" t="s">
        <v>1149</v>
      </c>
    </row>
    <row r="113" spans="2:5" s="439" customFormat="1" ht="10.199999999999999">
      <c r="B113" s="444">
        <v>5</v>
      </c>
      <c r="C113" s="442">
        <v>3</v>
      </c>
      <c r="D113" s="443" t="s">
        <v>18</v>
      </c>
      <c r="E113" s="419" t="s">
        <v>1148</v>
      </c>
    </row>
    <row r="114" spans="2:5" s="439" customFormat="1" ht="10.199999999999999">
      <c r="B114" s="444">
        <v>5</v>
      </c>
      <c r="C114" s="442" t="s">
        <v>22</v>
      </c>
      <c r="D114" s="442" t="s">
        <v>23</v>
      </c>
      <c r="E114" s="419" t="s">
        <v>1147</v>
      </c>
    </row>
    <row r="115" spans="2:5" s="439" customFormat="1" ht="10.199999999999999">
      <c r="B115" s="462" t="s">
        <v>11</v>
      </c>
      <c r="C115" s="442" t="s">
        <v>11</v>
      </c>
      <c r="D115" s="442" t="s">
        <v>23</v>
      </c>
      <c r="E115" s="419" t="s">
        <v>1193</v>
      </c>
    </row>
    <row r="116" spans="2:5" s="439" customFormat="1" ht="10.199999999999999">
      <c r="B116" s="462" t="s">
        <v>11</v>
      </c>
      <c r="C116" s="442" t="s">
        <v>10</v>
      </c>
      <c r="D116" s="442" t="s">
        <v>23</v>
      </c>
      <c r="E116" s="419" t="s">
        <v>1191</v>
      </c>
    </row>
    <row r="117" spans="2:5" s="439" customFormat="1" ht="10.199999999999999">
      <c r="B117" s="462" t="s">
        <v>11</v>
      </c>
      <c r="C117" s="442" t="s">
        <v>10</v>
      </c>
      <c r="D117" s="442" t="s">
        <v>17</v>
      </c>
      <c r="E117" s="419" t="s">
        <v>1192</v>
      </c>
    </row>
    <row r="118" spans="2:5" s="439" customFormat="1" ht="6" customHeight="1">
      <c r="B118" s="444"/>
      <c r="C118" s="442"/>
      <c r="D118" s="442"/>
      <c r="E118" s="419"/>
    </row>
    <row r="119" spans="2:5" s="439" customFormat="1" ht="10.199999999999999">
      <c r="B119" s="444">
        <v>6</v>
      </c>
      <c r="C119" s="442" t="s">
        <v>23</v>
      </c>
      <c r="D119" s="442">
        <v>1</v>
      </c>
      <c r="E119" s="419" t="s">
        <v>1146</v>
      </c>
    </row>
    <row r="120" spans="2:5" s="439" customFormat="1" ht="10.199999999999999">
      <c r="B120" s="444">
        <v>6</v>
      </c>
      <c r="C120" s="442">
        <v>1</v>
      </c>
      <c r="D120" s="443" t="s">
        <v>18</v>
      </c>
      <c r="E120" s="419" t="s">
        <v>1233</v>
      </c>
    </row>
    <row r="121" spans="2:5" s="439" customFormat="1" ht="10.199999999999999">
      <c r="B121" s="444">
        <v>6</v>
      </c>
      <c r="C121" s="442" t="s">
        <v>18</v>
      </c>
      <c r="D121" s="442">
        <v>1</v>
      </c>
      <c r="E121" s="419" t="s">
        <v>1117</v>
      </c>
    </row>
    <row r="122" spans="2:5" s="439" customFormat="1" ht="10.199999999999999">
      <c r="B122" s="444">
        <v>6</v>
      </c>
      <c r="C122" s="442">
        <v>2</v>
      </c>
      <c r="D122" s="443" t="s">
        <v>18</v>
      </c>
      <c r="E122" s="419" t="s">
        <v>1116</v>
      </c>
    </row>
    <row r="123" spans="2:5" s="439" customFormat="1" ht="10.199999999999999">
      <c r="B123" s="444">
        <v>6</v>
      </c>
      <c r="C123" s="442" t="s">
        <v>17</v>
      </c>
      <c r="D123" s="442">
        <v>1</v>
      </c>
      <c r="E123" s="419" t="s">
        <v>1115</v>
      </c>
    </row>
    <row r="124" spans="2:5" s="439" customFormat="1" ht="10.199999999999999">
      <c r="B124" s="444">
        <v>6</v>
      </c>
      <c r="C124" s="442" t="s">
        <v>17</v>
      </c>
      <c r="D124" s="443" t="s">
        <v>143</v>
      </c>
      <c r="E124" s="419" t="s">
        <v>1114</v>
      </c>
    </row>
    <row r="125" spans="2:5" s="439" customFormat="1" ht="10.199999999999999">
      <c r="B125" s="444">
        <v>6</v>
      </c>
      <c r="C125" s="442" t="s">
        <v>22</v>
      </c>
      <c r="D125" s="442">
        <v>1</v>
      </c>
      <c r="E125" s="419" t="s">
        <v>1113</v>
      </c>
    </row>
    <row r="126" spans="2:5" s="439" customFormat="1" ht="10.199999999999999">
      <c r="B126" s="444">
        <v>6</v>
      </c>
      <c r="C126" s="442">
        <v>4</v>
      </c>
      <c r="D126" s="443" t="s">
        <v>18</v>
      </c>
      <c r="E126" s="419" t="s">
        <v>1112</v>
      </c>
    </row>
    <row r="127" spans="2:5" s="439" customFormat="1" ht="10.199999999999999">
      <c r="B127" s="444">
        <v>6</v>
      </c>
      <c r="C127" s="442" t="s">
        <v>11</v>
      </c>
      <c r="D127" s="442">
        <v>1</v>
      </c>
      <c r="E127" s="419" t="s">
        <v>1111</v>
      </c>
    </row>
    <row r="128" spans="2:5" s="439" customFormat="1" ht="10.199999999999999">
      <c r="B128" s="444">
        <v>6</v>
      </c>
      <c r="C128" s="442">
        <v>5</v>
      </c>
      <c r="D128" s="443" t="s">
        <v>18</v>
      </c>
      <c r="E128" s="419" t="s">
        <v>1110</v>
      </c>
    </row>
    <row r="129" spans="2:5" s="439" customFormat="1" ht="10.199999999999999">
      <c r="B129" s="444">
        <v>6</v>
      </c>
      <c r="C129" s="442">
        <v>5</v>
      </c>
      <c r="D129" s="442" t="s">
        <v>17</v>
      </c>
      <c r="E129" s="419" t="s">
        <v>1145</v>
      </c>
    </row>
    <row r="130" spans="2:5" s="439" customFormat="1" ht="10.199999999999999">
      <c r="B130" s="444">
        <v>6</v>
      </c>
      <c r="C130" s="442" t="s">
        <v>10</v>
      </c>
      <c r="D130" s="443" t="s">
        <v>22</v>
      </c>
      <c r="E130" s="419" t="s">
        <v>1144</v>
      </c>
    </row>
    <row r="131" spans="2:5" s="439" customFormat="1" ht="10.199999999999999">
      <c r="B131" s="444">
        <v>6</v>
      </c>
      <c r="C131" s="442" t="s">
        <v>143</v>
      </c>
      <c r="D131" s="442">
        <v>1</v>
      </c>
      <c r="E131" s="419" t="s">
        <v>1222</v>
      </c>
    </row>
    <row r="132" spans="2:5" s="439" customFormat="1" ht="10.199999999999999">
      <c r="B132" s="444">
        <v>6</v>
      </c>
      <c r="C132" s="442" t="s">
        <v>9</v>
      </c>
      <c r="D132" s="443" t="s">
        <v>23</v>
      </c>
      <c r="E132" s="419" t="s">
        <v>1143</v>
      </c>
    </row>
    <row r="133" spans="2:5" s="439" customFormat="1" ht="10.199999999999999">
      <c r="B133" s="444">
        <v>6</v>
      </c>
      <c r="C133" s="442">
        <v>9</v>
      </c>
      <c r="D133" s="442" t="s">
        <v>23</v>
      </c>
      <c r="E133" s="419" t="s">
        <v>1105</v>
      </c>
    </row>
    <row r="134" spans="2:5" s="439" customFormat="1" ht="10.199999999999999">
      <c r="B134" s="444">
        <v>6</v>
      </c>
      <c r="C134" s="442">
        <v>9</v>
      </c>
      <c r="D134" s="443" t="s">
        <v>11</v>
      </c>
      <c r="E134" s="419" t="s">
        <v>1104</v>
      </c>
    </row>
    <row r="135" spans="2:5" s="439" customFormat="1" ht="6" customHeight="1">
      <c r="B135" s="435"/>
      <c r="C135" s="434"/>
      <c r="D135" s="434"/>
      <c r="E135" s="419"/>
    </row>
    <row r="136" spans="2:5" s="439" customFormat="1" ht="10.199999999999999">
      <c r="B136" s="462" t="s">
        <v>9</v>
      </c>
      <c r="C136" s="442" t="s">
        <v>18</v>
      </c>
      <c r="D136" s="442">
        <v>1</v>
      </c>
      <c r="E136" s="419" t="s">
        <v>1238</v>
      </c>
    </row>
    <row r="137" spans="2:5" s="439" customFormat="1" ht="10.199999999999999">
      <c r="B137" s="462" t="s">
        <v>9</v>
      </c>
      <c r="C137" s="442" t="s">
        <v>18</v>
      </c>
      <c r="D137" s="442" t="s">
        <v>18</v>
      </c>
      <c r="E137" s="419" t="s">
        <v>1239</v>
      </c>
    </row>
    <row r="138" spans="2:5" s="439" customFormat="1" ht="10.199999999999999">
      <c r="B138" s="462" t="s">
        <v>9</v>
      </c>
      <c r="C138" s="442" t="s">
        <v>18</v>
      </c>
      <c r="D138" s="442" t="s">
        <v>17</v>
      </c>
      <c r="E138" s="419" t="s">
        <v>1240</v>
      </c>
    </row>
    <row r="139" spans="2:5" s="439" customFormat="1" ht="10.199999999999999">
      <c r="B139" s="462" t="s">
        <v>9</v>
      </c>
      <c r="C139" s="442" t="s">
        <v>18</v>
      </c>
      <c r="D139" s="442" t="s">
        <v>22</v>
      </c>
      <c r="E139" s="419" t="s">
        <v>1241</v>
      </c>
    </row>
    <row r="140" spans="2:5" s="439" customFormat="1" ht="10.199999999999999">
      <c r="B140" s="462" t="s">
        <v>9</v>
      </c>
      <c r="C140" s="442" t="s">
        <v>18</v>
      </c>
      <c r="D140" s="442" t="s">
        <v>11</v>
      </c>
      <c r="E140" s="419" t="s">
        <v>1242</v>
      </c>
    </row>
    <row r="141" spans="2:5" s="439" customFormat="1" ht="10.199999999999999">
      <c r="B141" s="462" t="s">
        <v>9</v>
      </c>
      <c r="C141" s="442" t="s">
        <v>18</v>
      </c>
      <c r="D141" s="442" t="s">
        <v>10</v>
      </c>
      <c r="E141" s="419" t="s">
        <v>1243</v>
      </c>
    </row>
    <row r="142" spans="2:5" s="439" customFormat="1" ht="10.199999999999999">
      <c r="B142" s="462" t="s">
        <v>9</v>
      </c>
      <c r="C142" s="442" t="s">
        <v>18</v>
      </c>
      <c r="D142" s="442" t="s">
        <v>143</v>
      </c>
      <c r="E142" s="419" t="s">
        <v>1244</v>
      </c>
    </row>
    <row r="143" spans="2:5" s="439" customFormat="1" ht="10.199999999999999">
      <c r="B143" s="462" t="s">
        <v>9</v>
      </c>
      <c r="C143" s="442" t="s">
        <v>18</v>
      </c>
      <c r="D143" s="442" t="s">
        <v>9</v>
      </c>
      <c r="E143" s="419" t="s">
        <v>1245</v>
      </c>
    </row>
    <row r="144" spans="2:5" s="439" customFormat="1" ht="10.199999999999999">
      <c r="B144" s="462" t="s">
        <v>9</v>
      </c>
      <c r="C144" s="442" t="s">
        <v>18</v>
      </c>
      <c r="D144" s="442" t="s">
        <v>21</v>
      </c>
      <c r="E144" s="419" t="s">
        <v>1246</v>
      </c>
    </row>
    <row r="145" spans="2:5" s="439" customFormat="1" ht="10.199999999999999">
      <c r="B145" s="462" t="s">
        <v>9</v>
      </c>
      <c r="C145" s="442" t="s">
        <v>18</v>
      </c>
      <c r="D145" s="442" t="s">
        <v>20</v>
      </c>
      <c r="E145" s="419" t="s">
        <v>1247</v>
      </c>
    </row>
    <row r="146" spans="2:5" s="439" customFormat="1" ht="10.199999999999999">
      <c r="B146" s="462" t="s">
        <v>9</v>
      </c>
      <c r="C146" s="442" t="s">
        <v>18</v>
      </c>
      <c r="D146" s="442" t="s">
        <v>1064</v>
      </c>
      <c r="E146" s="419" t="s">
        <v>1248</v>
      </c>
    </row>
    <row r="147" spans="2:5" s="439" customFormat="1" ht="7.5" customHeight="1">
      <c r="B147" s="444"/>
      <c r="C147" s="442"/>
      <c r="D147" s="443"/>
      <c r="E147" s="419"/>
    </row>
    <row r="148" spans="2:5" s="439" customFormat="1" ht="10.199999999999999">
      <c r="B148" s="444" t="s">
        <v>20</v>
      </c>
      <c r="C148" s="442" t="s">
        <v>23</v>
      </c>
      <c r="D148" s="442">
        <v>1</v>
      </c>
      <c r="E148" s="419" t="s">
        <v>1142</v>
      </c>
    </row>
    <row r="149" spans="2:5" s="439" customFormat="1" ht="10.199999999999999">
      <c r="B149" s="444" t="s">
        <v>20</v>
      </c>
      <c r="C149" s="442">
        <v>1</v>
      </c>
      <c r="D149" s="443" t="s">
        <v>18</v>
      </c>
      <c r="E149" s="419" t="s">
        <v>1141</v>
      </c>
    </row>
    <row r="150" spans="2:5" s="439" customFormat="1" ht="10.199999999999999">
      <c r="B150" s="444" t="s">
        <v>20</v>
      </c>
      <c r="C150" s="442" t="s">
        <v>18</v>
      </c>
      <c r="D150" s="442">
        <v>1</v>
      </c>
      <c r="E150" s="419" t="s">
        <v>1140</v>
      </c>
    </row>
    <row r="151" spans="2:5" s="439" customFormat="1" ht="10.199999999999999">
      <c r="B151" s="444" t="s">
        <v>20</v>
      </c>
      <c r="C151" s="442">
        <v>2</v>
      </c>
      <c r="D151" s="443" t="s">
        <v>18</v>
      </c>
      <c r="E151" s="419" t="s">
        <v>1139</v>
      </c>
    </row>
    <row r="152" spans="2:5" s="439" customFormat="1" ht="10.199999999999999">
      <c r="B152" s="444" t="s">
        <v>20</v>
      </c>
      <c r="C152" s="442" t="s">
        <v>17</v>
      </c>
      <c r="D152" s="442">
        <v>1</v>
      </c>
      <c r="E152" s="419" t="s">
        <v>1138</v>
      </c>
    </row>
    <row r="153" spans="2:5" s="439" customFormat="1" ht="10.199999999999999">
      <c r="B153" s="444" t="s">
        <v>20</v>
      </c>
      <c r="C153" s="442">
        <v>3</v>
      </c>
      <c r="D153" s="443" t="s">
        <v>9</v>
      </c>
      <c r="E153" s="419" t="s">
        <v>1137</v>
      </c>
    </row>
    <row r="154" spans="2:5" s="439" customFormat="1" ht="10.199999999999999">
      <c r="B154" s="444" t="s">
        <v>20</v>
      </c>
      <c r="C154" s="442" t="s">
        <v>22</v>
      </c>
      <c r="D154" s="442">
        <v>1</v>
      </c>
      <c r="E154" s="419" t="s">
        <v>1136</v>
      </c>
    </row>
    <row r="155" spans="2:5" s="439" customFormat="1" ht="10.199999999999999">
      <c r="B155" s="444" t="s">
        <v>20</v>
      </c>
      <c r="C155" s="442">
        <v>4</v>
      </c>
      <c r="D155" s="443" t="s">
        <v>18</v>
      </c>
      <c r="E155" s="419" t="s">
        <v>1135</v>
      </c>
    </row>
    <row r="156" spans="2:5" s="439" customFormat="1" ht="10.199999999999999">
      <c r="B156" s="444" t="s">
        <v>20</v>
      </c>
      <c r="C156" s="442" t="s">
        <v>11</v>
      </c>
      <c r="D156" s="442">
        <v>1</v>
      </c>
      <c r="E156" s="419" t="s">
        <v>1134</v>
      </c>
    </row>
    <row r="157" spans="2:5" s="439" customFormat="1" ht="10.199999999999999">
      <c r="B157" s="444" t="s">
        <v>20</v>
      </c>
      <c r="C157" s="442">
        <v>5</v>
      </c>
      <c r="D157" s="443" t="s">
        <v>18</v>
      </c>
      <c r="E157" s="419" t="s">
        <v>1133</v>
      </c>
    </row>
    <row r="158" spans="2:5" s="439" customFormat="1" ht="10.199999999999999">
      <c r="B158" s="444" t="s">
        <v>20</v>
      </c>
      <c r="C158" s="442">
        <v>5</v>
      </c>
      <c r="D158" s="442" t="s">
        <v>17</v>
      </c>
      <c r="E158" s="419" t="s">
        <v>1132</v>
      </c>
    </row>
    <row r="159" spans="2:5" s="439" customFormat="1" ht="10.199999999999999">
      <c r="B159" s="444" t="s">
        <v>20</v>
      </c>
      <c r="C159" s="442" t="s">
        <v>10</v>
      </c>
      <c r="D159" s="443" t="s">
        <v>11</v>
      </c>
      <c r="E159" s="419" t="s">
        <v>1131</v>
      </c>
    </row>
    <row r="160" spans="2:5" s="439" customFormat="1" ht="10.199999999999999">
      <c r="B160" s="444" t="s">
        <v>20</v>
      </c>
      <c r="C160" s="442" t="s">
        <v>143</v>
      </c>
      <c r="D160" s="442">
        <v>1</v>
      </c>
      <c r="E160" s="419" t="s">
        <v>1223</v>
      </c>
    </row>
    <row r="161" spans="2:5" s="439" customFormat="1" ht="10.199999999999999">
      <c r="B161" s="444" t="s">
        <v>20</v>
      </c>
      <c r="C161" s="442" t="s">
        <v>9</v>
      </c>
      <c r="D161" s="443" t="s">
        <v>23</v>
      </c>
      <c r="E161" s="419" t="s">
        <v>1130</v>
      </c>
    </row>
    <row r="162" spans="2:5" s="439" customFormat="1" ht="10.199999999999999">
      <c r="B162" s="444" t="s">
        <v>20</v>
      </c>
      <c r="C162" s="442" t="s">
        <v>21</v>
      </c>
      <c r="D162" s="442">
        <v>1</v>
      </c>
      <c r="E162" s="419" t="s">
        <v>1129</v>
      </c>
    </row>
    <row r="163" spans="2:5" s="439" customFormat="1" ht="10.199999999999999">
      <c r="B163" s="444" t="s">
        <v>20</v>
      </c>
      <c r="C163" s="442">
        <v>9</v>
      </c>
      <c r="D163" s="443" t="s">
        <v>22</v>
      </c>
      <c r="E163" s="419" t="s">
        <v>1128</v>
      </c>
    </row>
    <row r="164" spans="2:5" s="439" customFormat="1" ht="10.199999999999999">
      <c r="B164" s="425" t="s">
        <v>21</v>
      </c>
      <c r="C164" s="424" t="s">
        <v>22</v>
      </c>
      <c r="D164" s="434"/>
      <c r="E164" s="419" t="s">
        <v>1228</v>
      </c>
    </row>
    <row r="165" spans="2:5" s="439" customFormat="1" ht="10.199999999999999">
      <c r="B165" s="425" t="s">
        <v>1064</v>
      </c>
      <c r="C165" s="424" t="s">
        <v>1064</v>
      </c>
      <c r="D165" s="434"/>
      <c r="E165" s="419" t="s">
        <v>1229</v>
      </c>
    </row>
    <row r="166" spans="2:5" s="439" customFormat="1" ht="10.199999999999999">
      <c r="B166" s="425" t="s">
        <v>1063</v>
      </c>
      <c r="C166" s="424" t="s">
        <v>143</v>
      </c>
      <c r="D166" s="434"/>
      <c r="E166" s="419" t="s">
        <v>1230</v>
      </c>
    </row>
    <row r="167" spans="2:5" s="439" customFormat="1" ht="10.199999999999999">
      <c r="B167" s="425"/>
      <c r="C167" s="424"/>
      <c r="D167" s="442">
        <v>1</v>
      </c>
      <c r="E167" s="419" t="s">
        <v>1127</v>
      </c>
    </row>
    <row r="168" spans="2:5" s="439" customFormat="1" ht="10.199999999999999">
      <c r="B168" s="425"/>
      <c r="C168" s="424"/>
      <c r="D168" s="443" t="s">
        <v>18</v>
      </c>
      <c r="E168" s="419" t="s">
        <v>1126</v>
      </c>
    </row>
    <row r="169" spans="2:5" s="439" customFormat="1" ht="10.199999999999999">
      <c r="B169" s="425"/>
      <c r="C169" s="424"/>
      <c r="D169" s="442">
        <v>3</v>
      </c>
      <c r="E169" s="419" t="s">
        <v>1125</v>
      </c>
    </row>
    <row r="170" spans="2:5" s="439" customFormat="1" ht="10.199999999999999">
      <c r="B170" s="425"/>
      <c r="C170" s="424"/>
      <c r="D170" s="443" t="s">
        <v>22</v>
      </c>
      <c r="E170" s="419" t="s">
        <v>1218</v>
      </c>
    </row>
    <row r="171" spans="2:5" s="439" customFormat="1" ht="10.199999999999999">
      <c r="B171" s="425"/>
      <c r="C171" s="424"/>
      <c r="D171" s="442">
        <v>5</v>
      </c>
      <c r="E171" s="419" t="s">
        <v>1068</v>
      </c>
    </row>
    <row r="172" spans="2:5" s="439" customFormat="1" ht="10.199999999999999">
      <c r="B172" s="425"/>
      <c r="C172" s="424"/>
      <c r="D172" s="443" t="s">
        <v>10</v>
      </c>
      <c r="E172" s="419" t="s">
        <v>1124</v>
      </c>
    </row>
    <row r="173" spans="2:5" s="439" customFormat="1" ht="10.199999999999999">
      <c r="B173" s="425"/>
      <c r="C173" s="424"/>
      <c r="D173" s="442">
        <v>7</v>
      </c>
      <c r="E173" s="419" t="s">
        <v>1123</v>
      </c>
    </row>
    <row r="174" spans="2:5" s="439" customFormat="1" ht="10.199999999999999">
      <c r="B174" s="425"/>
      <c r="C174" s="424"/>
      <c r="D174" s="443" t="s">
        <v>9</v>
      </c>
      <c r="E174" s="419" t="s">
        <v>1065</v>
      </c>
    </row>
    <row r="175" spans="2:5" s="439" customFormat="1" ht="10.199999999999999">
      <c r="B175" s="425"/>
      <c r="C175" s="424"/>
      <c r="D175" s="442">
        <v>9</v>
      </c>
      <c r="E175" s="419" t="s">
        <v>1122</v>
      </c>
    </row>
    <row r="176" spans="2:5" s="439" customFormat="1" ht="10.199999999999999">
      <c r="B176" s="425"/>
      <c r="C176" s="424"/>
      <c r="D176" s="443" t="s">
        <v>20</v>
      </c>
      <c r="E176" s="419" t="s">
        <v>1121</v>
      </c>
    </row>
    <row r="177" spans="2:5" s="439" customFormat="1" ht="10.199999999999999">
      <c r="B177" s="425"/>
      <c r="C177" s="424"/>
      <c r="D177" s="442" t="s">
        <v>1064</v>
      </c>
      <c r="E177" s="419" t="s">
        <v>1120</v>
      </c>
    </row>
    <row r="178" spans="2:5" s="439" customFormat="1" ht="10.199999999999999">
      <c r="B178" s="433"/>
      <c r="C178" s="441"/>
      <c r="D178" s="440" t="s">
        <v>1063</v>
      </c>
      <c r="E178" s="415" t="s">
        <v>1057</v>
      </c>
    </row>
    <row r="179" spans="2:5" ht="8.25" customHeight="1">
      <c r="E179" s="475"/>
    </row>
    <row r="180" spans="2:5" s="226" customFormat="1" ht="16.5" customHeight="1">
      <c r="B180" s="1883" t="s">
        <v>1266</v>
      </c>
      <c r="C180" s="1883"/>
      <c r="D180" s="1883"/>
      <c r="E180" s="1883"/>
    </row>
    <row r="181" spans="2:5" s="226" customFormat="1" ht="6" customHeight="1">
      <c r="E181" s="429"/>
    </row>
    <row r="182" spans="2:5" s="226" customFormat="1" ht="15" customHeight="1">
      <c r="B182" s="428" t="s">
        <v>106</v>
      </c>
      <c r="C182" s="427" t="s">
        <v>1074</v>
      </c>
      <c r="D182" s="427" t="s">
        <v>104</v>
      </c>
      <c r="E182" s="426" t="s">
        <v>101</v>
      </c>
    </row>
    <row r="183" spans="2:5">
      <c r="B183" s="438" t="s">
        <v>22</v>
      </c>
      <c r="C183" s="437" t="s">
        <v>23</v>
      </c>
      <c r="D183" s="437" t="s">
        <v>23</v>
      </c>
      <c r="E183" s="436" t="s">
        <v>1119</v>
      </c>
    </row>
    <row r="184" spans="2:5">
      <c r="B184" s="435" t="s">
        <v>22</v>
      </c>
      <c r="C184" s="434" t="s">
        <v>23</v>
      </c>
      <c r="D184" s="434" t="s">
        <v>18</v>
      </c>
      <c r="E184" s="419" t="s">
        <v>1118</v>
      </c>
    </row>
    <row r="185" spans="2:5">
      <c r="B185" s="435" t="s">
        <v>22</v>
      </c>
      <c r="C185" s="434" t="s">
        <v>18</v>
      </c>
      <c r="D185" s="434" t="s">
        <v>23</v>
      </c>
      <c r="E185" s="419" t="s">
        <v>1117</v>
      </c>
    </row>
    <row r="186" spans="2:5">
      <c r="B186" s="435" t="s">
        <v>22</v>
      </c>
      <c r="C186" s="434" t="s">
        <v>18</v>
      </c>
      <c r="D186" s="434" t="s">
        <v>18</v>
      </c>
      <c r="E186" s="419" t="s">
        <v>1116</v>
      </c>
    </row>
    <row r="187" spans="2:5">
      <c r="B187" s="435" t="s">
        <v>22</v>
      </c>
      <c r="C187" s="434" t="s">
        <v>17</v>
      </c>
      <c r="D187" s="434" t="s">
        <v>23</v>
      </c>
      <c r="E187" s="419" t="s">
        <v>1115</v>
      </c>
    </row>
    <row r="188" spans="2:5">
      <c r="B188" s="435" t="s">
        <v>22</v>
      </c>
      <c r="C188" s="434" t="s">
        <v>17</v>
      </c>
      <c r="D188" s="434" t="s">
        <v>11</v>
      </c>
      <c r="E188" s="419" t="s">
        <v>1114</v>
      </c>
    </row>
    <row r="189" spans="2:5">
      <c r="B189" s="435" t="s">
        <v>22</v>
      </c>
      <c r="C189" s="434" t="s">
        <v>22</v>
      </c>
      <c r="D189" s="434" t="s">
        <v>23</v>
      </c>
      <c r="E189" s="419" t="s">
        <v>1113</v>
      </c>
    </row>
    <row r="190" spans="2:5">
      <c r="B190" s="435" t="s">
        <v>22</v>
      </c>
      <c r="C190" s="434" t="s">
        <v>22</v>
      </c>
      <c r="D190" s="434" t="s">
        <v>18</v>
      </c>
      <c r="E190" s="419" t="s">
        <v>1112</v>
      </c>
    </row>
    <row r="191" spans="2:5">
      <c r="B191" s="435" t="s">
        <v>22</v>
      </c>
      <c r="C191" s="434" t="s">
        <v>11</v>
      </c>
      <c r="D191" s="434" t="s">
        <v>23</v>
      </c>
      <c r="E191" s="419" t="s">
        <v>1111</v>
      </c>
    </row>
    <row r="192" spans="2:5">
      <c r="B192" s="435" t="s">
        <v>22</v>
      </c>
      <c r="C192" s="434" t="s">
        <v>11</v>
      </c>
      <c r="D192" s="434" t="s">
        <v>18</v>
      </c>
      <c r="E192" s="419" t="s">
        <v>1110</v>
      </c>
    </row>
    <row r="193" spans="2:5">
      <c r="B193" s="435" t="s">
        <v>22</v>
      </c>
      <c r="C193" s="434" t="s">
        <v>11</v>
      </c>
      <c r="D193" s="434" t="s">
        <v>17</v>
      </c>
      <c r="E193" s="419" t="s">
        <v>1109</v>
      </c>
    </row>
    <row r="194" spans="2:5">
      <c r="B194" s="435" t="s">
        <v>22</v>
      </c>
      <c r="C194" s="434" t="s">
        <v>10</v>
      </c>
      <c r="D194" s="434" t="s">
        <v>24</v>
      </c>
      <c r="E194" s="419" t="s">
        <v>1108</v>
      </c>
    </row>
    <row r="195" spans="2:5">
      <c r="B195" s="435" t="s">
        <v>22</v>
      </c>
      <c r="C195" s="434" t="s">
        <v>143</v>
      </c>
      <c r="D195" s="434" t="s">
        <v>23</v>
      </c>
      <c r="E195" s="419" t="s">
        <v>1107</v>
      </c>
    </row>
    <row r="196" spans="2:5">
      <c r="B196" s="435" t="s">
        <v>22</v>
      </c>
      <c r="C196" s="434" t="s">
        <v>9</v>
      </c>
      <c r="D196" s="434" t="s">
        <v>18</v>
      </c>
      <c r="E196" s="419" t="s">
        <v>1106</v>
      </c>
    </row>
    <row r="197" spans="2:5">
      <c r="B197" s="435" t="s">
        <v>22</v>
      </c>
      <c r="C197" s="434" t="s">
        <v>21</v>
      </c>
      <c r="D197" s="434" t="s">
        <v>23</v>
      </c>
      <c r="E197" s="419" t="s">
        <v>1105</v>
      </c>
    </row>
    <row r="198" spans="2:5">
      <c r="B198" s="435" t="s">
        <v>22</v>
      </c>
      <c r="C198" s="434" t="s">
        <v>21</v>
      </c>
      <c r="D198" s="434" t="s">
        <v>17</v>
      </c>
      <c r="E198" s="419" t="s">
        <v>1104</v>
      </c>
    </row>
    <row r="199" spans="2:5" ht="3.75" customHeight="1">
      <c r="B199" s="432"/>
      <c r="C199" s="431"/>
      <c r="D199" s="423"/>
      <c r="E199" s="419"/>
    </row>
    <row r="200" spans="2:5">
      <c r="B200" s="425" t="s">
        <v>11</v>
      </c>
      <c r="C200" s="424" t="s">
        <v>23</v>
      </c>
      <c r="D200" s="424" t="s">
        <v>23</v>
      </c>
      <c r="E200" s="419" t="s">
        <v>1103</v>
      </c>
    </row>
    <row r="201" spans="2:5">
      <c r="B201" s="425" t="s">
        <v>11</v>
      </c>
      <c r="C201" s="424" t="s">
        <v>23</v>
      </c>
      <c r="D201" s="424" t="s">
        <v>17</v>
      </c>
      <c r="E201" s="419" t="s">
        <v>1102</v>
      </c>
    </row>
    <row r="202" spans="2:5">
      <c r="B202" s="425" t="s">
        <v>11</v>
      </c>
      <c r="C202" s="424" t="s">
        <v>18</v>
      </c>
      <c r="D202" s="424" t="s">
        <v>23</v>
      </c>
      <c r="E202" s="419" t="s">
        <v>1101</v>
      </c>
    </row>
    <row r="203" spans="2:5">
      <c r="B203" s="425" t="s">
        <v>11</v>
      </c>
      <c r="C203" s="424" t="s">
        <v>18</v>
      </c>
      <c r="D203" s="424" t="s">
        <v>17</v>
      </c>
      <c r="E203" s="419" t="s">
        <v>1100</v>
      </c>
    </row>
    <row r="204" spans="2:5">
      <c r="B204" s="425" t="s">
        <v>11</v>
      </c>
      <c r="C204" s="424" t="s">
        <v>17</v>
      </c>
      <c r="D204" s="424" t="s">
        <v>23</v>
      </c>
      <c r="E204" s="419" t="s">
        <v>1099</v>
      </c>
    </row>
    <row r="205" spans="2:5">
      <c r="B205" s="425" t="s">
        <v>11</v>
      </c>
      <c r="C205" s="424" t="s">
        <v>17</v>
      </c>
      <c r="D205" s="424" t="s">
        <v>17</v>
      </c>
      <c r="E205" s="419" t="s">
        <v>1098</v>
      </c>
    </row>
    <row r="206" spans="2:5">
      <c r="B206" s="425" t="s">
        <v>11</v>
      </c>
      <c r="C206" s="424" t="s">
        <v>22</v>
      </c>
      <c r="D206" s="424" t="s">
        <v>23</v>
      </c>
      <c r="E206" s="419" t="s">
        <v>1097</v>
      </c>
    </row>
    <row r="207" spans="2:5">
      <c r="B207" s="425" t="s">
        <v>11</v>
      </c>
      <c r="C207" s="424" t="s">
        <v>22</v>
      </c>
      <c r="D207" s="424" t="s">
        <v>17</v>
      </c>
      <c r="E207" s="419" t="s">
        <v>1096</v>
      </c>
    </row>
    <row r="208" spans="2:5">
      <c r="B208" s="425" t="s">
        <v>11</v>
      </c>
      <c r="C208" s="424" t="s">
        <v>11</v>
      </c>
      <c r="D208" s="424" t="s">
        <v>23</v>
      </c>
      <c r="E208" s="419" t="s">
        <v>1095</v>
      </c>
    </row>
    <row r="209" spans="2:5">
      <c r="B209" s="425" t="s">
        <v>11</v>
      </c>
      <c r="C209" s="424" t="s">
        <v>11</v>
      </c>
      <c r="D209" s="424" t="s">
        <v>17</v>
      </c>
      <c r="E209" s="419" t="s">
        <v>1094</v>
      </c>
    </row>
    <row r="210" spans="2:5">
      <c r="B210" s="425" t="s">
        <v>11</v>
      </c>
      <c r="C210" s="424" t="s">
        <v>11</v>
      </c>
      <c r="D210" s="424" t="s">
        <v>11</v>
      </c>
      <c r="E210" s="419" t="s">
        <v>1093</v>
      </c>
    </row>
    <row r="211" spans="2:5">
      <c r="B211" s="425" t="s">
        <v>11</v>
      </c>
      <c r="C211" s="424" t="s">
        <v>10</v>
      </c>
      <c r="D211" s="424" t="s">
        <v>24</v>
      </c>
      <c r="E211" s="419" t="s">
        <v>1092</v>
      </c>
    </row>
    <row r="212" spans="2:5">
      <c r="B212" s="425" t="s">
        <v>11</v>
      </c>
      <c r="C212" s="424" t="s">
        <v>143</v>
      </c>
      <c r="D212" s="424" t="s">
        <v>23</v>
      </c>
      <c r="E212" s="419" t="s">
        <v>1091</v>
      </c>
    </row>
    <row r="213" spans="2:5">
      <c r="B213" s="425" t="s">
        <v>11</v>
      </c>
      <c r="C213" s="424" t="s">
        <v>9</v>
      </c>
      <c r="D213" s="424" t="s">
        <v>17</v>
      </c>
      <c r="E213" s="419" t="s">
        <v>1090</v>
      </c>
    </row>
    <row r="214" spans="2:5" ht="6" customHeight="1">
      <c r="B214" s="432"/>
      <c r="C214" s="431"/>
      <c r="D214" s="423"/>
      <c r="E214" s="419"/>
    </row>
    <row r="215" spans="2:5">
      <c r="B215" s="425" t="s">
        <v>9</v>
      </c>
      <c r="C215" s="434" t="s">
        <v>23</v>
      </c>
      <c r="D215" s="434" t="s">
        <v>23</v>
      </c>
      <c r="E215" s="419" t="s">
        <v>1089</v>
      </c>
    </row>
    <row r="216" spans="2:5">
      <c r="B216" s="425" t="s">
        <v>9</v>
      </c>
      <c r="C216" s="434" t="s">
        <v>23</v>
      </c>
      <c r="D216" s="434" t="s">
        <v>18</v>
      </c>
      <c r="E216" s="419" t="s">
        <v>1088</v>
      </c>
    </row>
    <row r="217" spans="2:5">
      <c r="B217" s="425" t="s">
        <v>9</v>
      </c>
      <c r="C217" s="434" t="s">
        <v>18</v>
      </c>
      <c r="D217" s="434" t="s">
        <v>23</v>
      </c>
      <c r="E217" s="419" t="s">
        <v>1087</v>
      </c>
    </row>
    <row r="218" spans="2:5">
      <c r="B218" s="425" t="s">
        <v>9</v>
      </c>
      <c r="C218" s="434" t="s">
        <v>18</v>
      </c>
      <c r="D218" s="434" t="s">
        <v>18</v>
      </c>
      <c r="E218" s="419" t="s">
        <v>1086</v>
      </c>
    </row>
    <row r="219" spans="2:5">
      <c r="B219" s="425" t="s">
        <v>9</v>
      </c>
      <c r="C219" s="434" t="s">
        <v>17</v>
      </c>
      <c r="D219" s="434" t="s">
        <v>23</v>
      </c>
      <c r="E219" s="419" t="s">
        <v>1085</v>
      </c>
    </row>
    <row r="220" spans="2:5">
      <c r="B220" s="425" t="s">
        <v>9</v>
      </c>
      <c r="C220" s="434" t="s">
        <v>17</v>
      </c>
      <c r="D220" s="424" t="s">
        <v>10</v>
      </c>
      <c r="E220" s="419" t="s">
        <v>1084</v>
      </c>
    </row>
    <row r="221" spans="2:5">
      <c r="B221" s="425" t="s">
        <v>9</v>
      </c>
      <c r="C221" s="434" t="s">
        <v>22</v>
      </c>
      <c r="D221" s="434" t="s">
        <v>23</v>
      </c>
      <c r="E221" s="419" t="s">
        <v>1083</v>
      </c>
    </row>
    <row r="222" spans="2:5">
      <c r="B222" s="425" t="s">
        <v>9</v>
      </c>
      <c r="C222" s="434" t="s">
        <v>22</v>
      </c>
      <c r="D222" s="434" t="s">
        <v>18</v>
      </c>
      <c r="E222" s="419" t="s">
        <v>1082</v>
      </c>
    </row>
    <row r="223" spans="2:5">
      <c r="B223" s="425" t="s">
        <v>9</v>
      </c>
      <c r="C223" s="434" t="s">
        <v>11</v>
      </c>
      <c r="D223" s="434" t="s">
        <v>23</v>
      </c>
      <c r="E223" s="419" t="s">
        <v>1081</v>
      </c>
    </row>
    <row r="224" spans="2:5">
      <c r="B224" s="425" t="s">
        <v>9</v>
      </c>
      <c r="C224" s="434" t="s">
        <v>11</v>
      </c>
      <c r="D224" s="434" t="s">
        <v>18</v>
      </c>
      <c r="E224" s="419" t="s">
        <v>1080</v>
      </c>
    </row>
    <row r="225" spans="2:5">
      <c r="B225" s="425" t="s">
        <v>9</v>
      </c>
      <c r="C225" s="434" t="s">
        <v>11</v>
      </c>
      <c r="D225" s="434" t="s">
        <v>17</v>
      </c>
      <c r="E225" s="419" t="s">
        <v>1079</v>
      </c>
    </row>
    <row r="226" spans="2:5">
      <c r="B226" s="425" t="s">
        <v>9</v>
      </c>
      <c r="C226" s="434" t="s">
        <v>10</v>
      </c>
      <c r="D226" s="424" t="s">
        <v>11</v>
      </c>
      <c r="E226" s="419" t="s">
        <v>1216</v>
      </c>
    </row>
    <row r="227" spans="2:5">
      <c r="B227" s="425" t="s">
        <v>9</v>
      </c>
      <c r="C227" s="434" t="s">
        <v>143</v>
      </c>
      <c r="D227" s="434" t="s">
        <v>23</v>
      </c>
      <c r="E227" s="419" t="s">
        <v>1078</v>
      </c>
    </row>
    <row r="228" spans="2:5">
      <c r="B228" s="425" t="s">
        <v>9</v>
      </c>
      <c r="C228" s="434" t="s">
        <v>9</v>
      </c>
      <c r="D228" s="434" t="s">
        <v>18</v>
      </c>
      <c r="E228" s="419" t="s">
        <v>1077</v>
      </c>
    </row>
    <row r="229" spans="2:5">
      <c r="B229" s="425" t="s">
        <v>9</v>
      </c>
      <c r="C229" s="434" t="s">
        <v>21</v>
      </c>
      <c r="D229" s="434" t="s">
        <v>23</v>
      </c>
      <c r="E229" s="419" t="s">
        <v>1076</v>
      </c>
    </row>
    <row r="230" spans="2:5">
      <c r="B230" s="425" t="s">
        <v>9</v>
      </c>
      <c r="C230" s="434" t="s">
        <v>21</v>
      </c>
      <c r="D230" s="434" t="s">
        <v>17</v>
      </c>
      <c r="E230" s="419" t="s">
        <v>1075</v>
      </c>
    </row>
    <row r="231" spans="2:5">
      <c r="B231" s="425" t="s">
        <v>17</v>
      </c>
      <c r="C231" s="424" t="s">
        <v>23</v>
      </c>
      <c r="D231" s="423"/>
      <c r="E231" s="419" t="s">
        <v>1458</v>
      </c>
    </row>
    <row r="232" spans="2:5">
      <c r="B232" s="425" t="s">
        <v>21</v>
      </c>
      <c r="C232" s="424" t="s">
        <v>11</v>
      </c>
      <c r="D232" s="423"/>
      <c r="E232" s="419" t="s">
        <v>1290</v>
      </c>
    </row>
    <row r="233" spans="2:5">
      <c r="B233" s="425" t="s">
        <v>21</v>
      </c>
      <c r="C233" s="424" t="s">
        <v>10</v>
      </c>
      <c r="D233" s="423"/>
      <c r="E233" s="419" t="s">
        <v>1291</v>
      </c>
    </row>
    <row r="234" spans="2:5">
      <c r="B234" s="425" t="s">
        <v>21</v>
      </c>
      <c r="C234" s="424" t="s">
        <v>21</v>
      </c>
      <c r="D234" s="423"/>
      <c r="E234" s="419" t="s">
        <v>1231</v>
      </c>
    </row>
    <row r="235" spans="2:5">
      <c r="B235" s="425">
        <v>10</v>
      </c>
      <c r="C235" s="424" t="s">
        <v>143</v>
      </c>
      <c r="D235" s="423"/>
      <c r="E235" s="419" t="s">
        <v>1232</v>
      </c>
    </row>
    <row r="236" spans="2:5">
      <c r="B236" s="422"/>
      <c r="C236" s="421"/>
      <c r="D236" s="420" t="s">
        <v>23</v>
      </c>
      <c r="E236" s="419" t="s">
        <v>1073</v>
      </c>
    </row>
    <row r="237" spans="2:5">
      <c r="B237" s="422"/>
      <c r="C237" s="421"/>
      <c r="D237" s="420" t="s">
        <v>18</v>
      </c>
      <c r="E237" s="419" t="s">
        <v>1072</v>
      </c>
    </row>
    <row r="238" spans="2:5">
      <c r="B238" s="422"/>
      <c r="C238" s="421"/>
      <c r="D238" s="420" t="s">
        <v>17</v>
      </c>
      <c r="E238" s="419" t="s">
        <v>1071</v>
      </c>
    </row>
    <row r="239" spans="2:5">
      <c r="B239" s="422"/>
      <c r="C239" s="421"/>
      <c r="D239" s="420" t="s">
        <v>22</v>
      </c>
      <c r="E239" s="419" t="s">
        <v>1070</v>
      </c>
    </row>
    <row r="240" spans="2:5">
      <c r="B240" s="422"/>
      <c r="C240" s="421"/>
      <c r="D240" s="420" t="s">
        <v>11</v>
      </c>
      <c r="E240" s="419" t="s">
        <v>1069</v>
      </c>
    </row>
    <row r="241" spans="2:5">
      <c r="B241" s="422"/>
      <c r="C241" s="421"/>
      <c r="D241" s="420" t="s">
        <v>10</v>
      </c>
      <c r="E241" s="419" t="s">
        <v>1217</v>
      </c>
    </row>
    <row r="242" spans="2:5">
      <c r="B242" s="422"/>
      <c r="C242" s="421"/>
      <c r="D242" s="420">
        <v>7</v>
      </c>
      <c r="E242" s="419" t="s">
        <v>1068</v>
      </c>
    </row>
    <row r="243" spans="2:5">
      <c r="B243" s="422"/>
      <c r="C243" s="421"/>
      <c r="D243" s="420">
        <v>8</v>
      </c>
      <c r="E243" s="419" t="s">
        <v>1067</v>
      </c>
    </row>
    <row r="244" spans="2:5">
      <c r="B244" s="422"/>
      <c r="C244" s="421"/>
      <c r="D244" s="420">
        <v>9</v>
      </c>
      <c r="E244" s="419" t="s">
        <v>1066</v>
      </c>
    </row>
    <row r="245" spans="2:5">
      <c r="B245" s="422"/>
      <c r="C245" s="421"/>
      <c r="D245" s="420" t="s">
        <v>20</v>
      </c>
      <c r="E245" s="419" t="s">
        <v>1065</v>
      </c>
    </row>
    <row r="246" spans="2:5">
      <c r="B246" s="422"/>
      <c r="C246" s="421"/>
      <c r="D246" s="420" t="s">
        <v>1064</v>
      </c>
      <c r="E246" s="419" t="s">
        <v>1122</v>
      </c>
    </row>
    <row r="247" spans="2:5">
      <c r="B247" s="422"/>
      <c r="C247" s="421"/>
      <c r="D247" s="420" t="s">
        <v>1063</v>
      </c>
      <c r="E247" s="419" t="s">
        <v>1062</v>
      </c>
    </row>
    <row r="248" spans="2:5">
      <c r="B248" s="422"/>
      <c r="C248" s="421"/>
      <c r="D248" s="420" t="s">
        <v>72</v>
      </c>
      <c r="E248" s="419" t="s">
        <v>1061</v>
      </c>
    </row>
    <row r="249" spans="2:5">
      <c r="B249" s="422"/>
      <c r="C249" s="421"/>
      <c r="D249" s="420" t="s">
        <v>71</v>
      </c>
      <c r="E249" s="419" t="s">
        <v>1060</v>
      </c>
    </row>
    <row r="250" spans="2:5">
      <c r="B250" s="422"/>
      <c r="C250" s="421"/>
      <c r="D250" s="420" t="s">
        <v>69</v>
      </c>
      <c r="E250" s="419" t="s">
        <v>1059</v>
      </c>
    </row>
    <row r="251" spans="2:5">
      <c r="B251" s="418"/>
      <c r="C251" s="417"/>
      <c r="D251" s="416" t="s">
        <v>1058</v>
      </c>
      <c r="E251" s="415" t="s">
        <v>1057</v>
      </c>
    </row>
    <row r="252" spans="2:5" ht="12" customHeight="1"/>
    <row r="253" spans="2:5" ht="12" customHeight="1"/>
    <row r="254" spans="2:5" ht="12" customHeight="1"/>
    <row r="255" spans="2:5" ht="12" customHeight="1"/>
    <row r="256" spans="2:5" ht="12" customHeight="1"/>
    <row r="257" ht="12" customHeight="1"/>
    <row r="258" ht="12" customHeight="1"/>
    <row r="259" ht="12" customHeight="1"/>
    <row r="260" ht="12" customHeight="1"/>
    <row r="261" ht="12" customHeight="1"/>
    <row r="262" ht="12" customHeight="1"/>
    <row r="263" ht="12" customHeight="1"/>
    <row r="264" ht="12" customHeight="1"/>
    <row r="265" ht="12" customHeight="1"/>
  </sheetData>
  <mergeCells count="17">
    <mergeCell ref="B180:E180"/>
    <mergeCell ref="B95:E97"/>
    <mergeCell ref="B2:E2"/>
    <mergeCell ref="B3:E3"/>
    <mergeCell ref="B5:E5"/>
    <mergeCell ref="B49:E51"/>
    <mergeCell ref="B53:E53"/>
    <mergeCell ref="B102:E102"/>
    <mergeCell ref="F103:I103"/>
    <mergeCell ref="F104:I104"/>
    <mergeCell ref="F102:I102"/>
    <mergeCell ref="F106:I106"/>
    <mergeCell ref="B1:E1"/>
    <mergeCell ref="B98:E100"/>
    <mergeCell ref="B103:E103"/>
    <mergeCell ref="B104:E104"/>
    <mergeCell ref="B105:E105"/>
  </mergeCells>
  <printOptions horizontalCentered="1"/>
  <pageMargins left="0.39370078740157483" right="0.39370078740157483" top="0.78740157480314965" bottom="0.39370078740157483" header="0.39370078740157483" footer="0"/>
  <pageSetup paperSize="9" scale="85" fitToHeight="5" orientation="portrait" r:id="rId1"/>
  <headerFooter scaleWithDoc="0">
    <oddHeader>&amp;L&amp;G&amp;R&amp;10Anexo à Circular OE2024
Série A N.º 1408</oddHeader>
  </headerFooter>
  <rowBreaks count="3" manualBreakCount="3">
    <brk id="52" max="4" man="1"/>
    <brk id="101" max="4" man="1"/>
    <brk id="179" max="4" man="1"/>
  </rowBreaks>
  <ignoredErrors>
    <ignoredError sqref="C11:D46 B19:B46 B59:D92 C121:D163 B136:B163 B115:B117 B164:D178 B183:D229 B231:D250 D251 C108:D120 B230:D230" numberStoredAsText="1"/>
  </ignoredError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lha29"/>
  <dimension ref="B1:L30"/>
  <sheetViews>
    <sheetView showGridLines="0" zoomScaleNormal="100" zoomScaleSheetLayoutView="100" workbookViewId="0"/>
  </sheetViews>
  <sheetFormatPr defaultRowHeight="14.4"/>
  <cols>
    <col min="11" max="11" width="3.33203125" customWidth="1"/>
    <col min="12" max="12" width="4" hidden="1" customWidth="1"/>
  </cols>
  <sheetData>
    <row r="1" spans="2:12" ht="14.25" customHeight="1">
      <c r="B1" s="227"/>
      <c r="C1" s="227"/>
      <c r="D1" s="228"/>
      <c r="E1" s="229"/>
    </row>
    <row r="2" spans="2:12" ht="18" customHeight="1">
      <c r="B2" s="1872" t="s">
        <v>1518</v>
      </c>
      <c r="C2" s="1872"/>
      <c r="D2" s="1872"/>
      <c r="E2" s="1872"/>
      <c r="F2" s="1872"/>
      <c r="G2" s="1872"/>
      <c r="H2" s="1872"/>
      <c r="I2" s="1872"/>
      <c r="J2" s="1872"/>
      <c r="K2" s="1872"/>
      <c r="L2" s="1872"/>
    </row>
    <row r="3" spans="2:12" ht="15.6" customHeight="1"/>
    <row r="4" spans="2:12" ht="15.75" customHeight="1">
      <c r="B4" s="1873" t="s">
        <v>1304</v>
      </c>
      <c r="C4" s="1873"/>
      <c r="D4" s="1873"/>
      <c r="E4" s="1873"/>
      <c r="F4" s="1873"/>
      <c r="G4" s="1873"/>
      <c r="H4" s="1873"/>
      <c r="I4" s="1873"/>
      <c r="J4" s="1873"/>
      <c r="K4" s="1873"/>
      <c r="L4" s="1873"/>
    </row>
    <row r="6" spans="2:12" ht="16.8">
      <c r="B6" s="507"/>
    </row>
    <row r="7" spans="2:12">
      <c r="B7" s="504" t="s">
        <v>1631</v>
      </c>
      <c r="C7" s="13"/>
      <c r="D7" s="13"/>
      <c r="E7" s="13"/>
      <c r="F7" s="13"/>
      <c r="G7" s="13"/>
      <c r="H7" s="13"/>
      <c r="I7" s="13"/>
      <c r="J7" s="13"/>
      <c r="K7" s="13"/>
    </row>
    <row r="8" spans="2:12">
      <c r="B8" s="504"/>
      <c r="C8" s="13"/>
      <c r="D8" s="13"/>
      <c r="E8" s="13"/>
      <c r="F8" s="13"/>
      <c r="G8" s="13"/>
      <c r="H8" s="13"/>
      <c r="I8" s="13"/>
      <c r="J8" s="13"/>
      <c r="K8" s="13"/>
    </row>
    <row r="9" spans="2:12">
      <c r="B9" s="13" t="s">
        <v>1748</v>
      </c>
      <c r="C9" s="13"/>
      <c r="D9" s="13"/>
      <c r="E9" s="13"/>
      <c r="F9" s="13"/>
      <c r="G9" s="13"/>
      <c r="H9" s="13"/>
      <c r="I9" s="13"/>
      <c r="J9" s="13"/>
      <c r="K9" s="13"/>
    </row>
    <row r="10" spans="2:12">
      <c r="B10" s="505"/>
      <c r="C10" s="13"/>
      <c r="D10" s="13"/>
      <c r="E10" s="13"/>
      <c r="F10" s="13"/>
      <c r="G10" s="13"/>
      <c r="H10" s="13"/>
      <c r="I10" s="13"/>
      <c r="J10" s="13"/>
      <c r="K10" s="13"/>
    </row>
    <row r="11" spans="2:12">
      <c r="B11" s="504" t="s">
        <v>1632</v>
      </c>
      <c r="C11" s="13"/>
      <c r="D11" s="13"/>
      <c r="E11" s="13"/>
      <c r="F11" s="13"/>
      <c r="G11" s="13"/>
      <c r="H11" s="13"/>
      <c r="I11" s="13"/>
      <c r="J11" s="13"/>
      <c r="K11" s="13"/>
    </row>
    <row r="12" spans="2:12">
      <c r="B12" s="504"/>
      <c r="C12" s="13"/>
      <c r="D12" s="13"/>
      <c r="E12" s="13"/>
      <c r="F12" s="13"/>
      <c r="G12" s="13"/>
      <c r="H12" s="13"/>
      <c r="I12" s="13"/>
      <c r="J12" s="13"/>
      <c r="K12" s="13"/>
    </row>
    <row r="13" spans="2:12">
      <c r="B13" s="13" t="s">
        <v>1748</v>
      </c>
      <c r="C13" s="13"/>
      <c r="D13" s="13"/>
      <c r="E13" s="13"/>
      <c r="F13" s="13"/>
      <c r="G13" s="13"/>
      <c r="H13" s="13"/>
      <c r="I13" s="13"/>
      <c r="J13" s="13"/>
      <c r="K13" s="13"/>
    </row>
    <row r="14" spans="2:12">
      <c r="B14" s="505"/>
      <c r="C14" s="13"/>
      <c r="D14" s="13"/>
      <c r="E14" s="13"/>
      <c r="F14" s="13"/>
      <c r="G14" s="13"/>
      <c r="H14" s="13"/>
      <c r="I14" s="13"/>
      <c r="J14" s="13"/>
      <c r="K14" s="13"/>
    </row>
    <row r="15" spans="2:12">
      <c r="B15" s="504" t="s">
        <v>1633</v>
      </c>
      <c r="C15" s="13"/>
      <c r="D15" s="13"/>
      <c r="E15" s="13"/>
      <c r="F15" s="13"/>
      <c r="G15" s="13"/>
      <c r="H15" s="13"/>
      <c r="I15" s="13"/>
      <c r="J15" s="13"/>
      <c r="K15" s="13"/>
    </row>
    <row r="16" spans="2:12">
      <c r="B16" s="504"/>
      <c r="C16" s="13"/>
      <c r="D16" s="13"/>
      <c r="E16" s="13"/>
      <c r="F16" s="13"/>
      <c r="G16" s="13"/>
      <c r="H16" s="13"/>
      <c r="I16" s="13"/>
      <c r="J16" s="13"/>
      <c r="K16" s="13"/>
    </row>
    <row r="17" spans="2:11">
      <c r="B17" s="13" t="s">
        <v>1748</v>
      </c>
      <c r="C17" s="13"/>
      <c r="D17" s="13"/>
      <c r="E17" s="13"/>
      <c r="F17" s="13"/>
      <c r="G17" s="13"/>
      <c r="H17" s="13"/>
      <c r="I17" s="13"/>
      <c r="J17" s="13"/>
      <c r="K17" s="13"/>
    </row>
    <row r="18" spans="2:11">
      <c r="B18" s="505"/>
      <c r="C18" s="13"/>
      <c r="D18" s="13"/>
      <c r="E18" s="13"/>
      <c r="F18" s="13"/>
      <c r="G18" s="13"/>
      <c r="H18" s="13"/>
      <c r="I18" s="13"/>
      <c r="J18" s="13"/>
      <c r="K18" s="13"/>
    </row>
    <row r="19" spans="2:11">
      <c r="B19" s="504" t="s">
        <v>1634</v>
      </c>
      <c r="C19" s="13"/>
      <c r="D19" s="13"/>
      <c r="E19" s="13"/>
      <c r="F19" s="13"/>
      <c r="G19" s="13"/>
      <c r="H19" s="13"/>
      <c r="I19" s="13"/>
      <c r="J19" s="13"/>
      <c r="K19" s="13"/>
    </row>
    <row r="20" spans="2:11">
      <c r="B20" s="504"/>
      <c r="C20" s="13"/>
      <c r="D20" s="13"/>
      <c r="E20" s="13"/>
      <c r="F20" s="13"/>
      <c r="G20" s="13"/>
      <c r="H20" s="13"/>
      <c r="I20" s="13"/>
      <c r="J20" s="13"/>
      <c r="K20" s="13"/>
    </row>
    <row r="21" spans="2:11">
      <c r="B21" s="506" t="s">
        <v>1303</v>
      </c>
      <c r="C21" s="13"/>
      <c r="D21" s="13"/>
      <c r="E21" s="13"/>
      <c r="F21" s="13"/>
      <c r="G21" s="13"/>
      <c r="H21" s="13"/>
      <c r="I21" s="13"/>
      <c r="J21" s="13"/>
      <c r="K21" s="13"/>
    </row>
    <row r="22" spans="2:11">
      <c r="B22" s="506" t="s">
        <v>1302</v>
      </c>
      <c r="C22" s="13"/>
      <c r="D22" s="13"/>
      <c r="E22" s="13"/>
      <c r="F22" s="13"/>
      <c r="G22" s="13"/>
      <c r="H22" s="13"/>
      <c r="I22" s="13"/>
      <c r="J22" s="13"/>
      <c r="K22" s="13"/>
    </row>
    <row r="23" spans="2:11">
      <c r="B23" s="508" t="s">
        <v>1301</v>
      </c>
      <c r="C23" s="13"/>
      <c r="D23" s="13"/>
      <c r="E23" s="13"/>
      <c r="F23" s="13"/>
      <c r="G23" s="13"/>
      <c r="H23" s="13"/>
      <c r="I23" s="13"/>
      <c r="J23" s="13"/>
      <c r="K23" s="13"/>
    </row>
    <row r="24" spans="2:11">
      <c r="B24" s="508" t="s">
        <v>1300</v>
      </c>
      <c r="C24" s="13"/>
      <c r="D24" s="13"/>
      <c r="E24" s="13"/>
      <c r="F24" s="13"/>
      <c r="G24" s="13"/>
      <c r="H24" s="13"/>
      <c r="I24" s="13"/>
      <c r="J24" s="13"/>
      <c r="K24" s="13"/>
    </row>
    <row r="25" spans="2:11">
      <c r="B25" s="506" t="s">
        <v>1299</v>
      </c>
      <c r="C25" s="13"/>
      <c r="D25" s="13"/>
      <c r="E25" s="13"/>
      <c r="F25" s="13"/>
      <c r="G25" s="13"/>
      <c r="H25" s="13"/>
      <c r="I25" s="13"/>
      <c r="J25" s="13"/>
      <c r="K25" s="13"/>
    </row>
    <row r="26" spans="2:11">
      <c r="B26" s="505"/>
      <c r="C26" s="13"/>
      <c r="D26" s="13"/>
      <c r="E26" s="13"/>
      <c r="F26" s="13"/>
      <c r="G26" s="13"/>
      <c r="H26" s="13"/>
      <c r="I26" s="13"/>
      <c r="J26" s="13"/>
      <c r="K26" s="13"/>
    </row>
    <row r="27" spans="2:11">
      <c r="B27" s="504" t="s">
        <v>1635</v>
      </c>
      <c r="C27" s="13"/>
      <c r="D27" s="13"/>
      <c r="E27" s="13"/>
      <c r="F27" s="13"/>
      <c r="G27" s="13"/>
      <c r="H27" s="13"/>
      <c r="I27" s="13"/>
      <c r="J27" s="13"/>
      <c r="K27" s="13"/>
    </row>
    <row r="28" spans="2:11">
      <c r="B28" s="504"/>
      <c r="C28" s="13"/>
      <c r="D28" s="13"/>
      <c r="E28" s="13"/>
      <c r="F28" s="13"/>
      <c r="G28" s="13"/>
      <c r="H28" s="13"/>
      <c r="I28" s="13"/>
      <c r="J28" s="13"/>
      <c r="K28" s="13"/>
    </row>
    <row r="29" spans="2:11">
      <c r="B29" s="13" t="s">
        <v>1748</v>
      </c>
      <c r="C29" s="13"/>
      <c r="D29" s="13"/>
      <c r="E29" s="13"/>
      <c r="F29" s="13"/>
      <c r="G29" s="13"/>
      <c r="H29" s="13"/>
      <c r="I29" s="13"/>
      <c r="J29" s="13"/>
      <c r="K29" s="13"/>
    </row>
    <row r="30" spans="2:11">
      <c r="B30" s="503"/>
    </row>
  </sheetData>
  <mergeCells count="2">
    <mergeCell ref="B2:L2"/>
    <mergeCell ref="B4:L4"/>
  </mergeCells>
  <printOptions horizontalCentered="1"/>
  <pageMargins left="0.39370078740157483" right="0.39370078740157483" top="0.78740157480314965" bottom="0.39370078740157483" header="0.39370078740157483" footer="0.11811023622047245"/>
  <pageSetup paperSize="9" scale="90" fitToHeight="0" orientation="portrait" r:id="rId1"/>
  <headerFooter scaleWithDoc="0">
    <oddHeader>&amp;L&amp;G&amp;R&amp;10Anexo à Circular OE2024 
Série A N.º 1408</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lha30"/>
  <dimension ref="B2:C55"/>
  <sheetViews>
    <sheetView showGridLines="0" zoomScale="130" zoomScaleNormal="130" zoomScaleSheetLayoutView="100" workbookViewId="0"/>
  </sheetViews>
  <sheetFormatPr defaultRowHeight="14.4"/>
  <cols>
    <col min="1" max="1" width="2.6640625" customWidth="1"/>
    <col min="2" max="2" width="86.6640625" customWidth="1"/>
    <col min="3" max="3" width="9.33203125" style="601"/>
  </cols>
  <sheetData>
    <row r="2" spans="2:2">
      <c r="B2" s="703" t="s">
        <v>1630</v>
      </c>
    </row>
    <row r="3" spans="2:2" ht="5.25" customHeight="1">
      <c r="B3" s="680"/>
    </row>
    <row r="4" spans="2:2">
      <c r="B4" s="704" t="s">
        <v>4445</v>
      </c>
    </row>
    <row r="5" spans="2:2" ht="15.6">
      <c r="B5" s="592"/>
    </row>
    <row r="6" spans="2:2">
      <c r="B6" s="593" t="s">
        <v>1533</v>
      </c>
    </row>
    <row r="7" spans="2:2">
      <c r="B7" s="594" t="s">
        <v>1534</v>
      </c>
    </row>
    <row r="8" spans="2:2">
      <c r="B8" s="595" t="s">
        <v>1535</v>
      </c>
    </row>
    <row r="9" spans="2:2">
      <c r="B9" s="595" t="s">
        <v>1820</v>
      </c>
    </row>
    <row r="10" spans="2:2">
      <c r="B10" s="595" t="s">
        <v>1536</v>
      </c>
    </row>
    <row r="11" spans="2:2">
      <c r="B11" s="595" t="s">
        <v>1537</v>
      </c>
    </row>
    <row r="12" spans="2:2">
      <c r="B12" s="596" t="s">
        <v>1538</v>
      </c>
    </row>
    <row r="13" spans="2:2">
      <c r="B13" s="596" t="s">
        <v>1539</v>
      </c>
    </row>
    <row r="14" spans="2:2">
      <c r="B14" s="596" t="s">
        <v>1755</v>
      </c>
    </row>
    <row r="15" spans="2:2">
      <c r="B15" s="596" t="s">
        <v>3574</v>
      </c>
    </row>
    <row r="16" spans="2:2">
      <c r="B16" s="596" t="s">
        <v>1540</v>
      </c>
    </row>
    <row r="17" spans="2:3">
      <c r="B17" s="595" t="s">
        <v>1541</v>
      </c>
    </row>
    <row r="18" spans="2:3">
      <c r="B18" s="596" t="s">
        <v>1542</v>
      </c>
    </row>
    <row r="19" spans="2:3">
      <c r="B19" s="596" t="s">
        <v>1543</v>
      </c>
    </row>
    <row r="20" spans="2:3">
      <c r="B20" s="595" t="s">
        <v>1544</v>
      </c>
    </row>
    <row r="21" spans="2:3">
      <c r="B21" s="595" t="s">
        <v>1545</v>
      </c>
    </row>
    <row r="22" spans="2:3">
      <c r="B22" s="596" t="s">
        <v>1546</v>
      </c>
    </row>
    <row r="23" spans="2:3">
      <c r="B23" s="596" t="s">
        <v>1549</v>
      </c>
    </row>
    <row r="24" spans="2:3">
      <c r="B24" s="596" t="s">
        <v>1550</v>
      </c>
    </row>
    <row r="25" spans="2:3">
      <c r="B25" s="596" t="s">
        <v>1676</v>
      </c>
    </row>
    <row r="26" spans="2:3">
      <c r="B26" s="596" t="s">
        <v>1825</v>
      </c>
    </row>
    <row r="27" spans="2:3">
      <c r="B27" s="596" t="s">
        <v>1677</v>
      </c>
    </row>
    <row r="28" spans="2:3">
      <c r="B28" s="595" t="s">
        <v>1551</v>
      </c>
    </row>
    <row r="29" spans="2:3">
      <c r="B29" s="597" t="s">
        <v>1552</v>
      </c>
    </row>
    <row r="30" spans="2:3">
      <c r="B30" s="597" t="s">
        <v>1553</v>
      </c>
    </row>
    <row r="31" spans="2:3">
      <c r="B31" s="597" t="s">
        <v>3338</v>
      </c>
      <c r="C31" s="881"/>
    </row>
    <row r="32" spans="2:3">
      <c r="B32" s="596" t="s">
        <v>1554</v>
      </c>
    </row>
    <row r="33" spans="2:3">
      <c r="B33" s="596" t="s">
        <v>1756</v>
      </c>
    </row>
    <row r="34" spans="2:3">
      <c r="B34" s="596" t="s">
        <v>1555</v>
      </c>
    </row>
    <row r="35" spans="2:3">
      <c r="B35" s="596" t="s">
        <v>1556</v>
      </c>
    </row>
    <row r="36" spans="2:3">
      <c r="B36" s="596" t="s">
        <v>1557</v>
      </c>
    </row>
    <row r="37" spans="2:3">
      <c r="B37" s="966" t="s">
        <v>3324</v>
      </c>
      <c r="C37" s="881"/>
    </row>
    <row r="38" spans="2:3">
      <c r="B38" s="966" t="s">
        <v>3575</v>
      </c>
      <c r="C38" s="881"/>
    </row>
    <row r="39" spans="2:3">
      <c r="B39" s="595" t="s">
        <v>1558</v>
      </c>
      <c r="C39" s="881"/>
    </row>
    <row r="40" spans="2:3">
      <c r="B40" s="595" t="s">
        <v>1559</v>
      </c>
      <c r="C40" s="881"/>
    </row>
    <row r="41" spans="2:3">
      <c r="B41" s="595" t="s">
        <v>1560</v>
      </c>
      <c r="C41" s="881"/>
    </row>
    <row r="42" spans="2:3">
      <c r="B42" s="595" t="s">
        <v>1561</v>
      </c>
      <c r="C42" s="881"/>
    </row>
    <row r="43" spans="2:3">
      <c r="B43" s="595" t="s">
        <v>1562</v>
      </c>
      <c r="C43" s="881"/>
    </row>
    <row r="44" spans="2:3">
      <c r="B44" s="595" t="s">
        <v>1461</v>
      </c>
      <c r="C44" s="881"/>
    </row>
    <row r="45" spans="2:3">
      <c r="B45" s="595" t="s">
        <v>1563</v>
      </c>
    </row>
    <row r="46" spans="2:3">
      <c r="B46" s="595" t="s">
        <v>1757</v>
      </c>
    </row>
    <row r="47" spans="2:3">
      <c r="B47" s="595" t="s">
        <v>1564</v>
      </c>
    </row>
    <row r="48" spans="2:3">
      <c r="B48" s="595" t="s">
        <v>1565</v>
      </c>
    </row>
    <row r="49" spans="2:2">
      <c r="B49" s="595" t="s">
        <v>1566</v>
      </c>
    </row>
    <row r="50" spans="2:2">
      <c r="B50" s="595" t="s">
        <v>1567</v>
      </c>
    </row>
    <row r="51" spans="2:2">
      <c r="B51" s="595" t="s">
        <v>1758</v>
      </c>
    </row>
    <row r="52" spans="2:2">
      <c r="B52" s="595" t="s">
        <v>1568</v>
      </c>
    </row>
    <row r="53" spans="2:2">
      <c r="B53" s="598" t="s">
        <v>1569</v>
      </c>
    </row>
    <row r="55" spans="2:2">
      <c r="B55" s="926" t="s">
        <v>3524</v>
      </c>
    </row>
  </sheetData>
  <printOptions horizontalCentered="1"/>
  <pageMargins left="0.39370078740157483" right="0.39370078740157483" top="0.78740157480314965" bottom="0.39370078740157483" header="0.39370078740157483" footer="0"/>
  <pageSetup paperSize="9" scale="90" orientation="portrait" r:id="rId1"/>
  <headerFooter scaleWithDoc="0">
    <oddHeader>&amp;L&amp;G&amp;R&amp;10Anexo à Circular OE2024
Série A N.º 1408</oddHead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lha31">
    <pageSetUpPr fitToPage="1"/>
  </sheetPr>
  <dimension ref="A1:R90"/>
  <sheetViews>
    <sheetView showGridLines="0" zoomScaleNormal="100" zoomScalePageLayoutView="80" workbookViewId="0"/>
  </sheetViews>
  <sheetFormatPr defaultColWidth="9.33203125" defaultRowHeight="14.4"/>
  <cols>
    <col min="1" max="1" width="7.6640625" style="13" customWidth="1"/>
    <col min="2" max="2" width="19.33203125" style="13" customWidth="1"/>
    <col min="3" max="3" width="69.5546875" style="13" customWidth="1"/>
    <col min="4" max="4" width="21.33203125" style="13" customWidth="1"/>
    <col min="5" max="5" width="15.33203125" style="13" customWidth="1"/>
    <col min="6" max="6" width="11.5546875" style="13" customWidth="1"/>
    <col min="7" max="7" width="11.33203125" style="13" customWidth="1"/>
    <col min="8" max="8" width="12" style="13" customWidth="1"/>
    <col min="9" max="9" width="15.6640625" style="13" customWidth="1"/>
    <col min="10" max="10" width="18.6640625" style="13" customWidth="1"/>
    <col min="11" max="11" width="15.6640625" style="13" customWidth="1"/>
    <col min="12" max="12" width="9.33203125" style="13"/>
    <col min="13" max="13" width="11.6640625" style="13" customWidth="1"/>
    <col min="14" max="14" width="13.33203125" style="13" customWidth="1"/>
    <col min="15" max="15" width="15.5546875" style="13" customWidth="1"/>
    <col min="16" max="16" width="14.6640625" style="13" customWidth="1"/>
    <col min="17" max="17" width="19.6640625" style="13" customWidth="1"/>
    <col min="18" max="16384" width="9.33203125" style="13"/>
  </cols>
  <sheetData>
    <row r="1" spans="1:18" ht="31.5" customHeight="1">
      <c r="A1" s="1033"/>
      <c r="B1" s="1033"/>
    </row>
    <row r="2" spans="1:18" customFormat="1" ht="15" customHeight="1">
      <c r="A2" s="750"/>
      <c r="B2" s="1890" t="s">
        <v>4361</v>
      </c>
      <c r="C2" s="1890"/>
      <c r="D2" s="1890"/>
      <c r="E2" s="13"/>
      <c r="F2" s="750"/>
      <c r="G2" s="750"/>
      <c r="H2" s="750"/>
      <c r="I2" s="750"/>
      <c r="J2" s="750"/>
      <c r="K2" s="750"/>
      <c r="L2" s="750"/>
      <c r="M2" s="750"/>
      <c r="N2" s="750"/>
      <c r="O2" s="750"/>
      <c r="P2" s="750"/>
      <c r="Q2" s="750"/>
      <c r="R2" s="750"/>
    </row>
    <row r="3" spans="1:18" customFormat="1" ht="4.5" customHeight="1">
      <c r="A3" s="750"/>
      <c r="B3" s="835"/>
      <c r="C3" s="835"/>
      <c r="D3" s="835"/>
      <c r="E3" s="750"/>
      <c r="F3" s="750"/>
      <c r="G3" s="750"/>
      <c r="H3" s="750"/>
      <c r="I3" s="750"/>
      <c r="J3" s="750"/>
      <c r="K3" s="750"/>
      <c r="L3" s="750"/>
      <c r="M3" s="750"/>
      <c r="N3" s="750"/>
      <c r="O3" s="750"/>
      <c r="P3" s="750"/>
      <c r="Q3" s="750"/>
      <c r="R3" s="750"/>
    </row>
    <row r="4" spans="1:18" customFormat="1" ht="15" customHeight="1">
      <c r="A4" s="750"/>
      <c r="B4" s="835"/>
      <c r="C4" s="813" t="s">
        <v>1844</v>
      </c>
      <c r="D4" s="899"/>
      <c r="E4" s="750"/>
      <c r="F4" s="750"/>
      <c r="G4" s="750"/>
      <c r="H4" s="750"/>
      <c r="I4" s="750"/>
      <c r="J4" s="750"/>
      <c r="K4" s="750"/>
      <c r="L4" s="750"/>
      <c r="M4" s="750"/>
      <c r="N4" s="750"/>
      <c r="O4" s="750"/>
      <c r="P4" s="750"/>
      <c r="Q4" s="750"/>
      <c r="R4" s="750"/>
    </row>
    <row r="5" spans="1:18" customFormat="1" ht="6" customHeight="1">
      <c r="A5" s="750"/>
      <c r="B5" s="804"/>
      <c r="C5" s="804"/>
      <c r="D5" s="804"/>
      <c r="E5" s="750"/>
      <c r="F5" s="750"/>
      <c r="G5" s="750"/>
      <c r="H5" s="750"/>
      <c r="I5" s="750"/>
      <c r="J5" s="750"/>
      <c r="K5" s="750"/>
      <c r="L5" s="750"/>
      <c r="M5" s="750"/>
      <c r="N5" s="750"/>
      <c r="O5" s="750"/>
      <c r="P5" s="750"/>
      <c r="Q5" s="750"/>
      <c r="R5" s="750"/>
    </row>
    <row r="6" spans="1:18" customFormat="1" ht="282.75" hidden="1" customHeight="1">
      <c r="A6" s="750"/>
      <c r="B6" s="1892" t="s">
        <v>1861</v>
      </c>
      <c r="C6" s="1892"/>
      <c r="D6" s="1892"/>
      <c r="E6" s="750"/>
      <c r="F6" s="750"/>
      <c r="G6" s="750"/>
      <c r="H6" s="750"/>
      <c r="I6" s="750"/>
      <c r="J6" s="750"/>
      <c r="K6" s="750"/>
      <c r="L6" s="750"/>
      <c r="M6" s="750"/>
      <c r="N6" s="750"/>
      <c r="O6" s="750"/>
      <c r="P6" s="750"/>
      <c r="Q6" s="750"/>
      <c r="R6" s="750"/>
    </row>
    <row r="7" spans="1:18" s="747" customFormat="1">
      <c r="A7" s="748"/>
      <c r="B7" s="749"/>
      <c r="C7" s="749"/>
      <c r="D7" s="749"/>
      <c r="E7" s="749"/>
      <c r="F7" s="749"/>
      <c r="G7" s="749"/>
      <c r="H7" s="749"/>
      <c r="I7" s="749"/>
      <c r="J7" s="749"/>
      <c r="K7" s="749"/>
      <c r="L7" s="749"/>
      <c r="M7" s="749"/>
      <c r="N7" s="749"/>
      <c r="O7" s="749"/>
      <c r="P7" s="749"/>
      <c r="Q7" s="749"/>
      <c r="R7" s="749"/>
    </row>
    <row r="8" spans="1:18" s="747" customFormat="1" ht="31.5" customHeight="1">
      <c r="B8" s="827" t="s">
        <v>1821</v>
      </c>
      <c r="C8" s="827" t="s">
        <v>1822</v>
      </c>
      <c r="D8" s="827" t="s">
        <v>3494</v>
      </c>
    </row>
    <row r="9" spans="1:18" s="747" customFormat="1">
      <c r="B9" s="828" t="s">
        <v>23</v>
      </c>
      <c r="C9" s="829" t="s">
        <v>1862</v>
      </c>
      <c r="D9" s="830"/>
    </row>
    <row r="10" spans="1:18">
      <c r="B10" s="831" t="s">
        <v>325</v>
      </c>
      <c r="C10" s="832" t="s">
        <v>1863</v>
      </c>
      <c r="D10" s="833"/>
    </row>
    <row r="11" spans="1:18">
      <c r="B11" s="831" t="s">
        <v>326</v>
      </c>
      <c r="C11" s="832" t="s">
        <v>1864</v>
      </c>
      <c r="D11" s="834"/>
    </row>
    <row r="12" spans="1:18">
      <c r="B12" s="831" t="s">
        <v>327</v>
      </c>
      <c r="C12" s="832" t="s">
        <v>1865</v>
      </c>
      <c r="D12" s="834" t="s">
        <v>3419</v>
      </c>
    </row>
    <row r="13" spans="1:18">
      <c r="B13" s="831" t="s">
        <v>328</v>
      </c>
      <c r="C13" s="832" t="s">
        <v>1866</v>
      </c>
      <c r="D13" s="834"/>
    </row>
    <row r="14" spans="1:18">
      <c r="B14" s="831" t="s">
        <v>329</v>
      </c>
      <c r="C14" s="832" t="s">
        <v>1867</v>
      </c>
      <c r="D14" s="834"/>
    </row>
    <row r="15" spans="1:18">
      <c r="B15" s="831" t="s">
        <v>330</v>
      </c>
      <c r="C15" s="832" t="s">
        <v>1868</v>
      </c>
      <c r="D15" s="833" t="s">
        <v>3495</v>
      </c>
    </row>
    <row r="16" spans="1:18">
      <c r="B16" s="831" t="s">
        <v>331</v>
      </c>
      <c r="C16" s="832" t="s">
        <v>1869</v>
      </c>
      <c r="D16" s="834"/>
    </row>
    <row r="17" spans="2:4">
      <c r="B17" s="831" t="s">
        <v>332</v>
      </c>
      <c r="C17" s="832" t="s">
        <v>1870</v>
      </c>
      <c r="D17" s="834"/>
    </row>
    <row r="18" spans="2:4">
      <c r="B18" s="828" t="s">
        <v>18</v>
      </c>
      <c r="C18" s="829" t="s">
        <v>1871</v>
      </c>
      <c r="D18" s="830"/>
    </row>
    <row r="19" spans="2:4">
      <c r="B19" s="831" t="s">
        <v>335</v>
      </c>
      <c r="C19" s="832" t="s">
        <v>1872</v>
      </c>
      <c r="D19" s="834"/>
    </row>
    <row r="20" spans="2:4">
      <c r="B20" s="831" t="s">
        <v>1873</v>
      </c>
      <c r="C20" s="832" t="s">
        <v>1874</v>
      </c>
      <c r="D20" s="834"/>
    </row>
    <row r="21" spans="2:4">
      <c r="B21" s="831" t="s">
        <v>409</v>
      </c>
      <c r="C21" s="832" t="s">
        <v>1875</v>
      </c>
      <c r="D21" s="834"/>
    </row>
    <row r="22" spans="2:4">
      <c r="B22" s="831" t="s">
        <v>410</v>
      </c>
      <c r="C22" s="832" t="s">
        <v>1876</v>
      </c>
      <c r="D22" s="834"/>
    </row>
    <row r="23" spans="2:4">
      <c r="B23" s="831" t="s">
        <v>411</v>
      </c>
      <c r="C23" s="832" t="s">
        <v>1877</v>
      </c>
      <c r="D23" s="834"/>
    </row>
    <row r="24" spans="2:4">
      <c r="B24" s="828" t="s">
        <v>17</v>
      </c>
      <c r="C24" s="829" t="s">
        <v>1878</v>
      </c>
      <c r="D24" s="830"/>
    </row>
    <row r="25" spans="2:4">
      <c r="B25" s="831" t="s">
        <v>417</v>
      </c>
      <c r="C25" s="832" t="s">
        <v>1879</v>
      </c>
      <c r="D25" s="834"/>
    </row>
    <row r="26" spans="2:4">
      <c r="B26" s="831" t="s">
        <v>418</v>
      </c>
      <c r="C26" s="832" t="s">
        <v>1880</v>
      </c>
      <c r="D26" s="834"/>
    </row>
    <row r="27" spans="2:4">
      <c r="B27" s="831" t="s">
        <v>419</v>
      </c>
      <c r="C27" s="832" t="s">
        <v>1881</v>
      </c>
      <c r="D27" s="834" t="s">
        <v>3474</v>
      </c>
    </row>
    <row r="28" spans="2:4">
      <c r="B28" s="831" t="s">
        <v>420</v>
      </c>
      <c r="C28" s="832" t="s">
        <v>1882</v>
      </c>
      <c r="D28" s="834"/>
    </row>
    <row r="29" spans="2:4">
      <c r="B29" s="831" t="s">
        <v>421</v>
      </c>
      <c r="C29" s="832" t="s">
        <v>1883</v>
      </c>
      <c r="D29" s="834"/>
    </row>
    <row r="30" spans="2:4">
      <c r="B30" s="831" t="s">
        <v>422</v>
      </c>
      <c r="C30" s="832" t="s">
        <v>1884</v>
      </c>
      <c r="D30" s="834"/>
    </row>
    <row r="31" spans="2:4">
      <c r="B31" s="828" t="s">
        <v>22</v>
      </c>
      <c r="C31" s="829" t="s">
        <v>1885</v>
      </c>
      <c r="D31" s="830"/>
    </row>
    <row r="32" spans="2:4" ht="41.4">
      <c r="B32" s="831" t="s">
        <v>427</v>
      </c>
      <c r="C32" s="832" t="s">
        <v>1886</v>
      </c>
      <c r="D32" s="833" t="s">
        <v>3496</v>
      </c>
    </row>
    <row r="33" spans="2:4" ht="27.6">
      <c r="B33" s="831" t="s">
        <v>428</v>
      </c>
      <c r="C33" s="832" t="s">
        <v>1887</v>
      </c>
      <c r="D33" s="833" t="s">
        <v>3497</v>
      </c>
    </row>
    <row r="34" spans="2:4" ht="27.6">
      <c r="B34" s="831" t="s">
        <v>429</v>
      </c>
      <c r="C34" s="832" t="s">
        <v>1888</v>
      </c>
      <c r="D34" s="834" t="s">
        <v>3498</v>
      </c>
    </row>
    <row r="35" spans="2:4">
      <c r="B35" s="831" t="s">
        <v>430</v>
      </c>
      <c r="C35" s="832" t="s">
        <v>1889</v>
      </c>
      <c r="D35" s="833" t="s">
        <v>3499</v>
      </c>
    </row>
    <row r="36" spans="2:4" ht="69">
      <c r="B36" s="831" t="s">
        <v>431</v>
      </c>
      <c r="C36" s="832" t="s">
        <v>1890</v>
      </c>
      <c r="D36" s="833" t="s">
        <v>3500</v>
      </c>
    </row>
    <row r="37" spans="2:4">
      <c r="B37" s="831" t="s">
        <v>432</v>
      </c>
      <c r="C37" s="832" t="s">
        <v>1891</v>
      </c>
      <c r="D37" s="834"/>
    </row>
    <row r="38" spans="2:4">
      <c r="B38" s="831" t="s">
        <v>433</v>
      </c>
      <c r="C38" s="832" t="s">
        <v>1892</v>
      </c>
      <c r="D38" s="833" t="s">
        <v>3424</v>
      </c>
    </row>
    <row r="39" spans="2:4" ht="55.2">
      <c r="B39" s="831" t="s">
        <v>434</v>
      </c>
      <c r="C39" s="832" t="s">
        <v>1893</v>
      </c>
      <c r="D39" s="833" t="s">
        <v>3501</v>
      </c>
    </row>
    <row r="40" spans="2:4">
      <c r="B40" s="831" t="s">
        <v>435</v>
      </c>
      <c r="C40" s="832" t="s">
        <v>1894</v>
      </c>
      <c r="D40" s="834"/>
    </row>
    <row r="41" spans="2:4">
      <c r="B41" s="828" t="s">
        <v>11</v>
      </c>
      <c r="C41" s="829" t="s">
        <v>1895</v>
      </c>
      <c r="D41" s="830"/>
    </row>
    <row r="42" spans="2:4">
      <c r="B42" s="831" t="s">
        <v>437</v>
      </c>
      <c r="C42" s="832" t="s">
        <v>1896</v>
      </c>
      <c r="D42" s="834"/>
    </row>
    <row r="43" spans="2:4">
      <c r="B43" s="831" t="s">
        <v>438</v>
      </c>
      <c r="C43" s="832" t="s">
        <v>1897</v>
      </c>
      <c r="D43" s="834"/>
    </row>
    <row r="44" spans="2:4">
      <c r="B44" s="831" t="s">
        <v>439</v>
      </c>
      <c r="C44" s="832" t="s">
        <v>1898</v>
      </c>
      <c r="D44" s="834" t="s">
        <v>3437</v>
      </c>
    </row>
    <row r="45" spans="2:4">
      <c r="B45" s="831" t="s">
        <v>440</v>
      </c>
      <c r="C45" s="832" t="s">
        <v>1899</v>
      </c>
      <c r="D45" s="834" t="s">
        <v>3502</v>
      </c>
    </row>
    <row r="46" spans="2:4">
      <c r="B46" s="831" t="s">
        <v>441</v>
      </c>
      <c r="C46" s="832" t="s">
        <v>1900</v>
      </c>
      <c r="D46" s="834"/>
    </row>
    <row r="47" spans="2:4">
      <c r="B47" s="831" t="s">
        <v>442</v>
      </c>
      <c r="C47" s="832" t="s">
        <v>1901</v>
      </c>
      <c r="D47" s="834"/>
    </row>
    <row r="48" spans="2:4">
      <c r="B48" s="828" t="s">
        <v>10</v>
      </c>
      <c r="C48" s="829" t="s">
        <v>1902</v>
      </c>
      <c r="D48" s="830"/>
    </row>
    <row r="49" spans="2:4" ht="41.4">
      <c r="B49" s="831" t="s">
        <v>447</v>
      </c>
      <c r="C49" s="832" t="s">
        <v>1903</v>
      </c>
      <c r="D49" s="834" t="s">
        <v>3503</v>
      </c>
    </row>
    <row r="50" spans="2:4" ht="27.6">
      <c r="B50" s="831" t="s">
        <v>448</v>
      </c>
      <c r="C50" s="832" t="s">
        <v>1904</v>
      </c>
      <c r="D50" s="834" t="s">
        <v>3504</v>
      </c>
    </row>
    <row r="51" spans="2:4">
      <c r="B51" s="831" t="s">
        <v>449</v>
      </c>
      <c r="C51" s="832" t="s">
        <v>1905</v>
      </c>
      <c r="D51" s="834" t="s">
        <v>3505</v>
      </c>
    </row>
    <row r="52" spans="2:4">
      <c r="B52" s="831" t="s">
        <v>450</v>
      </c>
      <c r="C52" s="832" t="s">
        <v>1906</v>
      </c>
      <c r="D52" s="834"/>
    </row>
    <row r="53" spans="2:4">
      <c r="B53" s="831" t="s">
        <v>451</v>
      </c>
      <c r="C53" s="832" t="s">
        <v>1907</v>
      </c>
      <c r="D53" s="834"/>
    </row>
    <row r="54" spans="2:4">
      <c r="B54" s="831" t="s">
        <v>452</v>
      </c>
      <c r="C54" s="832" t="s">
        <v>1908</v>
      </c>
      <c r="D54" s="834"/>
    </row>
    <row r="55" spans="2:4">
      <c r="B55" s="828" t="s">
        <v>143</v>
      </c>
      <c r="C55" s="829" t="s">
        <v>1909</v>
      </c>
      <c r="D55" s="830"/>
    </row>
    <row r="56" spans="2:4">
      <c r="B56" s="831" t="s">
        <v>611</v>
      </c>
      <c r="C56" s="832" t="s">
        <v>1910</v>
      </c>
      <c r="D56" s="833"/>
    </row>
    <row r="57" spans="2:4">
      <c r="B57" s="831" t="s">
        <v>613</v>
      </c>
      <c r="C57" s="832" t="s">
        <v>1911</v>
      </c>
      <c r="D57" s="833"/>
    </row>
    <row r="58" spans="2:4" ht="41.4">
      <c r="B58" s="831" t="s">
        <v>615</v>
      </c>
      <c r="C58" s="832" t="s">
        <v>1912</v>
      </c>
      <c r="D58" s="833" t="s">
        <v>3506</v>
      </c>
    </row>
    <row r="59" spans="2:4">
      <c r="B59" s="831" t="s">
        <v>617</v>
      </c>
      <c r="C59" s="832" t="s">
        <v>1913</v>
      </c>
      <c r="D59" s="833" t="s">
        <v>3371</v>
      </c>
    </row>
    <row r="60" spans="2:4">
      <c r="B60" s="831" t="s">
        <v>619</v>
      </c>
      <c r="C60" s="832" t="s">
        <v>1914</v>
      </c>
      <c r="D60" s="834"/>
    </row>
    <row r="61" spans="2:4" ht="27.6">
      <c r="B61" s="831" t="s">
        <v>621</v>
      </c>
      <c r="C61" s="832" t="s">
        <v>1915</v>
      </c>
      <c r="D61" s="834" t="s">
        <v>3507</v>
      </c>
    </row>
    <row r="62" spans="2:4">
      <c r="B62" s="828" t="s">
        <v>9</v>
      </c>
      <c r="C62" s="829" t="s">
        <v>1916</v>
      </c>
      <c r="D62" s="830"/>
    </row>
    <row r="63" spans="2:4">
      <c r="B63" s="831" t="s">
        <v>631</v>
      </c>
      <c r="C63" s="832" t="s">
        <v>1917</v>
      </c>
      <c r="D63" s="834"/>
    </row>
    <row r="64" spans="2:4">
      <c r="B64" s="831" t="s">
        <v>1332</v>
      </c>
      <c r="C64" s="832" t="s">
        <v>1918</v>
      </c>
      <c r="D64" s="834" t="s">
        <v>3508</v>
      </c>
    </row>
    <row r="65" spans="2:4">
      <c r="B65" s="831" t="s">
        <v>1334</v>
      </c>
      <c r="C65" s="832" t="s">
        <v>1919</v>
      </c>
      <c r="D65" s="834"/>
    </row>
    <row r="66" spans="2:4">
      <c r="B66" s="831" t="s">
        <v>1349</v>
      </c>
      <c r="C66" s="832" t="s">
        <v>1920</v>
      </c>
      <c r="D66" s="834"/>
    </row>
    <row r="67" spans="2:4">
      <c r="B67" s="831" t="s">
        <v>1823</v>
      </c>
      <c r="C67" s="832" t="s">
        <v>1921</v>
      </c>
      <c r="D67" s="834"/>
    </row>
    <row r="68" spans="2:4">
      <c r="B68" s="831" t="s">
        <v>1475</v>
      </c>
      <c r="C68" s="832" t="s">
        <v>1922</v>
      </c>
      <c r="D68" s="834"/>
    </row>
    <row r="69" spans="2:4">
      <c r="B69" s="828" t="s">
        <v>21</v>
      </c>
      <c r="C69" s="829" t="s">
        <v>1923</v>
      </c>
      <c r="D69" s="830"/>
    </row>
    <row r="70" spans="2:4">
      <c r="B70" s="831" t="s">
        <v>1480</v>
      </c>
      <c r="C70" s="832" t="s">
        <v>1924</v>
      </c>
      <c r="D70" s="834"/>
    </row>
    <row r="71" spans="2:4" ht="27.6">
      <c r="B71" s="831" t="s">
        <v>1481</v>
      </c>
      <c r="C71" s="832" t="s">
        <v>1925</v>
      </c>
      <c r="D71" s="834" t="s">
        <v>3509</v>
      </c>
    </row>
    <row r="72" spans="2:4">
      <c r="B72" s="831" t="s">
        <v>1575</v>
      </c>
      <c r="C72" s="832" t="s">
        <v>1926</v>
      </c>
      <c r="D72" s="834"/>
    </row>
    <row r="73" spans="2:4">
      <c r="B73" s="831" t="s">
        <v>1576</v>
      </c>
      <c r="C73" s="832" t="s">
        <v>1927</v>
      </c>
      <c r="D73" s="834" t="s">
        <v>3510</v>
      </c>
    </row>
    <row r="74" spans="2:4" ht="27.6">
      <c r="B74" s="831" t="s">
        <v>1753</v>
      </c>
      <c r="C74" s="832" t="s">
        <v>1928</v>
      </c>
      <c r="D74" s="834" t="s">
        <v>3511</v>
      </c>
    </row>
    <row r="75" spans="2:4">
      <c r="B75" s="831" t="s">
        <v>1754</v>
      </c>
      <c r="C75" s="832" t="s">
        <v>1929</v>
      </c>
      <c r="D75" s="834"/>
    </row>
    <row r="76" spans="2:4">
      <c r="B76" s="831" t="s">
        <v>1767</v>
      </c>
      <c r="C76" s="832" t="s">
        <v>1930</v>
      </c>
      <c r="D76" s="834"/>
    </row>
    <row r="77" spans="2:4">
      <c r="B77" s="831" t="s">
        <v>1768</v>
      </c>
      <c r="C77" s="832" t="s">
        <v>1931</v>
      </c>
      <c r="D77" s="834"/>
    </row>
    <row r="78" spans="2:4">
      <c r="B78" s="828" t="s">
        <v>20</v>
      </c>
      <c r="C78" s="829" t="s">
        <v>1932</v>
      </c>
      <c r="D78" s="830"/>
    </row>
    <row r="79" spans="2:4">
      <c r="B79" s="831" t="s">
        <v>1933</v>
      </c>
      <c r="C79" s="832" t="s">
        <v>1934</v>
      </c>
      <c r="D79" s="833" t="s">
        <v>3386</v>
      </c>
    </row>
    <row r="80" spans="2:4">
      <c r="B80" s="831" t="s">
        <v>1935</v>
      </c>
      <c r="C80" s="832" t="s">
        <v>1936</v>
      </c>
      <c r="D80" s="833" t="s">
        <v>3512</v>
      </c>
    </row>
    <row r="81" spans="2:5">
      <c r="B81" s="831" t="s">
        <v>1937</v>
      </c>
      <c r="C81" s="832" t="s">
        <v>1938</v>
      </c>
      <c r="D81" s="833"/>
    </row>
    <row r="82" spans="2:5">
      <c r="B82" s="831" t="s">
        <v>1939</v>
      </c>
      <c r="C82" s="832" t="s">
        <v>1940</v>
      </c>
      <c r="D82" s="833"/>
    </row>
    <row r="83" spans="2:5">
      <c r="B83" s="831" t="s">
        <v>1941</v>
      </c>
      <c r="C83" s="832" t="s">
        <v>1942</v>
      </c>
      <c r="D83" s="833"/>
    </row>
    <row r="84" spans="2:5">
      <c r="B84" s="831" t="s">
        <v>1943</v>
      </c>
      <c r="C84" s="832" t="s">
        <v>1944</v>
      </c>
      <c r="D84" s="833"/>
    </row>
    <row r="85" spans="2:5">
      <c r="B85" s="831" t="s">
        <v>1945</v>
      </c>
      <c r="C85" s="832" t="s">
        <v>1946</v>
      </c>
      <c r="D85" s="833" t="s">
        <v>3513</v>
      </c>
    </row>
    <row r="86" spans="2:5">
      <c r="B86" s="831" t="s">
        <v>1947</v>
      </c>
      <c r="C86" s="832" t="s">
        <v>1948</v>
      </c>
      <c r="D86" s="834"/>
    </row>
    <row r="87" spans="2:5">
      <c r="B87" s="831" t="s">
        <v>1949</v>
      </c>
      <c r="C87" s="832" t="s">
        <v>1950</v>
      </c>
      <c r="D87" s="834"/>
    </row>
    <row r="89" spans="2:5" ht="12.75" customHeight="1">
      <c r="B89" s="807" t="s">
        <v>1157</v>
      </c>
      <c r="C89" s="601"/>
      <c r="D89" s="601"/>
      <c r="E89" s="602"/>
    </row>
    <row r="90" spans="2:5" ht="42" customHeight="1">
      <c r="B90" s="1891" t="s">
        <v>3518</v>
      </c>
      <c r="C90" s="1891"/>
      <c r="D90" s="1891"/>
      <c r="E90" s="808"/>
    </row>
  </sheetData>
  <mergeCells count="3">
    <mergeCell ref="B2:D2"/>
    <mergeCell ref="B90:D90"/>
    <mergeCell ref="B6:D6"/>
  </mergeCells>
  <printOptions horizontalCentered="1"/>
  <pageMargins left="0.39370078740157483" right="0.39370078740157483" top="1.1811023622047245" bottom="0.39370078740157483" header="0.39370078740157483" footer="0.11811023622047245"/>
  <pageSetup paperSize="9" scale="71" fitToHeight="2" orientation="portrait" r:id="rId1"/>
  <headerFooter>
    <oddHeader>&amp;L                        &amp;G&amp;R&amp;10Anexo à Circular OE2024 
Série A N.º 1408</oddHeader>
  </headerFooter>
  <ignoredErrors>
    <ignoredError sqref="B9:B32 B33:B88" numberStoredAsText="1"/>
  </ignoredErrors>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lha32">
    <pageSetUpPr fitToPage="1"/>
  </sheetPr>
  <dimension ref="A4:R13"/>
  <sheetViews>
    <sheetView showGridLines="0" zoomScaleNormal="100" zoomScalePageLayoutView="80" workbookViewId="0"/>
  </sheetViews>
  <sheetFormatPr defaultColWidth="9.33203125" defaultRowHeight="14.4"/>
  <cols>
    <col min="1" max="1" width="7.6640625" style="13" customWidth="1"/>
    <col min="2" max="2" width="19.33203125" style="13" customWidth="1"/>
    <col min="3" max="3" width="82" style="13" customWidth="1"/>
    <col min="4" max="4" width="21.33203125" style="13" customWidth="1"/>
    <col min="5" max="5" width="15.33203125" style="13" customWidth="1"/>
    <col min="6" max="6" width="11.5546875" style="13" customWidth="1"/>
    <col min="7" max="7" width="11.33203125" style="13" customWidth="1"/>
    <col min="8" max="8" width="12" style="13" customWidth="1"/>
    <col min="9" max="9" width="15.6640625" style="13" customWidth="1"/>
    <col min="10" max="10" width="18.6640625" style="13" customWidth="1"/>
    <col min="11" max="11" width="15.6640625" style="13" customWidth="1"/>
    <col min="12" max="12" width="9.33203125" style="13"/>
    <col min="13" max="13" width="11.6640625" style="13" customWidth="1"/>
    <col min="14" max="14" width="13.33203125" style="13" customWidth="1"/>
    <col min="15" max="15" width="15.5546875" style="13" customWidth="1"/>
    <col min="16" max="16" width="14.6640625" style="13" customWidth="1"/>
    <col min="17" max="17" width="19.6640625" style="13" customWidth="1"/>
    <col min="18" max="16384" width="9.33203125" style="13"/>
  </cols>
  <sheetData>
    <row r="4" spans="1:18" customFormat="1" ht="15" customHeight="1">
      <c r="A4" s="750"/>
      <c r="B4" s="1890" t="s">
        <v>4360</v>
      </c>
      <c r="C4" s="1890"/>
      <c r="D4" s="1890"/>
      <c r="E4" s="750"/>
      <c r="F4" s="750"/>
      <c r="G4" s="750"/>
      <c r="H4" s="750"/>
      <c r="I4" s="750"/>
      <c r="J4" s="750"/>
      <c r="K4" s="750"/>
      <c r="L4" s="750"/>
      <c r="M4" s="750"/>
      <c r="N4" s="750"/>
      <c r="O4" s="750"/>
      <c r="P4" s="750"/>
      <c r="Q4" s="750"/>
      <c r="R4" s="750"/>
    </row>
    <row r="5" spans="1:18" customFormat="1" ht="4.5" customHeight="1">
      <c r="A5" s="750"/>
      <c r="B5" s="835"/>
      <c r="C5" s="835"/>
      <c r="D5" s="835"/>
      <c r="E5" s="750"/>
      <c r="F5" s="750"/>
      <c r="G5" s="750"/>
      <c r="H5" s="750"/>
      <c r="I5" s="750"/>
      <c r="J5" s="750"/>
      <c r="K5" s="750"/>
      <c r="L5" s="750"/>
      <c r="M5" s="750"/>
      <c r="N5" s="750"/>
      <c r="O5" s="750"/>
      <c r="P5" s="750"/>
      <c r="Q5" s="750"/>
      <c r="R5" s="750"/>
    </row>
    <row r="6" spans="1:18" customFormat="1" ht="6" customHeight="1">
      <c r="A6" s="750"/>
      <c r="B6" s="814"/>
      <c r="C6" s="814"/>
      <c r="D6" s="814"/>
      <c r="E6" s="750"/>
      <c r="F6" s="750"/>
      <c r="G6" s="750"/>
      <c r="H6" s="750"/>
      <c r="I6" s="750"/>
      <c r="J6" s="750"/>
      <c r="K6" s="750"/>
      <c r="L6" s="750"/>
      <c r="M6" s="750"/>
      <c r="N6" s="750"/>
      <c r="O6" s="750"/>
      <c r="P6" s="750"/>
      <c r="Q6" s="750"/>
      <c r="R6" s="750"/>
    </row>
    <row r="8" spans="1:18" ht="36.75" customHeight="1">
      <c r="B8" s="1893" t="s">
        <v>1952</v>
      </c>
      <c r="C8" s="1893"/>
      <c r="D8" s="1893"/>
    </row>
    <row r="9" spans="1:18" ht="51.75" customHeight="1">
      <c r="B9" s="1893" t="s">
        <v>1953</v>
      </c>
      <c r="C9" s="1893"/>
      <c r="D9" s="1893"/>
    </row>
    <row r="10" spans="1:18" ht="110.25" customHeight="1">
      <c r="B10" s="1893" t="s">
        <v>4583</v>
      </c>
      <c r="C10" s="1893"/>
      <c r="D10" s="1893"/>
    </row>
    <row r="11" spans="1:18" ht="51" customHeight="1">
      <c r="B11" s="1893" t="s">
        <v>3518</v>
      </c>
      <c r="C11" s="1893"/>
      <c r="D11" s="1893"/>
    </row>
    <row r="13" spans="1:18" s="207" customFormat="1">
      <c r="B13" s="207" t="s">
        <v>3519</v>
      </c>
    </row>
  </sheetData>
  <mergeCells count="5">
    <mergeCell ref="B10:D10"/>
    <mergeCell ref="B11:D11"/>
    <mergeCell ref="B4:D4"/>
    <mergeCell ref="B8:D8"/>
    <mergeCell ref="B9:D9"/>
  </mergeCells>
  <printOptions horizontalCentered="1"/>
  <pageMargins left="0.39370078740157483" right="0.39370078740157483" top="0.78740157480314965" bottom="0.39370078740157483" header="0.39370078740157483" footer="0.11811023622047245"/>
  <pageSetup paperSize="9" scale="65" orientation="portrait" r:id="rId1"/>
  <headerFooter>
    <oddHeader>&amp;L                        &amp;G&amp;RAnexo à Circular OE2024 
Série A N.º 1408</oddHead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76185-6510-4E04-9FDF-8BD2E413794A}">
  <dimension ref="A2:N135"/>
  <sheetViews>
    <sheetView showGridLines="0" zoomScaleNormal="100" zoomScalePageLayoutView="80" workbookViewId="0">
      <selection activeCell="A8" sqref="A8"/>
    </sheetView>
  </sheetViews>
  <sheetFormatPr defaultColWidth="9.33203125" defaultRowHeight="14.4"/>
  <cols>
    <col min="1" max="1" width="5.5546875" style="13" customWidth="1"/>
    <col min="2" max="2" width="75.33203125" style="13" customWidth="1"/>
    <col min="3" max="3" width="15.33203125" style="13" customWidth="1"/>
    <col min="4" max="4" width="14.44140625" style="13" customWidth="1"/>
    <col min="5" max="5" width="15.6640625" style="13" customWidth="1"/>
    <col min="6" max="6" width="18.6640625" style="13" customWidth="1"/>
    <col min="7" max="7" width="15.6640625" style="13" customWidth="1"/>
    <col min="8" max="8" width="9.33203125" style="13"/>
    <col min="9" max="9" width="11.6640625" style="13" customWidth="1"/>
    <col min="10" max="10" width="13.33203125" style="13" customWidth="1"/>
    <col min="11" max="11" width="15.5546875" style="13" customWidth="1"/>
    <col min="12" max="12" width="14.6640625" style="13" customWidth="1"/>
    <col min="13" max="13" width="19.6640625" style="13" customWidth="1"/>
    <col min="14" max="16384" width="9.33203125" style="13"/>
  </cols>
  <sheetData>
    <row r="2" spans="1:14" s="1017" customFormat="1" ht="15" customHeight="1">
      <c r="A2" s="750"/>
      <c r="B2" s="1071" t="s">
        <v>1951</v>
      </c>
      <c r="C2" s="750"/>
      <c r="D2" s="750"/>
      <c r="E2" s="750"/>
      <c r="F2" s="750"/>
      <c r="G2" s="750"/>
      <c r="H2" s="750"/>
      <c r="I2" s="750"/>
      <c r="J2" s="750"/>
      <c r="K2" s="750"/>
      <c r="L2" s="750"/>
      <c r="M2" s="750"/>
      <c r="N2" s="750"/>
    </row>
    <row r="3" spans="1:14" s="1017" customFormat="1" ht="4.5" customHeight="1">
      <c r="A3" s="750"/>
      <c r="B3" s="1186"/>
      <c r="C3" s="750"/>
      <c r="D3" s="750"/>
      <c r="E3" s="750"/>
      <c r="F3" s="750"/>
      <c r="G3" s="750"/>
      <c r="H3" s="750"/>
      <c r="I3" s="750"/>
      <c r="J3" s="750"/>
      <c r="K3" s="750"/>
      <c r="L3" s="750"/>
      <c r="M3" s="750"/>
      <c r="N3" s="750"/>
    </row>
    <row r="4" spans="1:14" s="1017" customFormat="1" ht="15" customHeight="1">
      <c r="A4" s="750"/>
      <c r="B4" s="1183" t="s">
        <v>3493</v>
      </c>
      <c r="C4" s="750"/>
      <c r="D4" s="750"/>
      <c r="E4" s="750"/>
      <c r="F4" s="750"/>
      <c r="G4" s="750"/>
      <c r="H4" s="750"/>
      <c r="I4" s="750"/>
      <c r="J4" s="750"/>
      <c r="K4" s="750"/>
      <c r="L4" s="750"/>
      <c r="M4" s="750"/>
      <c r="N4" s="750"/>
    </row>
    <row r="5" spans="1:14" s="1017" customFormat="1" ht="6" customHeight="1">
      <c r="A5" s="750"/>
      <c r="B5" s="945"/>
      <c r="C5" s="750"/>
      <c r="D5" s="750"/>
      <c r="E5" s="750"/>
      <c r="F5" s="750"/>
      <c r="G5" s="750"/>
      <c r="H5" s="750"/>
      <c r="I5" s="750"/>
      <c r="J5" s="750"/>
      <c r="K5" s="750"/>
      <c r="L5" s="750"/>
      <c r="M5" s="750"/>
      <c r="N5" s="750"/>
    </row>
    <row r="6" spans="1:14" s="1017" customFormat="1" ht="282.75" hidden="1" customHeight="1">
      <c r="A6" s="750"/>
      <c r="B6" s="1187"/>
      <c r="C6" s="750"/>
      <c r="D6" s="750"/>
      <c r="E6" s="750"/>
      <c r="F6" s="750"/>
      <c r="G6" s="750"/>
      <c r="H6" s="750"/>
      <c r="I6" s="750"/>
      <c r="J6" s="750"/>
      <c r="K6" s="750"/>
      <c r="L6" s="750"/>
      <c r="M6" s="750"/>
      <c r="N6" s="750"/>
    </row>
    <row r="7" spans="1:14" s="747" customFormat="1">
      <c r="A7" s="748"/>
      <c r="B7" s="749"/>
      <c r="C7" s="749"/>
      <c r="D7" s="749"/>
      <c r="E7" s="749"/>
      <c r="F7" s="749"/>
      <c r="G7" s="749"/>
      <c r="H7" s="749"/>
      <c r="I7" s="749"/>
      <c r="J7" s="749"/>
      <c r="K7" s="749"/>
      <c r="L7" s="749"/>
      <c r="M7" s="749"/>
      <c r="N7" s="749"/>
    </row>
    <row r="8" spans="1:14">
      <c r="B8" s="1190" t="s">
        <v>4964</v>
      </c>
    </row>
    <row r="9" spans="1:14">
      <c r="B9" s="1191" t="s">
        <v>4965</v>
      </c>
    </row>
    <row r="10" spans="1:14">
      <c r="B10" s="1192" t="s">
        <v>4966</v>
      </c>
      <c r="C10" s="743"/>
    </row>
    <row r="11" spans="1:14">
      <c r="B11" s="1192" t="s">
        <v>4967</v>
      </c>
      <c r="C11" s="743"/>
    </row>
    <row r="12" spans="1:14">
      <c r="B12" s="1193" t="s">
        <v>4968</v>
      </c>
      <c r="C12" s="743"/>
    </row>
    <row r="13" spans="1:14" ht="28.8">
      <c r="B13" s="1194" t="s">
        <v>5042</v>
      </c>
      <c r="C13" s="743"/>
    </row>
    <row r="14" spans="1:14">
      <c r="B14" s="1195" t="s">
        <v>4969</v>
      </c>
      <c r="C14" s="743"/>
    </row>
    <row r="15" spans="1:14">
      <c r="B15" s="1195" t="s">
        <v>4970</v>
      </c>
      <c r="C15" s="743"/>
    </row>
    <row r="16" spans="1:14">
      <c r="B16" s="1192" t="s">
        <v>4971</v>
      </c>
      <c r="C16" s="743"/>
    </row>
    <row r="17" spans="2:3">
      <c r="B17" s="1192" t="s">
        <v>3555</v>
      </c>
      <c r="C17" s="743"/>
    </row>
    <row r="18" spans="2:3">
      <c r="B18" s="1192" t="s">
        <v>4972</v>
      </c>
      <c r="C18" s="743"/>
    </row>
    <row r="19" spans="2:3">
      <c r="B19" s="1192" t="s">
        <v>4973</v>
      </c>
      <c r="C19" s="743"/>
    </row>
    <row r="20" spans="2:3">
      <c r="B20" s="1193" t="s">
        <v>4974</v>
      </c>
      <c r="C20" s="743"/>
    </row>
    <row r="21" spans="2:3">
      <c r="B21" s="1192" t="s">
        <v>3471</v>
      </c>
      <c r="C21" s="743"/>
    </row>
    <row r="22" spans="2:3">
      <c r="B22" s="1193" t="s">
        <v>4975</v>
      </c>
      <c r="C22" s="743"/>
    </row>
    <row r="23" spans="2:3">
      <c r="B23" s="1192" t="s">
        <v>4976</v>
      </c>
      <c r="C23" s="743"/>
    </row>
    <row r="24" spans="2:3" ht="16.2">
      <c r="B24" s="1192" t="s">
        <v>5043</v>
      </c>
      <c r="C24" s="743"/>
    </row>
    <row r="25" spans="2:3">
      <c r="B25" s="1192" t="s">
        <v>4977</v>
      </c>
      <c r="C25" s="743"/>
    </row>
    <row r="26" spans="2:3">
      <c r="B26" s="1192" t="s">
        <v>4978</v>
      </c>
      <c r="C26" s="743"/>
    </row>
    <row r="27" spans="2:3">
      <c r="B27" s="1192" t="s">
        <v>3543</v>
      </c>
      <c r="C27" s="743"/>
    </row>
    <row r="28" spans="2:3">
      <c r="B28" s="1192" t="s">
        <v>3542</v>
      </c>
      <c r="C28" s="743"/>
    </row>
    <row r="29" spans="2:3">
      <c r="B29" s="1192" t="s">
        <v>3544</v>
      </c>
      <c r="C29" s="743"/>
    </row>
    <row r="30" spans="2:3">
      <c r="B30" s="1192" t="s">
        <v>3541</v>
      </c>
      <c r="C30" s="743"/>
    </row>
    <row r="31" spans="2:3">
      <c r="B31" s="1192" t="s">
        <v>4979</v>
      </c>
      <c r="C31" s="743"/>
    </row>
    <row r="32" spans="2:3">
      <c r="B32" s="1196" t="s">
        <v>4980</v>
      </c>
      <c r="C32" s="165"/>
    </row>
    <row r="33" spans="2:3">
      <c r="B33" s="1197" t="s">
        <v>4981</v>
      </c>
      <c r="C33" s="1894"/>
    </row>
    <row r="34" spans="2:3">
      <c r="B34" s="1191" t="s">
        <v>4982</v>
      </c>
      <c r="C34" s="1894"/>
    </row>
    <row r="35" spans="2:3">
      <c r="B35" s="1198" t="s">
        <v>3528</v>
      </c>
      <c r="C35" s="1894"/>
    </row>
    <row r="36" spans="2:3">
      <c r="B36" s="1192" t="s">
        <v>3529</v>
      </c>
      <c r="C36" s="1894"/>
    </row>
    <row r="37" spans="2:3">
      <c r="B37" s="1192" t="s">
        <v>3530</v>
      </c>
      <c r="C37" s="1894"/>
    </row>
    <row r="38" spans="2:3" ht="16.2">
      <c r="B38" s="1192" t="s">
        <v>5044</v>
      </c>
      <c r="C38" s="1894"/>
    </row>
    <row r="39" spans="2:3">
      <c r="B39" s="1192" t="s">
        <v>4104</v>
      </c>
      <c r="C39" s="1894"/>
    </row>
    <row r="40" spans="2:3">
      <c r="B40" s="1198" t="s">
        <v>4983</v>
      </c>
      <c r="C40" s="1894"/>
    </row>
    <row r="41" spans="2:3">
      <c r="B41" s="1192" t="s">
        <v>4984</v>
      </c>
      <c r="C41" s="1894"/>
    </row>
    <row r="42" spans="2:3">
      <c r="B42" s="1192" t="s">
        <v>4985</v>
      </c>
      <c r="C42" s="1894"/>
    </row>
    <row r="43" spans="2:3">
      <c r="B43" s="1192" t="s">
        <v>4986</v>
      </c>
      <c r="C43" s="1894"/>
    </row>
    <row r="44" spans="2:3">
      <c r="B44" s="1192" t="s">
        <v>4987</v>
      </c>
      <c r="C44" s="1894"/>
    </row>
    <row r="45" spans="2:3">
      <c r="B45" s="1192" t="s">
        <v>4988</v>
      </c>
      <c r="C45" s="1894"/>
    </row>
    <row r="46" spans="2:3">
      <c r="B46" s="1192" t="s">
        <v>4989</v>
      </c>
      <c r="C46" s="1894"/>
    </row>
    <row r="47" spans="2:3">
      <c r="B47" s="1192" t="s">
        <v>3533</v>
      </c>
      <c r="C47" s="1894"/>
    </row>
    <row r="48" spans="2:3">
      <c r="B48" s="1198" t="s">
        <v>3534</v>
      </c>
      <c r="C48" s="1894"/>
    </row>
    <row r="49" spans="2:3">
      <c r="B49" s="1192" t="s">
        <v>3531</v>
      </c>
      <c r="C49" s="1894"/>
    </row>
    <row r="50" spans="2:3">
      <c r="B50" s="1192" t="s">
        <v>4990</v>
      </c>
      <c r="C50" s="1894"/>
    </row>
    <row r="51" spans="2:3">
      <c r="B51" s="1192" t="s">
        <v>3532</v>
      </c>
      <c r="C51" s="1894"/>
    </row>
    <row r="52" spans="2:3">
      <c r="B52" s="1192" t="s">
        <v>4991</v>
      </c>
      <c r="C52" s="1894"/>
    </row>
    <row r="53" spans="2:3">
      <c r="B53" s="1192" t="s">
        <v>4992</v>
      </c>
      <c r="C53" s="1894"/>
    </row>
    <row r="54" spans="2:3">
      <c r="B54" s="1193" t="s">
        <v>4993</v>
      </c>
      <c r="C54" s="1894"/>
    </row>
    <row r="55" spans="2:3">
      <c r="B55" s="1192" t="s">
        <v>3556</v>
      </c>
      <c r="C55" s="1894"/>
    </row>
    <row r="56" spans="2:3">
      <c r="B56" s="1193" t="s">
        <v>4994</v>
      </c>
      <c r="C56" s="1894"/>
    </row>
    <row r="57" spans="2:3">
      <c r="B57" s="1192" t="s">
        <v>4995</v>
      </c>
      <c r="C57" s="1894"/>
    </row>
    <row r="58" spans="2:3">
      <c r="B58" s="1192" t="s">
        <v>4996</v>
      </c>
      <c r="C58" s="1894"/>
    </row>
    <row r="59" spans="2:3">
      <c r="B59" s="1192" t="s">
        <v>3557</v>
      </c>
      <c r="C59" s="1894"/>
    </row>
    <row r="60" spans="2:3">
      <c r="B60" s="1193" t="s">
        <v>4997</v>
      </c>
      <c r="C60" s="1894"/>
    </row>
    <row r="61" spans="2:3">
      <c r="B61" s="1192" t="s">
        <v>4998</v>
      </c>
      <c r="C61" s="1894"/>
    </row>
    <row r="62" spans="2:3">
      <c r="B62" s="1192" t="s">
        <v>3422</v>
      </c>
      <c r="C62" s="165"/>
    </row>
    <row r="63" spans="2:3">
      <c r="B63" s="1193" t="s">
        <v>4999</v>
      </c>
      <c r="C63" s="1894"/>
    </row>
    <row r="64" spans="2:3">
      <c r="B64" s="1192" t="s">
        <v>5000</v>
      </c>
      <c r="C64" s="1894"/>
    </row>
    <row r="65" spans="2:3">
      <c r="B65" s="1193" t="s">
        <v>5001</v>
      </c>
      <c r="C65" s="1894"/>
    </row>
    <row r="66" spans="2:3">
      <c r="B66" s="1192" t="s">
        <v>5002</v>
      </c>
      <c r="C66" s="1894"/>
    </row>
    <row r="67" spans="2:3">
      <c r="B67" s="1193" t="s">
        <v>5003</v>
      </c>
      <c r="C67" s="1894"/>
    </row>
    <row r="68" spans="2:3">
      <c r="B68" s="1192" t="s">
        <v>5004</v>
      </c>
      <c r="C68" s="1894"/>
    </row>
    <row r="69" spans="2:3">
      <c r="B69" s="1192" t="s">
        <v>5005</v>
      </c>
      <c r="C69" s="1894"/>
    </row>
    <row r="70" spans="2:3">
      <c r="B70" s="1192" t="s">
        <v>5006</v>
      </c>
      <c r="C70" s="1894"/>
    </row>
    <row r="71" spans="2:3">
      <c r="B71" s="1193" t="s">
        <v>5007</v>
      </c>
      <c r="C71" s="1894"/>
    </row>
    <row r="72" spans="2:3">
      <c r="B72" s="1196" t="s">
        <v>5008</v>
      </c>
      <c r="C72" s="1894"/>
    </row>
    <row r="73" spans="2:3">
      <c r="B73" s="1197" t="s">
        <v>5009</v>
      </c>
      <c r="C73" s="1894"/>
    </row>
    <row r="74" spans="2:3">
      <c r="B74" s="1191" t="s">
        <v>5010</v>
      </c>
      <c r="C74" s="1894"/>
    </row>
    <row r="75" spans="2:3">
      <c r="B75" s="1192" t="s">
        <v>3363</v>
      </c>
      <c r="C75" s="1894"/>
    </row>
    <row r="76" spans="2:3">
      <c r="B76" s="1193" t="s">
        <v>1944</v>
      </c>
      <c r="C76" s="1894"/>
    </row>
    <row r="77" spans="2:3">
      <c r="B77" s="1192" t="s">
        <v>3381</v>
      </c>
      <c r="C77" s="1894"/>
    </row>
    <row r="78" spans="2:3">
      <c r="B78" s="1196" t="s">
        <v>3376</v>
      </c>
      <c r="C78" s="1894"/>
    </row>
    <row r="79" spans="2:3">
      <c r="B79" s="1197" t="s">
        <v>5011</v>
      </c>
      <c r="C79" s="1894"/>
    </row>
    <row r="80" spans="2:3">
      <c r="B80" s="1191" t="s">
        <v>5012</v>
      </c>
      <c r="C80" s="1894"/>
    </row>
    <row r="81" spans="2:3">
      <c r="B81" s="1192" t="s">
        <v>5013</v>
      </c>
      <c r="C81" s="1894"/>
    </row>
    <row r="82" spans="2:3">
      <c r="B82" s="1192" t="s">
        <v>4100</v>
      </c>
      <c r="C82" s="1894"/>
    </row>
    <row r="83" spans="2:3">
      <c r="B83" s="1192" t="s">
        <v>4102</v>
      </c>
      <c r="C83" s="1894"/>
    </row>
    <row r="84" spans="2:3">
      <c r="B84" s="1192" t="s">
        <v>5014</v>
      </c>
      <c r="C84" s="743"/>
    </row>
    <row r="85" spans="2:3">
      <c r="B85" s="1192" t="s">
        <v>5015</v>
      </c>
      <c r="C85" s="1894"/>
    </row>
    <row r="86" spans="2:3">
      <c r="B86" s="1192" t="s">
        <v>5016</v>
      </c>
      <c r="C86" s="1894"/>
    </row>
    <row r="87" spans="2:3">
      <c r="B87" s="1192" t="s">
        <v>3537</v>
      </c>
      <c r="C87" s="1894"/>
    </row>
    <row r="88" spans="2:3">
      <c r="B88" s="1192" t="s">
        <v>3536</v>
      </c>
      <c r="C88" s="1894"/>
    </row>
    <row r="89" spans="2:3">
      <c r="B89" s="1192" t="s">
        <v>3540</v>
      </c>
      <c r="C89" s="1894"/>
    </row>
    <row r="90" spans="2:3">
      <c r="B90" s="1192" t="s">
        <v>5017</v>
      </c>
      <c r="C90" s="1894"/>
    </row>
    <row r="91" spans="2:3">
      <c r="B91" s="1192" t="s">
        <v>5018</v>
      </c>
      <c r="C91" s="1894"/>
    </row>
    <row r="92" spans="2:3">
      <c r="B92" s="1192" t="s">
        <v>3535</v>
      </c>
      <c r="C92" s="1894"/>
    </row>
    <row r="93" spans="2:3">
      <c r="B93" s="1192" t="s">
        <v>5019</v>
      </c>
      <c r="C93" s="1894"/>
    </row>
    <row r="94" spans="2:3">
      <c r="B94" s="1192" t="s">
        <v>5020</v>
      </c>
      <c r="C94" s="1894"/>
    </row>
    <row r="95" spans="2:3">
      <c r="B95" s="1192" t="s">
        <v>3539</v>
      </c>
      <c r="C95" s="1894"/>
    </row>
    <row r="96" spans="2:3">
      <c r="B96" s="1192" t="s">
        <v>3538</v>
      </c>
      <c r="C96" s="1894"/>
    </row>
    <row r="97" spans="2:3">
      <c r="B97" s="1192" t="s">
        <v>4101</v>
      </c>
      <c r="C97" s="1894"/>
    </row>
    <row r="98" spans="2:3">
      <c r="B98" s="1192" t="s">
        <v>5021</v>
      </c>
      <c r="C98" s="743"/>
    </row>
    <row r="99" spans="2:3">
      <c r="B99" s="1192" t="s">
        <v>5022</v>
      </c>
      <c r="C99" s="743"/>
    </row>
    <row r="100" spans="2:3">
      <c r="B100" s="1192" t="s">
        <v>5023</v>
      </c>
      <c r="C100" s="743"/>
    </row>
    <row r="101" spans="2:3">
      <c r="B101" s="1193" t="s">
        <v>1923</v>
      </c>
      <c r="C101" s="743"/>
    </row>
    <row r="102" spans="2:3">
      <c r="B102" s="1192" t="s">
        <v>3545</v>
      </c>
      <c r="C102" s="743"/>
    </row>
    <row r="103" spans="2:3">
      <c r="B103" s="1192" t="s">
        <v>5024</v>
      </c>
      <c r="C103" s="743"/>
    </row>
    <row r="104" spans="2:3">
      <c r="B104" s="1192" t="s">
        <v>5025</v>
      </c>
      <c r="C104" s="743"/>
    </row>
    <row r="105" spans="2:3">
      <c r="B105" s="1192" t="s">
        <v>3550</v>
      </c>
      <c r="C105" s="165"/>
    </row>
    <row r="106" spans="2:3">
      <c r="B106" s="1192" t="s">
        <v>3552</v>
      </c>
      <c r="C106" s="165"/>
    </row>
    <row r="107" spans="2:3">
      <c r="B107" s="1192" t="s">
        <v>3549</v>
      </c>
      <c r="C107" s="165"/>
    </row>
    <row r="108" spans="2:3">
      <c r="B108" s="1192" t="s">
        <v>3551</v>
      </c>
      <c r="C108" s="165"/>
    </row>
    <row r="109" spans="2:3">
      <c r="B109" s="1192" t="s">
        <v>3553</v>
      </c>
      <c r="C109" s="165"/>
    </row>
    <row r="110" spans="2:3">
      <c r="B110" s="1192" t="s">
        <v>3554</v>
      </c>
      <c r="C110" s="165"/>
    </row>
    <row r="111" spans="2:3">
      <c r="B111" s="1193" t="s">
        <v>5026</v>
      </c>
      <c r="C111" s="165"/>
    </row>
    <row r="112" spans="2:3">
      <c r="B112" s="1196" t="s">
        <v>5027</v>
      </c>
      <c r="C112" s="165"/>
    </row>
    <row r="113" spans="2:3">
      <c r="B113" s="1197" t="s">
        <v>5028</v>
      </c>
      <c r="C113" s="165"/>
    </row>
    <row r="114" spans="2:3">
      <c r="B114" s="1191" t="s">
        <v>5029</v>
      </c>
      <c r="C114" s="165"/>
    </row>
    <row r="115" spans="2:3">
      <c r="B115" s="1192" t="s">
        <v>5030</v>
      </c>
      <c r="C115" s="165"/>
    </row>
    <row r="116" spans="2:3">
      <c r="B116" s="1192" t="s">
        <v>5031</v>
      </c>
      <c r="C116" s="165"/>
    </row>
    <row r="117" spans="2:3">
      <c r="B117" s="1192" t="s">
        <v>5032</v>
      </c>
      <c r="C117" s="165"/>
    </row>
    <row r="118" spans="2:3">
      <c r="B118" s="1192" t="s">
        <v>5033</v>
      </c>
      <c r="C118" s="165"/>
    </row>
    <row r="119" spans="2:3">
      <c r="B119" s="1192" t="s">
        <v>5034</v>
      </c>
      <c r="C119" s="1895"/>
    </row>
    <row r="120" spans="2:3">
      <c r="B120" s="1193" t="s">
        <v>5035</v>
      </c>
      <c r="C120" s="1895"/>
    </row>
    <row r="121" spans="2:3">
      <c r="B121" s="1192" t="s">
        <v>5036</v>
      </c>
      <c r="C121" s="1895"/>
    </row>
    <row r="122" spans="2:3">
      <c r="B122" s="1193" t="s">
        <v>5037</v>
      </c>
      <c r="C122" s="1895"/>
    </row>
    <row r="123" spans="2:3">
      <c r="B123" s="1192" t="s">
        <v>3548</v>
      </c>
      <c r="C123" s="1895"/>
    </row>
    <row r="124" spans="2:3">
      <c r="B124" s="1192" t="s">
        <v>3547</v>
      </c>
      <c r="C124" s="165"/>
    </row>
    <row r="125" spans="2:3">
      <c r="B125" s="1192" t="s">
        <v>4103</v>
      </c>
      <c r="C125" s="165"/>
    </row>
    <row r="126" spans="2:3">
      <c r="B126" s="1192" t="s">
        <v>5038</v>
      </c>
      <c r="C126" s="165"/>
    </row>
    <row r="127" spans="2:3">
      <c r="B127" s="1192" t="s">
        <v>3546</v>
      </c>
      <c r="C127" s="165"/>
    </row>
    <row r="128" spans="2:3">
      <c r="B128" s="1192" t="s">
        <v>5039</v>
      </c>
      <c r="C128" s="165"/>
    </row>
    <row r="129" spans="2:3" ht="20.25" customHeight="1">
      <c r="B129" s="1193" t="s">
        <v>5040</v>
      </c>
      <c r="C129" s="165"/>
    </row>
    <row r="130" spans="2:3">
      <c r="B130" s="1199" t="s">
        <v>5041</v>
      </c>
      <c r="C130" s="165"/>
    </row>
    <row r="132" spans="2:3">
      <c r="B132" s="946" t="s">
        <v>738</v>
      </c>
    </row>
    <row r="133" spans="2:3">
      <c r="B133" s="947" t="s">
        <v>3558</v>
      </c>
    </row>
    <row r="134" spans="2:3">
      <c r="B134" s="947" t="s">
        <v>3559</v>
      </c>
    </row>
    <row r="135" spans="2:3">
      <c r="B135" s="947" t="s">
        <v>3560</v>
      </c>
    </row>
  </sheetData>
  <mergeCells count="4">
    <mergeCell ref="C33:C61"/>
    <mergeCell ref="C63:C83"/>
    <mergeCell ref="C85:C97"/>
    <mergeCell ref="C119:C123"/>
  </mergeCells>
  <printOptions horizontalCentered="1"/>
  <pageMargins left="0.39370078740157483" right="0.39370078740157483" top="1.1811023622047245" bottom="0.39370078740157483" header="0.39370078740157483" footer="0.11811023622047245"/>
  <pageSetup paperSize="9" scale="64" fitToHeight="2" orientation="portrait" r:id="rId1"/>
  <headerFooter>
    <oddHeader>&amp;L                        &amp;G&amp;RAnexo à Circular OE2024 
Série A N.º 1408</oddHead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D8AF-9A66-4CA6-A809-6C52C9ABB724}">
  <sheetPr codeName="Folha34">
    <pageSetUpPr fitToPage="1"/>
  </sheetPr>
  <dimension ref="A1:R23"/>
  <sheetViews>
    <sheetView showGridLines="0" workbookViewId="0">
      <selection activeCell="A5" sqref="A5"/>
    </sheetView>
  </sheetViews>
  <sheetFormatPr defaultRowHeight="14.4"/>
  <cols>
    <col min="1" max="1" width="6.44140625" customWidth="1"/>
    <col min="2" max="2" width="14" customWidth="1"/>
    <col min="3" max="3" width="121.6640625" customWidth="1"/>
    <col min="4" max="4" width="44.6640625" customWidth="1"/>
  </cols>
  <sheetData>
    <row r="1" spans="1:18">
      <c r="A1" s="1896"/>
      <c r="B1" s="1896"/>
    </row>
    <row r="2" spans="1:18" ht="18.75" customHeight="1">
      <c r="B2" s="1890" t="s">
        <v>4359</v>
      </c>
      <c r="C2" s="1890"/>
      <c r="D2" s="1890"/>
      <c r="E2" s="995"/>
      <c r="F2" s="995"/>
      <c r="G2" s="995"/>
      <c r="H2" s="995"/>
      <c r="I2" s="995"/>
      <c r="J2" s="995"/>
      <c r="K2" s="995"/>
      <c r="L2" s="995"/>
      <c r="M2" s="995"/>
      <c r="N2" s="995"/>
      <c r="O2" s="995"/>
      <c r="P2" s="995"/>
      <c r="Q2" s="995"/>
      <c r="R2" s="995"/>
    </row>
    <row r="3" spans="1:18" ht="15.75" customHeight="1">
      <c r="B3" s="1797" t="s">
        <v>4118</v>
      </c>
      <c r="C3" s="1797"/>
      <c r="D3" s="1797"/>
      <c r="E3" s="1011"/>
      <c r="F3" s="1011"/>
      <c r="G3" s="1011"/>
      <c r="H3" s="1011"/>
      <c r="I3" s="1011"/>
      <c r="J3" s="1011"/>
      <c r="K3" s="1011"/>
      <c r="L3" s="1011"/>
      <c r="M3" s="1011"/>
      <c r="N3" s="1011"/>
      <c r="O3" s="1011"/>
      <c r="P3" s="1011"/>
      <c r="Q3" s="1011"/>
      <c r="R3" s="1011"/>
    </row>
    <row r="4" spans="1:18" ht="15" thickBot="1"/>
    <row r="5" spans="1:18" s="13" customFormat="1" ht="44.25" customHeight="1" thickBot="1">
      <c r="B5" s="996" t="s">
        <v>4119</v>
      </c>
      <c r="C5" s="997" t="s">
        <v>1772</v>
      </c>
      <c r="D5" s="997" t="s">
        <v>4120</v>
      </c>
    </row>
    <row r="6" spans="1:18" s="13" customFormat="1" ht="63" customHeight="1">
      <c r="B6" s="998" t="s">
        <v>4121</v>
      </c>
      <c r="C6" s="999" t="s">
        <v>4122</v>
      </c>
      <c r="D6" s="1000" t="s">
        <v>4123</v>
      </c>
    </row>
    <row r="7" spans="1:18" s="13" customFormat="1" ht="63" customHeight="1">
      <c r="B7" s="1001" t="s">
        <v>4121</v>
      </c>
      <c r="C7" s="1002" t="s">
        <v>4152</v>
      </c>
      <c r="D7" s="1002" t="s">
        <v>4155</v>
      </c>
    </row>
    <row r="8" spans="1:18" s="13" customFormat="1" ht="63" customHeight="1">
      <c r="B8" s="1001" t="s">
        <v>4121</v>
      </c>
      <c r="C8" s="1002" t="s">
        <v>4124</v>
      </c>
      <c r="D8" s="1003" t="s">
        <v>4125</v>
      </c>
    </row>
    <row r="9" spans="1:18" s="13" customFormat="1" ht="63" customHeight="1">
      <c r="B9" s="1001" t="s">
        <v>4126</v>
      </c>
      <c r="C9" s="1003" t="s">
        <v>4127</v>
      </c>
      <c r="D9" s="1003" t="s">
        <v>4125</v>
      </c>
    </row>
    <row r="10" spans="1:18" s="13" customFormat="1" ht="63" customHeight="1">
      <c r="B10" s="1004" t="s">
        <v>4126</v>
      </c>
      <c r="C10" s="1005" t="s">
        <v>4153</v>
      </c>
      <c r="D10" s="1006" t="s">
        <v>4155</v>
      </c>
    </row>
    <row r="11" spans="1:18" s="13" customFormat="1" ht="63" customHeight="1">
      <c r="B11" s="1001" t="s">
        <v>4128</v>
      </c>
      <c r="C11" s="1002" t="s">
        <v>4129</v>
      </c>
      <c r="D11" s="1003" t="s">
        <v>4125</v>
      </c>
    </row>
    <row r="12" spans="1:18" s="13" customFormat="1" ht="63" customHeight="1">
      <c r="B12" s="1001" t="s">
        <v>4128</v>
      </c>
      <c r="C12" s="1002" t="s">
        <v>4154</v>
      </c>
      <c r="D12" s="1003" t="s">
        <v>4155</v>
      </c>
    </row>
    <row r="13" spans="1:18" s="13" customFormat="1" ht="63" customHeight="1">
      <c r="B13" s="1001" t="s">
        <v>4130</v>
      </c>
      <c r="C13" s="1002" t="s">
        <v>4131</v>
      </c>
      <c r="D13" s="1007" t="s">
        <v>4132</v>
      </c>
    </row>
    <row r="14" spans="1:18" s="13" customFormat="1" ht="63" customHeight="1">
      <c r="B14" s="1001" t="s">
        <v>4133</v>
      </c>
      <c r="C14" s="1002" t="s">
        <v>4134</v>
      </c>
      <c r="D14" s="1003" t="s">
        <v>4125</v>
      </c>
    </row>
    <row r="15" spans="1:18" s="13" customFormat="1" ht="63" customHeight="1">
      <c r="B15" s="1004" t="s">
        <v>4135</v>
      </c>
      <c r="C15" s="1005" t="s">
        <v>4136</v>
      </c>
      <c r="D15" s="1006" t="s">
        <v>4137</v>
      </c>
    </row>
    <row r="16" spans="1:18" s="13" customFormat="1" ht="63" customHeight="1">
      <c r="B16" s="1001" t="s">
        <v>4135</v>
      </c>
      <c r="C16" s="1002" t="s">
        <v>4138</v>
      </c>
      <c r="D16" s="1003" t="s">
        <v>4139</v>
      </c>
    </row>
    <row r="17" spans="2:4" s="13" customFormat="1" ht="63" customHeight="1">
      <c r="B17" s="1001" t="s">
        <v>4140</v>
      </c>
      <c r="C17" s="1002" t="s">
        <v>4141</v>
      </c>
      <c r="D17" s="1003" t="s">
        <v>4139</v>
      </c>
    </row>
    <row r="18" spans="2:4" s="13" customFormat="1" ht="63" customHeight="1">
      <c r="B18" s="1001" t="s">
        <v>4142</v>
      </c>
      <c r="C18" s="1002" t="s">
        <v>4143</v>
      </c>
      <c r="D18" s="1003" t="s">
        <v>4137</v>
      </c>
    </row>
    <row r="19" spans="2:4" s="13" customFormat="1" ht="63" customHeight="1">
      <c r="B19" s="1897" t="s">
        <v>4144</v>
      </c>
      <c r="C19" s="1898" t="s">
        <v>4145</v>
      </c>
      <c r="D19" s="1899" t="s">
        <v>4132</v>
      </c>
    </row>
    <row r="20" spans="2:4" s="13" customFormat="1" ht="63" customHeight="1">
      <c r="B20" s="1897"/>
      <c r="C20" s="1898"/>
      <c r="D20" s="1899"/>
    </row>
    <row r="21" spans="2:4" s="13" customFormat="1" ht="63" customHeight="1">
      <c r="B21" s="1001" t="s">
        <v>4146</v>
      </c>
      <c r="C21" s="1002" t="s">
        <v>4147</v>
      </c>
      <c r="D21" s="1003" t="s">
        <v>4156</v>
      </c>
    </row>
    <row r="22" spans="2:4" s="13" customFormat="1" ht="63" customHeight="1">
      <c r="B22" s="1001" t="s">
        <v>4148</v>
      </c>
      <c r="C22" s="1002" t="s">
        <v>4149</v>
      </c>
      <c r="D22" s="1003" t="s">
        <v>4155</v>
      </c>
    </row>
    <row r="23" spans="2:4" s="13" customFormat="1" ht="63" customHeight="1" thickBot="1">
      <c r="B23" s="1008" t="s">
        <v>4150</v>
      </c>
      <c r="C23" s="1009" t="s">
        <v>4151</v>
      </c>
      <c r="D23" s="1010" t="s">
        <v>4155</v>
      </c>
    </row>
  </sheetData>
  <mergeCells count="6">
    <mergeCell ref="B2:D2"/>
    <mergeCell ref="B3:D3"/>
    <mergeCell ref="A1:B1"/>
    <mergeCell ref="B19:B20"/>
    <mergeCell ref="C19:C20"/>
    <mergeCell ref="D19:D20"/>
  </mergeCells>
  <pageMargins left="0.70866141732283472" right="0.70866141732283472" top="0.74803149606299213" bottom="0.74803149606299213" header="0.31496062992125984" footer="0.31496062992125984"/>
  <pageSetup paperSize="9" scale="70" fitToHeight="0" orientation="landscape" r:id="rId1"/>
  <headerFooter>
    <oddHeader>&amp;R&amp;10Anexo à Circular OE2024 
Série A N.º 1408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13525-8DA9-4748-B13C-03C5E76E8633}">
  <dimension ref="B2:M203"/>
  <sheetViews>
    <sheetView showGridLines="0" zoomScaleNormal="100" workbookViewId="0">
      <selection activeCell="A6" sqref="A6"/>
    </sheetView>
  </sheetViews>
  <sheetFormatPr defaultColWidth="9.33203125" defaultRowHeight="14.4"/>
  <cols>
    <col min="1" max="1" width="9.33203125" style="1015"/>
    <col min="2" max="2" width="20.33203125" style="1015" customWidth="1"/>
    <col min="3" max="3" width="18.6640625" style="1015" customWidth="1"/>
    <col min="4" max="6" width="9.33203125" style="1015"/>
    <col min="7" max="7" width="16.33203125" style="1015" customWidth="1"/>
    <col min="8" max="8" width="11.6640625" style="1015" customWidth="1"/>
    <col min="9" max="9" width="9.33203125" style="1015"/>
    <col min="10" max="10" width="24.5546875" style="1015" customWidth="1"/>
    <col min="11" max="11" width="64.33203125" style="1015" customWidth="1"/>
    <col min="12" max="16384" width="9.33203125" style="1015"/>
  </cols>
  <sheetData>
    <row r="2" spans="2:13" ht="23.7" customHeight="1">
      <c r="B2" s="1201"/>
      <c r="C2" s="1202"/>
      <c r="H2" s="1900" t="s">
        <v>4117</v>
      </c>
      <c r="I2" s="1900"/>
      <c r="J2" s="1900"/>
      <c r="L2"/>
      <c r="M2"/>
    </row>
    <row r="3" spans="2:13" ht="31.5" customHeight="1">
      <c r="B3" s="1901" t="s">
        <v>4160</v>
      </c>
      <c r="C3" s="1901"/>
      <c r="D3" s="1901"/>
      <c r="E3" s="1901"/>
      <c r="F3" s="1901"/>
      <c r="G3" s="1901"/>
      <c r="H3" s="1901"/>
      <c r="I3" s="1901"/>
      <c r="J3" s="1901"/>
      <c r="K3" s="1901"/>
    </row>
    <row r="4" spans="2:13" ht="12.6" customHeight="1">
      <c r="B4" s="711"/>
    </row>
    <row r="5" spans="2:13" ht="8.25" customHeight="1" thickBot="1">
      <c r="B5" s="1203"/>
      <c r="C5" s="1203"/>
      <c r="D5" s="1203"/>
      <c r="E5" s="1203"/>
      <c r="F5" s="1203"/>
      <c r="G5" s="1203"/>
      <c r="H5" s="1203"/>
      <c r="I5" s="1203"/>
      <c r="J5" s="1203"/>
      <c r="K5" s="1203"/>
    </row>
    <row r="6" spans="2:13" s="894" customFormat="1" ht="20.100000000000001" customHeight="1" thickTop="1" thickBot="1">
      <c r="B6" s="1902" t="s">
        <v>3490</v>
      </c>
      <c r="C6" s="1903"/>
      <c r="D6" s="1903"/>
      <c r="E6" s="1903"/>
      <c r="F6" s="1903"/>
      <c r="G6" s="1903"/>
      <c r="H6" s="1903"/>
      <c r="I6" s="1903"/>
      <c r="J6" s="1903"/>
      <c r="K6" s="1904"/>
    </row>
    <row r="7" spans="2:13" ht="30" customHeight="1" thickTop="1">
      <c r="B7" s="1188" t="s">
        <v>3357</v>
      </c>
      <c r="C7" s="1188" t="s">
        <v>0</v>
      </c>
      <c r="D7" s="1905" t="s">
        <v>1772</v>
      </c>
      <c r="E7" s="1905"/>
      <c r="F7" s="1905"/>
      <c r="G7" s="1905"/>
      <c r="H7" s="1905"/>
      <c r="I7" s="1905"/>
      <c r="J7" s="1905"/>
      <c r="K7" s="1905"/>
    </row>
    <row r="8" spans="2:13" ht="15" customHeight="1">
      <c r="B8" s="1906" t="s">
        <v>3361</v>
      </c>
      <c r="C8" s="1204" t="s">
        <v>3358</v>
      </c>
      <c r="D8" s="1907" t="s">
        <v>3362</v>
      </c>
      <c r="E8" s="1908"/>
      <c r="F8" s="1908"/>
      <c r="G8" s="1908"/>
      <c r="H8" s="1908"/>
      <c r="I8" s="1908"/>
      <c r="J8" s="1908"/>
      <c r="K8" s="1909"/>
    </row>
    <row r="9" spans="2:13" ht="15" customHeight="1">
      <c r="B9" s="1906"/>
      <c r="C9" s="1204" t="s">
        <v>3359</v>
      </c>
      <c r="D9" s="1907" t="s">
        <v>3363</v>
      </c>
      <c r="E9" s="1908"/>
      <c r="F9" s="1908"/>
      <c r="G9" s="1908"/>
      <c r="H9" s="1908"/>
      <c r="I9" s="1908"/>
      <c r="J9" s="1908"/>
      <c r="K9" s="1909"/>
    </row>
    <row r="10" spans="2:13" ht="15" customHeight="1">
      <c r="B10" s="1906"/>
      <c r="C10" s="1204" t="s">
        <v>3360</v>
      </c>
      <c r="D10" s="1907" t="s">
        <v>3364</v>
      </c>
      <c r="E10" s="1908"/>
      <c r="F10" s="1908"/>
      <c r="G10" s="1908"/>
      <c r="H10" s="1908"/>
      <c r="I10" s="1908"/>
      <c r="J10" s="1908"/>
      <c r="K10" s="1909"/>
    </row>
    <row r="11" spans="2:13" ht="15" customHeight="1">
      <c r="B11" s="1906"/>
      <c r="C11" s="1204" t="s">
        <v>3365</v>
      </c>
      <c r="D11" s="1907" t="s">
        <v>3366</v>
      </c>
      <c r="E11" s="1908"/>
      <c r="F11" s="1908"/>
      <c r="G11" s="1908"/>
      <c r="H11" s="1908"/>
      <c r="I11" s="1908"/>
      <c r="J11" s="1908"/>
      <c r="K11" s="1909"/>
    </row>
    <row r="12" spans="2:13" ht="15" customHeight="1">
      <c r="B12" s="1906"/>
      <c r="C12" s="1204" t="s">
        <v>4167</v>
      </c>
      <c r="D12" s="1907" t="s">
        <v>4168</v>
      </c>
      <c r="E12" s="1908"/>
      <c r="F12" s="1908"/>
      <c r="G12" s="1908"/>
      <c r="H12" s="1908"/>
      <c r="I12" s="1908"/>
      <c r="J12" s="1908"/>
      <c r="K12" s="1909"/>
    </row>
    <row r="13" spans="2:13" ht="15" customHeight="1">
      <c r="B13" s="1906"/>
      <c r="C13" s="1204" t="s">
        <v>4166</v>
      </c>
      <c r="D13" s="1907" t="s">
        <v>4169</v>
      </c>
      <c r="E13" s="1908"/>
      <c r="F13" s="1908"/>
      <c r="G13" s="1908"/>
      <c r="H13" s="1908"/>
      <c r="I13" s="1908"/>
      <c r="J13" s="1908"/>
      <c r="K13" s="1909"/>
    </row>
    <row r="14" spans="2:13" ht="15" customHeight="1">
      <c r="B14" s="1906"/>
      <c r="C14" s="1204" t="s">
        <v>3367</v>
      </c>
      <c r="D14" s="1907" t="s">
        <v>3368</v>
      </c>
      <c r="E14" s="1908"/>
      <c r="F14" s="1908"/>
      <c r="G14" s="1908"/>
      <c r="H14" s="1908"/>
      <c r="I14" s="1908"/>
      <c r="J14" s="1908"/>
      <c r="K14" s="1909"/>
    </row>
    <row r="15" spans="2:13" ht="15" customHeight="1">
      <c r="B15" s="1906"/>
      <c r="C15" s="1204" t="s">
        <v>4177</v>
      </c>
      <c r="D15" s="1907" t="s">
        <v>4170</v>
      </c>
      <c r="E15" s="1908"/>
      <c r="F15" s="1908"/>
      <c r="G15" s="1908"/>
      <c r="H15" s="1908"/>
      <c r="I15" s="1908"/>
      <c r="J15" s="1908"/>
      <c r="K15" s="1909"/>
    </row>
    <row r="16" spans="2:13" ht="15" customHeight="1">
      <c r="B16" s="1906"/>
      <c r="C16" s="1204" t="s">
        <v>4178</v>
      </c>
      <c r="D16" s="1907" t="s">
        <v>4171</v>
      </c>
      <c r="E16" s="1908"/>
      <c r="F16" s="1908"/>
      <c r="G16" s="1908"/>
      <c r="H16" s="1908"/>
      <c r="I16" s="1908"/>
      <c r="J16" s="1908"/>
      <c r="K16" s="1909"/>
    </row>
    <row r="17" spans="2:12" ht="15" customHeight="1">
      <c r="B17" s="1906"/>
      <c r="C17" s="1204" t="s">
        <v>4179</v>
      </c>
      <c r="D17" s="1907" t="s">
        <v>4172</v>
      </c>
      <c r="E17" s="1908"/>
      <c r="F17" s="1908"/>
      <c r="G17" s="1908"/>
      <c r="H17" s="1908"/>
      <c r="I17" s="1908"/>
      <c r="J17" s="1908"/>
      <c r="K17" s="1909"/>
    </row>
    <row r="18" spans="2:12" ht="15" customHeight="1">
      <c r="B18" s="1906"/>
      <c r="C18" s="1204" t="s">
        <v>3369</v>
      </c>
      <c r="D18" s="1907" t="s">
        <v>3370</v>
      </c>
      <c r="E18" s="1908"/>
      <c r="F18" s="1908"/>
      <c r="G18" s="1908"/>
      <c r="H18" s="1908"/>
      <c r="I18" s="1908"/>
      <c r="J18" s="1908"/>
      <c r="K18" s="1909"/>
    </row>
    <row r="19" spans="2:12" ht="15" customHeight="1">
      <c r="B19" s="1906"/>
      <c r="C19" s="1204" t="s">
        <v>3371</v>
      </c>
      <c r="D19" s="1907" t="s">
        <v>3372</v>
      </c>
      <c r="E19" s="1908"/>
      <c r="F19" s="1908"/>
      <c r="G19" s="1908"/>
      <c r="H19" s="1908"/>
      <c r="I19" s="1908"/>
      <c r="J19" s="1908"/>
      <c r="K19" s="1909"/>
    </row>
    <row r="20" spans="2:12" ht="15" customHeight="1">
      <c r="B20" s="1906" t="s">
        <v>3383</v>
      </c>
      <c r="C20" s="1204" t="s">
        <v>3373</v>
      </c>
      <c r="D20" s="1910" t="s">
        <v>3374</v>
      </c>
      <c r="E20" s="1910"/>
      <c r="F20" s="1910"/>
      <c r="G20" s="1910"/>
      <c r="H20" s="1910"/>
      <c r="I20" s="1910"/>
      <c r="J20" s="1910"/>
      <c r="K20" s="1910"/>
    </row>
    <row r="21" spans="2:12" ht="15" customHeight="1">
      <c r="B21" s="1906"/>
      <c r="C21" s="1204" t="s">
        <v>3375</v>
      </c>
      <c r="D21" s="1910" t="s">
        <v>3376</v>
      </c>
      <c r="E21" s="1910"/>
      <c r="F21" s="1910"/>
      <c r="G21" s="1910"/>
      <c r="H21" s="1910"/>
      <c r="I21" s="1910"/>
      <c r="J21" s="1910"/>
      <c r="K21" s="1910"/>
    </row>
    <row r="22" spans="2:12">
      <c r="B22" s="1906"/>
      <c r="C22" s="1205" t="s">
        <v>3377</v>
      </c>
      <c r="D22" s="1911" t="s">
        <v>3378</v>
      </c>
      <c r="E22" s="1911"/>
      <c r="F22" s="1911"/>
      <c r="G22" s="1911"/>
      <c r="H22" s="1911"/>
      <c r="I22" s="1911"/>
      <c r="J22" s="1911"/>
      <c r="K22" s="1911"/>
    </row>
    <row r="23" spans="2:12">
      <c r="B23" s="1906"/>
      <c r="C23" s="1205" t="s">
        <v>3379</v>
      </c>
      <c r="D23" s="1911" t="s">
        <v>3380</v>
      </c>
      <c r="E23" s="1911"/>
      <c r="F23" s="1911"/>
      <c r="G23" s="1911"/>
      <c r="H23" s="1911"/>
      <c r="I23" s="1911"/>
      <c r="J23" s="1911"/>
      <c r="K23" s="1911"/>
    </row>
    <row r="24" spans="2:12">
      <c r="B24" s="1906"/>
      <c r="C24" s="1205" t="s">
        <v>5051</v>
      </c>
      <c r="D24" s="1911" t="s">
        <v>3381</v>
      </c>
      <c r="E24" s="1911"/>
      <c r="F24" s="1911"/>
      <c r="G24" s="1911"/>
      <c r="H24" s="1911"/>
      <c r="I24" s="1911"/>
      <c r="J24" s="1911"/>
      <c r="K24" s="1911"/>
    </row>
    <row r="25" spans="2:12" ht="16.5" customHeight="1">
      <c r="B25" s="1906"/>
      <c r="C25" s="1205" t="s">
        <v>5052</v>
      </c>
      <c r="D25" s="1911" t="s">
        <v>3382</v>
      </c>
      <c r="E25" s="1911"/>
      <c r="F25" s="1911"/>
      <c r="G25" s="1911"/>
      <c r="H25" s="1911"/>
      <c r="I25" s="1911"/>
      <c r="J25" s="1911"/>
      <c r="K25" s="1911"/>
    </row>
    <row r="26" spans="2:12" s="1017" customFormat="1">
      <c r="B26" s="1906" t="s">
        <v>3394</v>
      </c>
      <c r="C26" s="681" t="s">
        <v>3384</v>
      </c>
      <c r="D26" s="1911" t="s">
        <v>3385</v>
      </c>
      <c r="E26" s="1911"/>
      <c r="F26" s="1911"/>
      <c r="G26" s="1911"/>
      <c r="H26" s="1911"/>
      <c r="I26" s="1911"/>
      <c r="J26" s="1911"/>
      <c r="K26" s="1911"/>
    </row>
    <row r="27" spans="2:12" s="1017" customFormat="1" ht="16.5" customHeight="1">
      <c r="B27" s="1906"/>
      <c r="C27" s="681" t="s">
        <v>3386</v>
      </c>
      <c r="D27" s="1911" t="s">
        <v>3387</v>
      </c>
      <c r="E27" s="1911"/>
      <c r="F27" s="1911"/>
      <c r="G27" s="1911"/>
      <c r="H27" s="1911"/>
      <c r="I27" s="1911"/>
      <c r="J27" s="1911"/>
      <c r="K27" s="1911"/>
    </row>
    <row r="28" spans="2:12" s="1017" customFormat="1">
      <c r="B28" s="1906"/>
      <c r="C28" s="681" t="s">
        <v>3388</v>
      </c>
      <c r="D28" s="1911" t="s">
        <v>3389</v>
      </c>
      <c r="E28" s="1911"/>
      <c r="F28" s="1911"/>
      <c r="G28" s="1911"/>
      <c r="H28" s="1911"/>
      <c r="I28" s="1911"/>
      <c r="J28" s="1911"/>
      <c r="K28" s="1911"/>
    </row>
    <row r="29" spans="2:12" s="1017" customFormat="1">
      <c r="B29" s="1906"/>
      <c r="C29" s="681" t="s">
        <v>3390</v>
      </c>
      <c r="D29" s="1911" t="s">
        <v>3391</v>
      </c>
      <c r="E29" s="1911"/>
      <c r="F29" s="1911"/>
      <c r="G29" s="1911"/>
      <c r="H29" s="1911"/>
      <c r="I29" s="1911"/>
      <c r="J29" s="1911"/>
      <c r="K29" s="1911"/>
    </row>
    <row r="30" spans="2:12" s="1017" customFormat="1">
      <c r="B30" s="1906"/>
      <c r="C30" s="681" t="s">
        <v>3392</v>
      </c>
      <c r="D30" s="1912" t="s">
        <v>3393</v>
      </c>
      <c r="E30" s="1913"/>
      <c r="F30" s="1913"/>
      <c r="G30" s="1913"/>
      <c r="H30" s="1913"/>
      <c r="I30" s="1913"/>
      <c r="J30" s="1913"/>
      <c r="K30" s="1914"/>
    </row>
    <row r="31" spans="2:12" s="1017" customFormat="1">
      <c r="B31" s="1906"/>
      <c r="C31" s="681" t="s">
        <v>4180</v>
      </c>
      <c r="D31" s="1912" t="s">
        <v>4173</v>
      </c>
      <c r="E31" s="1913"/>
      <c r="F31" s="1913"/>
      <c r="G31" s="1913"/>
      <c r="H31" s="1913"/>
      <c r="I31" s="1913"/>
      <c r="J31" s="1913"/>
      <c r="K31" s="1914"/>
      <c r="L31" s="1015"/>
    </row>
    <row r="32" spans="2:12" s="1017" customFormat="1">
      <c r="B32" s="1906"/>
      <c r="C32" s="681" t="s">
        <v>4181</v>
      </c>
      <c r="D32" s="1912" t="s">
        <v>4174</v>
      </c>
      <c r="E32" s="1913"/>
      <c r="F32" s="1913"/>
      <c r="G32" s="1913"/>
      <c r="H32" s="1913"/>
      <c r="I32" s="1913"/>
      <c r="J32" s="1913"/>
      <c r="K32" s="1914"/>
      <c r="L32" s="1015"/>
    </row>
    <row r="33" spans="2:12" s="1017" customFormat="1">
      <c r="B33" s="1906"/>
      <c r="C33" s="681" t="s">
        <v>4182</v>
      </c>
      <c r="D33" s="1912" t="s">
        <v>4175</v>
      </c>
      <c r="E33" s="1913"/>
      <c r="F33" s="1913"/>
      <c r="G33" s="1913"/>
      <c r="H33" s="1913"/>
      <c r="I33" s="1913"/>
      <c r="J33" s="1913"/>
      <c r="K33" s="1914"/>
      <c r="L33" s="1015"/>
    </row>
    <row r="34" spans="2:12" s="1017" customFormat="1">
      <c r="B34" s="1915" t="s">
        <v>3399</v>
      </c>
      <c r="C34" s="681" t="s">
        <v>3395</v>
      </c>
      <c r="D34" s="1911" t="s">
        <v>3396</v>
      </c>
      <c r="E34" s="1911"/>
      <c r="F34" s="1911"/>
      <c r="G34" s="1911"/>
      <c r="H34" s="1911"/>
      <c r="I34" s="1911"/>
      <c r="J34" s="1911"/>
      <c r="K34" s="1911"/>
    </row>
    <row r="35" spans="2:12" s="1017" customFormat="1">
      <c r="B35" s="1915"/>
      <c r="C35" s="681" t="s">
        <v>3397</v>
      </c>
      <c r="D35" s="1911" t="s">
        <v>3398</v>
      </c>
      <c r="E35" s="1911"/>
      <c r="F35" s="1911"/>
      <c r="G35" s="1911"/>
      <c r="H35" s="1911"/>
      <c r="I35" s="1911"/>
      <c r="J35" s="1911"/>
      <c r="K35" s="1911"/>
    </row>
    <row r="36" spans="2:12" s="1017" customFormat="1" ht="15" customHeight="1">
      <c r="B36" s="1906" t="s">
        <v>3409</v>
      </c>
      <c r="C36" s="681" t="s">
        <v>3400</v>
      </c>
      <c r="D36" s="1911" t="s">
        <v>3401</v>
      </c>
      <c r="E36" s="1911"/>
      <c r="F36" s="1911"/>
      <c r="G36" s="1911"/>
      <c r="H36" s="1911"/>
      <c r="I36" s="1911"/>
      <c r="J36" s="1911"/>
      <c r="K36" s="1911"/>
    </row>
    <row r="37" spans="2:12" s="1017" customFormat="1">
      <c r="B37" s="1906"/>
      <c r="C37" s="681" t="s">
        <v>3402</v>
      </c>
      <c r="D37" s="1911" t="s">
        <v>3403</v>
      </c>
      <c r="E37" s="1911"/>
      <c r="F37" s="1911"/>
      <c r="G37" s="1911"/>
      <c r="H37" s="1911"/>
      <c r="I37" s="1911"/>
      <c r="J37" s="1911"/>
      <c r="K37" s="1911"/>
    </row>
    <row r="38" spans="2:12" s="1017" customFormat="1">
      <c r="B38" s="1906"/>
      <c r="C38" s="681" t="s">
        <v>3404</v>
      </c>
      <c r="D38" s="1911" t="s">
        <v>3405</v>
      </c>
      <c r="E38" s="1911"/>
      <c r="F38" s="1911"/>
      <c r="G38" s="1911"/>
      <c r="H38" s="1911"/>
      <c r="I38" s="1911"/>
      <c r="J38" s="1911"/>
      <c r="K38" s="1911"/>
    </row>
    <row r="39" spans="2:12" s="1017" customFormat="1">
      <c r="B39" s="1906"/>
      <c r="C39" s="681" t="s">
        <v>3406</v>
      </c>
      <c r="D39" s="1911" t="s">
        <v>3407</v>
      </c>
      <c r="E39" s="1911"/>
      <c r="F39" s="1911"/>
      <c r="G39" s="1911"/>
      <c r="H39" s="1911"/>
      <c r="I39" s="1911"/>
      <c r="J39" s="1911"/>
      <c r="K39" s="1911"/>
    </row>
    <row r="40" spans="2:12" s="1017" customFormat="1">
      <c r="B40" s="1906"/>
      <c r="C40" s="681" t="s">
        <v>4183</v>
      </c>
      <c r="D40" s="1916" t="s">
        <v>4176</v>
      </c>
      <c r="E40" s="1917"/>
      <c r="F40" s="1917"/>
      <c r="G40" s="1917"/>
      <c r="H40" s="1917"/>
      <c r="I40" s="1917"/>
      <c r="J40" s="1917"/>
      <c r="K40" s="1918"/>
      <c r="L40" s="1015"/>
    </row>
    <row r="41" spans="2:12" s="1017" customFormat="1">
      <c r="B41" s="1906"/>
      <c r="C41" s="681" t="s">
        <v>4184</v>
      </c>
      <c r="D41" s="1912" t="s">
        <v>3408</v>
      </c>
      <c r="E41" s="1913"/>
      <c r="F41" s="1913"/>
      <c r="G41" s="1913"/>
      <c r="H41" s="1913"/>
      <c r="I41" s="1913"/>
      <c r="J41" s="1913"/>
      <c r="K41" s="1914"/>
      <c r="L41" s="1015"/>
    </row>
    <row r="42" spans="2:12" s="1017" customFormat="1">
      <c r="B42" s="1919" t="s">
        <v>3413</v>
      </c>
      <c r="C42" s="1206" t="s">
        <v>4186</v>
      </c>
      <c r="D42" s="1912" t="s">
        <v>4188</v>
      </c>
      <c r="E42" s="1913"/>
      <c r="F42" s="1913"/>
      <c r="G42" s="1913"/>
      <c r="H42" s="1913"/>
      <c r="I42" s="1913"/>
      <c r="J42" s="1913"/>
      <c r="K42" s="1914"/>
      <c r="L42" s="1015"/>
    </row>
    <row r="43" spans="2:12" s="1017" customFormat="1">
      <c r="B43" s="1919"/>
      <c r="C43" s="1206" t="s">
        <v>4187</v>
      </c>
      <c r="D43" s="1912" t="s">
        <v>4185</v>
      </c>
      <c r="E43" s="1913"/>
      <c r="F43" s="1913"/>
      <c r="G43" s="1913"/>
      <c r="H43" s="1913"/>
      <c r="I43" s="1913"/>
      <c r="J43" s="1913"/>
      <c r="K43" s="1914"/>
      <c r="L43" s="1015"/>
    </row>
    <row r="44" spans="2:12" s="1017" customFormat="1">
      <c r="B44" s="1919"/>
      <c r="C44" s="681" t="s">
        <v>3410</v>
      </c>
      <c r="D44" s="1911" t="s">
        <v>3411</v>
      </c>
      <c r="E44" s="1911"/>
      <c r="F44" s="1911"/>
      <c r="G44" s="1911"/>
      <c r="H44" s="1911"/>
      <c r="I44" s="1911"/>
      <c r="J44" s="1911"/>
      <c r="K44" s="1911"/>
    </row>
    <row r="45" spans="2:12" s="1017" customFormat="1">
      <c r="B45" s="1919"/>
      <c r="C45" s="681" t="s">
        <v>4193</v>
      </c>
      <c r="D45" s="1911" t="s">
        <v>4189</v>
      </c>
      <c r="E45" s="1911"/>
      <c r="F45" s="1911"/>
      <c r="G45" s="1911"/>
      <c r="H45" s="1911"/>
      <c r="I45" s="1911"/>
      <c r="J45" s="1911"/>
      <c r="K45" s="1911"/>
      <c r="L45" s="1015"/>
    </row>
    <row r="46" spans="2:12" s="1017" customFormat="1">
      <c r="B46" s="1919"/>
      <c r="C46" s="681" t="s">
        <v>4194</v>
      </c>
      <c r="D46" s="1911" t="s">
        <v>4190</v>
      </c>
      <c r="E46" s="1911"/>
      <c r="F46" s="1911"/>
      <c r="G46" s="1911"/>
      <c r="H46" s="1911"/>
      <c r="I46" s="1911"/>
      <c r="J46" s="1911"/>
      <c r="K46" s="1911"/>
      <c r="L46" s="1015"/>
    </row>
    <row r="47" spans="2:12" s="1017" customFormat="1">
      <c r="B47" s="1919"/>
      <c r="C47" s="681" t="s">
        <v>4195</v>
      </c>
      <c r="D47" s="1912" t="s">
        <v>4191</v>
      </c>
      <c r="E47" s="1913"/>
      <c r="F47" s="1913"/>
      <c r="G47" s="1913"/>
      <c r="H47" s="1913"/>
      <c r="I47" s="1913"/>
      <c r="J47" s="1913"/>
      <c r="K47" s="1914"/>
      <c r="L47" s="1015"/>
    </row>
    <row r="48" spans="2:12" s="1017" customFormat="1">
      <c r="B48" s="1919"/>
      <c r="C48" s="1206" t="s">
        <v>4196</v>
      </c>
      <c r="D48" s="1912" t="s">
        <v>3412</v>
      </c>
      <c r="E48" s="1913"/>
      <c r="F48" s="1913"/>
      <c r="G48" s="1913"/>
      <c r="H48" s="1913"/>
      <c r="I48" s="1913"/>
      <c r="J48" s="1913"/>
      <c r="K48" s="1914"/>
      <c r="L48" s="1015"/>
    </row>
    <row r="49" spans="2:13" s="1017" customFormat="1">
      <c r="B49" s="1919"/>
      <c r="C49" s="1206" t="s">
        <v>4197</v>
      </c>
      <c r="D49" s="1912" t="s">
        <v>4192</v>
      </c>
      <c r="E49" s="1913"/>
      <c r="F49" s="1913"/>
      <c r="G49" s="1913"/>
      <c r="H49" s="1913"/>
      <c r="I49" s="1913"/>
      <c r="J49" s="1913"/>
      <c r="K49" s="1914"/>
      <c r="L49" s="1015"/>
    </row>
    <row r="50" spans="2:13" s="1017" customFormat="1">
      <c r="B50" s="1906" t="s">
        <v>3418</v>
      </c>
      <c r="C50" s="681" t="s">
        <v>4200</v>
      </c>
      <c r="D50" s="1911" t="s">
        <v>3414</v>
      </c>
      <c r="E50" s="1911"/>
      <c r="F50" s="1911"/>
      <c r="G50" s="1911"/>
      <c r="H50" s="1911"/>
      <c r="I50" s="1911"/>
      <c r="J50" s="1911"/>
      <c r="K50" s="1911"/>
      <c r="L50" s="1015"/>
    </row>
    <row r="51" spans="2:13" s="1017" customFormat="1">
      <c r="B51" s="1906"/>
      <c r="C51" s="681" t="s">
        <v>4201</v>
      </c>
      <c r="D51" s="1911" t="s">
        <v>3414</v>
      </c>
      <c r="E51" s="1911"/>
      <c r="F51" s="1911"/>
      <c r="G51" s="1911"/>
      <c r="H51" s="1911"/>
      <c r="I51" s="1911"/>
      <c r="J51" s="1911"/>
      <c r="K51" s="1911"/>
      <c r="L51" s="1015"/>
    </row>
    <row r="52" spans="2:13" s="1017" customFormat="1">
      <c r="B52" s="1906"/>
      <c r="C52" s="681" t="s">
        <v>4202</v>
      </c>
      <c r="D52" s="1911" t="s">
        <v>3414</v>
      </c>
      <c r="E52" s="1911"/>
      <c r="F52" s="1911"/>
      <c r="G52" s="1911"/>
      <c r="H52" s="1911"/>
      <c r="I52" s="1911"/>
      <c r="J52" s="1911"/>
      <c r="K52" s="1911"/>
      <c r="L52" s="1015"/>
    </row>
    <row r="53" spans="2:13" s="1017" customFormat="1">
      <c r="B53" s="1906"/>
      <c r="C53" s="681" t="s">
        <v>4203</v>
      </c>
      <c r="D53" s="1911" t="s">
        <v>3414</v>
      </c>
      <c r="E53" s="1911"/>
      <c r="F53" s="1911"/>
      <c r="G53" s="1911"/>
      <c r="H53" s="1911"/>
      <c r="I53" s="1911"/>
      <c r="J53" s="1911"/>
      <c r="K53" s="1911"/>
      <c r="L53" s="1015"/>
    </row>
    <row r="54" spans="2:13" s="1017" customFormat="1">
      <c r="B54" s="1906"/>
      <c r="C54" s="681" t="s">
        <v>4204</v>
      </c>
      <c r="D54" s="1911" t="s">
        <v>3414</v>
      </c>
      <c r="E54" s="1911"/>
      <c r="F54" s="1911"/>
      <c r="G54" s="1911"/>
      <c r="H54" s="1911"/>
      <c r="I54" s="1911"/>
      <c r="J54" s="1911"/>
      <c r="K54" s="1911"/>
      <c r="L54" s="1015"/>
    </row>
    <row r="55" spans="2:13" s="1017" customFormat="1">
      <c r="B55" s="1906"/>
      <c r="C55" s="681" t="s">
        <v>4205</v>
      </c>
      <c r="D55" s="1911" t="s">
        <v>4198</v>
      </c>
      <c r="E55" s="1911"/>
      <c r="F55" s="1911"/>
      <c r="G55" s="1911"/>
      <c r="H55" s="1911"/>
      <c r="I55" s="1911"/>
      <c r="J55" s="1911"/>
      <c r="K55" s="1911"/>
      <c r="L55" s="1015"/>
    </row>
    <row r="56" spans="2:13" s="1017" customFormat="1">
      <c r="B56" s="1906"/>
      <c r="C56" s="681" t="s">
        <v>4206</v>
      </c>
      <c r="D56" s="1911" t="s">
        <v>4199</v>
      </c>
      <c r="E56" s="1911"/>
      <c r="F56" s="1911"/>
      <c r="G56" s="1911"/>
      <c r="H56" s="1911"/>
      <c r="I56" s="1911"/>
      <c r="J56" s="1911"/>
      <c r="K56" s="1911"/>
      <c r="L56" s="1015"/>
    </row>
    <row r="57" spans="2:13" s="1017" customFormat="1">
      <c r="B57" s="1906"/>
      <c r="C57" s="1207" t="s">
        <v>4214</v>
      </c>
      <c r="D57" s="1920" t="s">
        <v>4207</v>
      </c>
      <c r="E57" s="1920"/>
      <c r="F57" s="1920"/>
      <c r="G57" s="1920"/>
      <c r="H57" s="1920"/>
      <c r="I57" s="1920"/>
      <c r="J57" s="1920"/>
      <c r="K57" s="1920"/>
      <c r="L57" s="1015"/>
    </row>
    <row r="58" spans="2:13" s="1017" customFormat="1">
      <c r="B58" s="1906"/>
      <c r="C58" s="681" t="s">
        <v>4215</v>
      </c>
      <c r="D58" s="1911" t="s">
        <v>4208</v>
      </c>
      <c r="E58" s="1911"/>
      <c r="F58" s="1911"/>
      <c r="G58" s="1911"/>
      <c r="H58" s="1911"/>
      <c r="I58" s="1911"/>
      <c r="J58" s="1911"/>
      <c r="K58" s="1911"/>
      <c r="L58" s="1015"/>
    </row>
    <row r="59" spans="2:13" s="1017" customFormat="1">
      <c r="B59" s="1906"/>
      <c r="C59" s="681" t="s">
        <v>4216</v>
      </c>
      <c r="D59" s="1911" t="s">
        <v>4209</v>
      </c>
      <c r="E59" s="1911"/>
      <c r="F59" s="1911"/>
      <c r="G59" s="1911"/>
      <c r="H59" s="1911"/>
      <c r="I59" s="1911"/>
      <c r="J59" s="1911"/>
      <c r="K59" s="1911"/>
      <c r="L59" s="1015"/>
    </row>
    <row r="60" spans="2:13" s="1017" customFormat="1">
      <c r="B60" s="1906"/>
      <c r="C60" s="681" t="s">
        <v>4217</v>
      </c>
      <c r="D60" s="1911" t="s">
        <v>4210</v>
      </c>
      <c r="E60" s="1911"/>
      <c r="F60" s="1911"/>
      <c r="G60" s="1911"/>
      <c r="H60" s="1911"/>
      <c r="I60" s="1911"/>
      <c r="J60" s="1911"/>
      <c r="K60" s="1911"/>
      <c r="L60" s="1015"/>
    </row>
    <row r="61" spans="2:13" s="1017" customFormat="1">
      <c r="B61" s="1906"/>
      <c r="C61" s="681" t="s">
        <v>4218</v>
      </c>
      <c r="D61" s="1911" t="s">
        <v>3415</v>
      </c>
      <c r="E61" s="1911"/>
      <c r="F61" s="1911"/>
      <c r="G61" s="1911"/>
      <c r="H61" s="1911"/>
      <c r="I61" s="1911"/>
      <c r="J61" s="1911"/>
      <c r="K61" s="1911"/>
      <c r="L61" s="1208"/>
      <c r="M61" s="1015"/>
    </row>
    <row r="62" spans="2:13" s="1017" customFormat="1">
      <c r="B62" s="1906"/>
      <c r="C62" s="681" t="s">
        <v>4219</v>
      </c>
      <c r="D62" s="1911" t="s">
        <v>4211</v>
      </c>
      <c r="E62" s="1911"/>
      <c r="F62" s="1911"/>
      <c r="G62" s="1911"/>
      <c r="H62" s="1911"/>
      <c r="I62" s="1911"/>
      <c r="J62" s="1911"/>
      <c r="K62" s="1911"/>
      <c r="L62" s="1015"/>
    </row>
    <row r="63" spans="2:13" s="1017" customFormat="1">
      <c r="B63" s="1906"/>
      <c r="C63" s="681" t="s">
        <v>4220</v>
      </c>
      <c r="D63" s="1911" t="s">
        <v>4212</v>
      </c>
      <c r="E63" s="1911"/>
      <c r="F63" s="1911"/>
      <c r="G63" s="1911"/>
      <c r="H63" s="1911"/>
      <c r="I63" s="1911"/>
      <c r="J63" s="1911"/>
      <c r="K63" s="1911"/>
      <c r="L63" s="1015"/>
    </row>
    <row r="64" spans="2:13" s="1017" customFormat="1">
      <c r="B64" s="1906"/>
      <c r="C64" s="681" t="s">
        <v>4221</v>
      </c>
      <c r="D64" s="1911" t="s">
        <v>3415</v>
      </c>
      <c r="E64" s="1911"/>
      <c r="F64" s="1911"/>
      <c r="G64" s="1911"/>
      <c r="H64" s="1911"/>
      <c r="I64" s="1911"/>
      <c r="J64" s="1911"/>
      <c r="K64" s="1911"/>
      <c r="L64" s="1015"/>
    </row>
    <row r="65" spans="2:13" s="1017" customFormat="1">
      <c r="B65" s="1906"/>
      <c r="C65" s="681" t="s">
        <v>4222</v>
      </c>
      <c r="D65" s="1911" t="s">
        <v>4213</v>
      </c>
      <c r="E65" s="1911"/>
      <c r="F65" s="1911"/>
      <c r="G65" s="1911"/>
      <c r="H65" s="1911"/>
      <c r="I65" s="1911"/>
      <c r="J65" s="1911"/>
      <c r="K65" s="1911"/>
      <c r="L65" s="1015"/>
    </row>
    <row r="66" spans="2:13" s="1017" customFormat="1">
      <c r="B66" s="1906"/>
      <c r="C66" s="681" t="s">
        <v>3416</v>
      </c>
      <c r="D66" s="1911" t="s">
        <v>3417</v>
      </c>
      <c r="E66" s="1911"/>
      <c r="F66" s="1911"/>
      <c r="G66" s="1911"/>
      <c r="H66" s="1911"/>
      <c r="I66" s="1911"/>
      <c r="J66" s="1911"/>
      <c r="K66" s="1911"/>
    </row>
    <row r="67" spans="2:13" s="1017" customFormat="1">
      <c r="B67" s="1906" t="s">
        <v>3423</v>
      </c>
      <c r="C67" s="681" t="s">
        <v>4232</v>
      </c>
      <c r="D67" s="1911" t="s">
        <v>4223</v>
      </c>
      <c r="E67" s="1911"/>
      <c r="F67" s="1911"/>
      <c r="G67" s="1911"/>
      <c r="H67" s="1911"/>
      <c r="I67" s="1911"/>
      <c r="J67" s="1911"/>
      <c r="K67" s="1911"/>
      <c r="L67" s="1208"/>
      <c r="M67" s="1015"/>
    </row>
    <row r="68" spans="2:13" s="1017" customFormat="1">
      <c r="B68" s="1906"/>
      <c r="C68" s="681" t="s">
        <v>4233</v>
      </c>
      <c r="D68" s="1911" t="s">
        <v>4224</v>
      </c>
      <c r="E68" s="1911"/>
      <c r="F68" s="1911"/>
      <c r="G68" s="1911"/>
      <c r="H68" s="1911"/>
      <c r="I68" s="1911"/>
      <c r="J68" s="1911"/>
      <c r="K68" s="1911"/>
      <c r="L68" s="1015"/>
    </row>
    <row r="69" spans="2:13" s="1017" customFormat="1">
      <c r="B69" s="1906"/>
      <c r="C69" s="681" t="s">
        <v>4234</v>
      </c>
      <c r="D69" s="1911" t="s">
        <v>4225</v>
      </c>
      <c r="E69" s="1911"/>
      <c r="F69" s="1911"/>
      <c r="G69" s="1911"/>
      <c r="H69" s="1911"/>
      <c r="I69" s="1911"/>
      <c r="J69" s="1911"/>
      <c r="K69" s="1911"/>
      <c r="L69" s="1015"/>
    </row>
    <row r="70" spans="2:13" s="1017" customFormat="1">
      <c r="B70" s="1906"/>
      <c r="C70" s="681" t="s">
        <v>4235</v>
      </c>
      <c r="D70" s="1911" t="s">
        <v>4226</v>
      </c>
      <c r="E70" s="1911"/>
      <c r="F70" s="1911"/>
      <c r="G70" s="1911"/>
      <c r="H70" s="1911"/>
      <c r="I70" s="1911"/>
      <c r="J70" s="1911"/>
      <c r="K70" s="1911"/>
      <c r="L70" s="1208"/>
      <c r="M70" s="1015"/>
    </row>
    <row r="71" spans="2:13" s="1017" customFormat="1">
      <c r="B71" s="1906"/>
      <c r="C71" s="681" t="s">
        <v>4236</v>
      </c>
      <c r="D71" s="1911" t="s">
        <v>4227</v>
      </c>
      <c r="E71" s="1911"/>
      <c r="F71" s="1911"/>
      <c r="G71" s="1911"/>
      <c r="H71" s="1911"/>
      <c r="I71" s="1911"/>
      <c r="J71" s="1911"/>
      <c r="K71" s="1911"/>
      <c r="L71" s="1015"/>
    </row>
    <row r="72" spans="2:13" s="1017" customFormat="1">
      <c r="B72" s="1906"/>
      <c r="C72" s="681" t="s">
        <v>4237</v>
      </c>
      <c r="D72" s="1404" t="s">
        <v>4228</v>
      </c>
      <c r="E72" s="1350"/>
      <c r="F72" s="1350"/>
      <c r="G72" s="1350"/>
      <c r="H72" s="1350"/>
      <c r="I72" s="1350"/>
      <c r="J72" s="1350"/>
      <c r="K72" s="1350"/>
      <c r="L72" s="1015"/>
    </row>
    <row r="73" spans="2:13" s="1017" customFormat="1">
      <c r="B73" s="1906"/>
      <c r="C73" s="1299" t="s">
        <v>5053</v>
      </c>
      <c r="D73" s="1921" t="s">
        <v>5054</v>
      </c>
      <c r="E73" s="1922"/>
      <c r="F73" s="1922"/>
      <c r="G73" s="1922"/>
      <c r="H73" s="1922"/>
      <c r="I73" s="1922"/>
      <c r="J73" s="1922"/>
      <c r="K73" s="1923"/>
      <c r="L73" s="1015"/>
    </row>
    <row r="74" spans="2:13" s="1017" customFormat="1">
      <c r="B74" s="1906"/>
      <c r="C74" s="1299" t="s">
        <v>5055</v>
      </c>
      <c r="D74" s="1351" t="s">
        <v>5056</v>
      </c>
      <c r="E74" s="1300"/>
      <c r="F74" s="1301"/>
      <c r="G74" s="1301"/>
      <c r="H74" s="1301"/>
      <c r="I74" s="1301"/>
      <c r="J74" s="1301"/>
      <c r="K74" s="1302"/>
      <c r="L74" s="1015"/>
    </row>
    <row r="75" spans="2:13" s="1017" customFormat="1">
      <c r="B75" s="1906"/>
      <c r="C75" s="681" t="s">
        <v>3420</v>
      </c>
      <c r="D75" s="1911" t="s">
        <v>3421</v>
      </c>
      <c r="E75" s="1911"/>
      <c r="F75" s="1911"/>
      <c r="G75" s="1911"/>
      <c r="H75" s="1911"/>
      <c r="I75" s="1911"/>
      <c r="J75" s="1911"/>
      <c r="K75" s="1911"/>
    </row>
    <row r="76" spans="2:13" s="1017" customFormat="1">
      <c r="B76" s="1906"/>
      <c r="C76" s="681" t="s">
        <v>4238</v>
      </c>
      <c r="D76" s="1911" t="s">
        <v>4229</v>
      </c>
      <c r="E76" s="1911"/>
      <c r="F76" s="1911"/>
      <c r="G76" s="1911"/>
      <c r="H76" s="1911"/>
      <c r="I76" s="1911"/>
      <c r="J76" s="1911"/>
      <c r="K76" s="1911"/>
      <c r="L76" s="1208"/>
      <c r="M76" s="1015"/>
    </row>
    <row r="77" spans="2:13" s="1017" customFormat="1">
      <c r="B77" s="1906"/>
      <c r="C77" s="681" t="s">
        <v>4239</v>
      </c>
      <c r="D77" s="1911" t="s">
        <v>4230</v>
      </c>
      <c r="E77" s="1911"/>
      <c r="F77" s="1911"/>
      <c r="G77" s="1911"/>
      <c r="H77" s="1911"/>
      <c r="I77" s="1911"/>
      <c r="J77" s="1911"/>
      <c r="K77" s="1911"/>
      <c r="L77" s="1015"/>
    </row>
    <row r="78" spans="2:13" s="1017" customFormat="1">
      <c r="B78" s="1906"/>
      <c r="C78" s="681" t="s">
        <v>4240</v>
      </c>
      <c r="D78" s="1911" t="s">
        <v>4231</v>
      </c>
      <c r="E78" s="1911"/>
      <c r="F78" s="1911"/>
      <c r="G78" s="1911"/>
      <c r="H78" s="1911"/>
      <c r="I78" s="1911"/>
      <c r="J78" s="1911"/>
      <c r="K78" s="1911"/>
      <c r="L78" s="1015"/>
    </row>
    <row r="79" spans="2:13" s="1017" customFormat="1">
      <c r="B79" s="1906"/>
      <c r="C79" s="681" t="s">
        <v>4243</v>
      </c>
      <c r="D79" s="1911" t="s">
        <v>4241</v>
      </c>
      <c r="E79" s="1911"/>
      <c r="F79" s="1911"/>
      <c r="G79" s="1911"/>
      <c r="H79" s="1911"/>
      <c r="I79" s="1911"/>
      <c r="J79" s="1911"/>
      <c r="K79" s="1911"/>
      <c r="L79" s="1208"/>
      <c r="M79" s="1015"/>
    </row>
    <row r="80" spans="2:13" s="1017" customFormat="1">
      <c r="B80" s="1906"/>
      <c r="C80" s="681" t="s">
        <v>4244</v>
      </c>
      <c r="D80" s="1911" t="s">
        <v>4242</v>
      </c>
      <c r="E80" s="1911"/>
      <c r="F80" s="1911"/>
      <c r="G80" s="1911"/>
      <c r="H80" s="1911"/>
      <c r="I80" s="1911"/>
      <c r="J80" s="1911"/>
      <c r="K80" s="1911"/>
      <c r="L80" s="1015"/>
    </row>
    <row r="81" spans="2:13" s="1017" customFormat="1">
      <c r="B81" s="1906" t="s">
        <v>3428</v>
      </c>
      <c r="C81" s="681" t="s">
        <v>4248</v>
      </c>
      <c r="D81" s="1911" t="s">
        <v>4245</v>
      </c>
      <c r="E81" s="1911"/>
      <c r="F81" s="1911"/>
      <c r="G81" s="1911"/>
      <c r="H81" s="1911"/>
      <c r="I81" s="1911"/>
      <c r="J81" s="1911"/>
      <c r="K81" s="1911"/>
      <c r="L81" s="1208"/>
      <c r="M81" s="1015"/>
    </row>
    <row r="82" spans="2:13" s="1017" customFormat="1">
      <c r="B82" s="1906"/>
      <c r="C82" s="681" t="s">
        <v>4249</v>
      </c>
      <c r="D82" s="1911" t="s">
        <v>4246</v>
      </c>
      <c r="E82" s="1911"/>
      <c r="F82" s="1911"/>
      <c r="G82" s="1911"/>
      <c r="H82" s="1911"/>
      <c r="I82" s="1911"/>
      <c r="J82" s="1911"/>
      <c r="K82" s="1911"/>
      <c r="L82" s="1015"/>
    </row>
    <row r="83" spans="2:13" s="1017" customFormat="1">
      <c r="B83" s="1906"/>
      <c r="C83" s="681" t="s">
        <v>4250</v>
      </c>
      <c r="D83" s="1911" t="s">
        <v>4247</v>
      </c>
      <c r="E83" s="1911"/>
      <c r="F83" s="1911"/>
      <c r="G83" s="1911"/>
      <c r="H83" s="1911"/>
      <c r="I83" s="1911"/>
      <c r="J83" s="1911"/>
      <c r="K83" s="1911"/>
      <c r="L83" s="1015"/>
    </row>
    <row r="84" spans="2:13" s="1017" customFormat="1">
      <c r="B84" s="1906"/>
      <c r="C84" s="681" t="s">
        <v>4251</v>
      </c>
      <c r="D84" s="1911" t="s">
        <v>4252</v>
      </c>
      <c r="E84" s="1911"/>
      <c r="F84" s="1911"/>
      <c r="G84" s="1911"/>
      <c r="H84" s="1911"/>
      <c r="I84" s="1911"/>
      <c r="J84" s="1911"/>
      <c r="K84" s="1911"/>
      <c r="L84" s="1015"/>
    </row>
    <row r="85" spans="2:13" s="1017" customFormat="1">
      <c r="B85" s="1906"/>
      <c r="C85" s="681" t="s">
        <v>3424</v>
      </c>
      <c r="D85" s="1911" t="s">
        <v>3425</v>
      </c>
      <c r="E85" s="1911"/>
      <c r="F85" s="1911"/>
      <c r="G85" s="1911"/>
      <c r="H85" s="1911"/>
      <c r="I85" s="1911"/>
      <c r="J85" s="1911"/>
      <c r="K85" s="1911"/>
    </row>
    <row r="86" spans="2:13" s="1017" customFormat="1">
      <c r="B86" s="1906"/>
      <c r="C86" s="681" t="s">
        <v>3426</v>
      </c>
      <c r="D86" s="1911" t="s">
        <v>3427</v>
      </c>
      <c r="E86" s="1911"/>
      <c r="F86" s="1911"/>
      <c r="G86" s="1911"/>
      <c r="H86" s="1911"/>
      <c r="I86" s="1911"/>
      <c r="J86" s="1911"/>
      <c r="K86" s="1911"/>
    </row>
    <row r="87" spans="2:13" s="1017" customFormat="1">
      <c r="B87" s="1906" t="s">
        <v>3435</v>
      </c>
      <c r="C87" s="681" t="s">
        <v>3429</v>
      </c>
      <c r="D87" s="1911" t="s">
        <v>3430</v>
      </c>
      <c r="E87" s="1911"/>
      <c r="F87" s="1911"/>
      <c r="G87" s="1911"/>
      <c r="H87" s="1911"/>
      <c r="I87" s="1911"/>
      <c r="J87" s="1911"/>
      <c r="K87" s="1911"/>
    </row>
    <row r="88" spans="2:13" s="1017" customFormat="1">
      <c r="B88" s="1906"/>
      <c r="C88" s="681" t="s">
        <v>3431</v>
      </c>
      <c r="D88" s="1911" t="s">
        <v>3432</v>
      </c>
      <c r="E88" s="1911"/>
      <c r="F88" s="1911"/>
      <c r="G88" s="1911"/>
      <c r="H88" s="1911"/>
      <c r="I88" s="1911"/>
      <c r="J88" s="1911"/>
      <c r="K88" s="1911"/>
    </row>
    <row r="89" spans="2:13">
      <c r="B89" s="1906"/>
      <c r="C89" s="681" t="s">
        <v>4255</v>
      </c>
      <c r="D89" s="1911" t="s">
        <v>4253</v>
      </c>
      <c r="E89" s="1911"/>
      <c r="F89" s="1911"/>
      <c r="G89" s="1911"/>
      <c r="H89" s="1911"/>
      <c r="I89" s="1911"/>
      <c r="J89" s="1911"/>
      <c r="K89" s="1911"/>
      <c r="L89" s="1208"/>
    </row>
    <row r="90" spans="2:13">
      <c r="B90" s="1906"/>
      <c r="C90" s="681" t="s">
        <v>4256</v>
      </c>
      <c r="D90" s="1911" t="s">
        <v>4254</v>
      </c>
      <c r="E90" s="1911"/>
      <c r="F90" s="1911"/>
      <c r="G90" s="1911"/>
      <c r="H90" s="1911"/>
      <c r="I90" s="1911"/>
      <c r="J90" s="1911"/>
      <c r="K90" s="1911"/>
      <c r="M90" s="1017"/>
    </row>
    <row r="91" spans="2:13">
      <c r="B91" s="1906"/>
      <c r="C91" s="1205" t="s">
        <v>3433</v>
      </c>
      <c r="D91" s="1911" t="s">
        <v>3434</v>
      </c>
      <c r="E91" s="1911"/>
      <c r="F91" s="1911"/>
      <c r="G91" s="1911"/>
      <c r="H91" s="1911"/>
      <c r="I91" s="1911"/>
      <c r="J91" s="1911"/>
      <c r="K91" s="1911"/>
    </row>
    <row r="92" spans="2:13" ht="43.2">
      <c r="B92" s="1189" t="s">
        <v>3436</v>
      </c>
      <c r="C92" s="1204" t="s">
        <v>3437</v>
      </c>
      <c r="D92" s="1910" t="s">
        <v>3438</v>
      </c>
      <c r="E92" s="1910"/>
      <c r="F92" s="1910"/>
      <c r="G92" s="1910"/>
      <c r="H92" s="1910"/>
      <c r="I92" s="1910"/>
      <c r="J92" s="1910"/>
      <c r="K92" s="1910"/>
    </row>
    <row r="93" spans="2:13" s="894" customFormat="1">
      <c r="B93" s="1919" t="s">
        <v>3439</v>
      </c>
      <c r="C93" s="681" t="s">
        <v>4259</v>
      </c>
      <c r="D93" s="1911" t="s">
        <v>4257</v>
      </c>
      <c r="E93" s="1911"/>
      <c r="F93" s="1911"/>
      <c r="G93" s="1911"/>
      <c r="H93" s="1911"/>
      <c r="I93" s="1911"/>
      <c r="J93" s="1911"/>
      <c r="K93" s="1911"/>
      <c r="L93" s="1208"/>
      <c r="M93" s="1015"/>
    </row>
    <row r="94" spans="2:13" s="894" customFormat="1">
      <c r="B94" s="1905"/>
      <c r="C94" s="681" t="s">
        <v>4260</v>
      </c>
      <c r="D94" s="1911" t="s">
        <v>4258</v>
      </c>
      <c r="E94" s="1911"/>
      <c r="F94" s="1911"/>
      <c r="G94" s="1911"/>
      <c r="H94" s="1911"/>
      <c r="I94" s="1911"/>
      <c r="J94" s="1911"/>
      <c r="K94" s="1911"/>
      <c r="L94" s="1015"/>
      <c r="M94" s="1017"/>
    </row>
    <row r="95" spans="2:13" ht="15" customHeight="1">
      <c r="B95" s="1906" t="s">
        <v>3440</v>
      </c>
      <c r="C95" s="1205" t="s">
        <v>3441</v>
      </c>
      <c r="D95" s="1910" t="s">
        <v>3442</v>
      </c>
      <c r="E95" s="1910"/>
      <c r="F95" s="1910"/>
      <c r="G95" s="1910"/>
      <c r="H95" s="1910"/>
      <c r="I95" s="1910"/>
      <c r="J95" s="1910"/>
      <c r="K95" s="1910"/>
    </row>
    <row r="96" spans="2:13">
      <c r="B96" s="1906"/>
      <c r="C96" s="1205" t="s">
        <v>3443</v>
      </c>
      <c r="D96" s="1910" t="s">
        <v>3444</v>
      </c>
      <c r="E96" s="1910"/>
      <c r="F96" s="1910"/>
      <c r="G96" s="1910"/>
      <c r="H96" s="1910"/>
      <c r="I96" s="1910"/>
      <c r="J96" s="1910"/>
      <c r="K96" s="1910"/>
    </row>
    <row r="97" spans="2:13">
      <c r="B97" s="1906"/>
      <c r="C97" s="1205" t="s">
        <v>3445</v>
      </c>
      <c r="D97" s="1910" t="s">
        <v>3446</v>
      </c>
      <c r="E97" s="1910"/>
      <c r="F97" s="1910"/>
      <c r="G97" s="1910"/>
      <c r="H97" s="1910"/>
      <c r="I97" s="1910"/>
      <c r="J97" s="1910"/>
      <c r="K97" s="1910"/>
    </row>
    <row r="98" spans="2:13">
      <c r="B98" s="1906" t="s">
        <v>3450</v>
      </c>
      <c r="C98" s="1205" t="s">
        <v>5057</v>
      </c>
      <c r="D98" s="1910" t="s">
        <v>3447</v>
      </c>
      <c r="E98" s="1910"/>
      <c r="F98" s="1910"/>
      <c r="G98" s="1910"/>
      <c r="H98" s="1910"/>
      <c r="I98" s="1910"/>
      <c r="J98" s="1910"/>
      <c r="K98" s="1910"/>
    </row>
    <row r="99" spans="2:13">
      <c r="B99" s="1906"/>
      <c r="C99" s="1205" t="s">
        <v>5058</v>
      </c>
      <c r="D99" s="1910" t="s">
        <v>3448</v>
      </c>
      <c r="E99" s="1910"/>
      <c r="F99" s="1910"/>
      <c r="G99" s="1910"/>
      <c r="H99" s="1910"/>
      <c r="I99" s="1910"/>
      <c r="J99" s="1910"/>
      <c r="K99" s="1910"/>
    </row>
    <row r="100" spans="2:13">
      <c r="B100" s="1906"/>
      <c r="C100" s="1205" t="s">
        <v>5059</v>
      </c>
      <c r="D100" s="1910" t="s">
        <v>3449</v>
      </c>
      <c r="E100" s="1910"/>
      <c r="F100" s="1910"/>
      <c r="G100" s="1910"/>
      <c r="H100" s="1910"/>
      <c r="I100" s="1910"/>
      <c r="J100" s="1910"/>
      <c r="K100" s="1910"/>
    </row>
    <row r="101" spans="2:13" ht="15" customHeight="1">
      <c r="B101" s="1906" t="s">
        <v>3451</v>
      </c>
      <c r="C101" s="1205" t="s">
        <v>3452</v>
      </c>
      <c r="D101" s="1910" t="s">
        <v>3453</v>
      </c>
      <c r="E101" s="1910"/>
      <c r="F101" s="1910"/>
      <c r="G101" s="1910"/>
      <c r="H101" s="1910"/>
      <c r="I101" s="1910"/>
      <c r="J101" s="1910"/>
      <c r="K101" s="1910"/>
    </row>
    <row r="102" spans="2:13">
      <c r="B102" s="1906"/>
      <c r="C102" s="1205" t="s">
        <v>3454</v>
      </c>
      <c r="D102" s="1910" t="s">
        <v>3455</v>
      </c>
      <c r="E102" s="1910"/>
      <c r="F102" s="1910"/>
      <c r="G102" s="1910"/>
      <c r="H102" s="1910"/>
      <c r="I102" s="1910"/>
      <c r="J102" s="1910"/>
      <c r="K102" s="1910"/>
    </row>
    <row r="103" spans="2:13">
      <c r="B103" s="1906"/>
      <c r="C103" s="1205" t="s">
        <v>3456</v>
      </c>
      <c r="D103" s="1910" t="s">
        <v>3457</v>
      </c>
      <c r="E103" s="1910"/>
      <c r="F103" s="1910"/>
      <c r="G103" s="1910"/>
      <c r="H103" s="1910"/>
      <c r="I103" s="1910"/>
      <c r="J103" s="1910"/>
      <c r="K103" s="1910"/>
    </row>
    <row r="104" spans="2:13">
      <c r="B104" s="1906"/>
      <c r="C104" s="1205" t="s">
        <v>3458</v>
      </c>
      <c r="D104" s="1910" t="s">
        <v>3459</v>
      </c>
      <c r="E104" s="1910"/>
      <c r="F104" s="1910"/>
      <c r="G104" s="1910"/>
      <c r="H104" s="1910"/>
      <c r="I104" s="1910"/>
      <c r="J104" s="1910"/>
      <c r="K104" s="1910"/>
    </row>
    <row r="105" spans="2:13">
      <c r="B105" s="1906"/>
      <c r="C105" s="1205" t="s">
        <v>3460</v>
      </c>
      <c r="D105" s="1910" t="s">
        <v>3461</v>
      </c>
      <c r="E105" s="1910"/>
      <c r="F105" s="1910"/>
      <c r="G105" s="1910"/>
      <c r="H105" s="1910"/>
      <c r="I105" s="1910"/>
      <c r="J105" s="1910"/>
      <c r="K105" s="1910"/>
    </row>
    <row r="106" spans="2:13">
      <c r="B106" s="1906" t="s">
        <v>3468</v>
      </c>
      <c r="C106" s="1205" t="s">
        <v>3462</v>
      </c>
      <c r="D106" s="1910" t="s">
        <v>3465</v>
      </c>
      <c r="E106" s="1910"/>
      <c r="F106" s="1910"/>
      <c r="G106" s="1910"/>
      <c r="H106" s="1910"/>
      <c r="I106" s="1910"/>
      <c r="J106" s="1910"/>
      <c r="K106" s="1910"/>
    </row>
    <row r="107" spans="2:13">
      <c r="B107" s="1906"/>
      <c r="C107" s="1205" t="s">
        <v>3463</v>
      </c>
      <c r="D107" s="1910" t="s">
        <v>3466</v>
      </c>
      <c r="E107" s="1910"/>
      <c r="F107" s="1910"/>
      <c r="G107" s="1910"/>
      <c r="H107" s="1910"/>
      <c r="I107" s="1910"/>
      <c r="J107" s="1910"/>
      <c r="K107" s="1910"/>
    </row>
    <row r="108" spans="2:13">
      <c r="B108" s="1906"/>
      <c r="C108" s="1205" t="s">
        <v>3464</v>
      </c>
      <c r="D108" s="1910" t="s">
        <v>3467</v>
      </c>
      <c r="E108" s="1910"/>
      <c r="F108" s="1910"/>
      <c r="G108" s="1910"/>
      <c r="H108" s="1910"/>
      <c r="I108" s="1910"/>
      <c r="J108" s="1910"/>
      <c r="K108" s="1910"/>
    </row>
    <row r="109" spans="2:13">
      <c r="B109" s="1924" t="s">
        <v>3469</v>
      </c>
      <c r="C109" s="681" t="s">
        <v>4263</v>
      </c>
      <c r="D109" s="1911" t="s">
        <v>4261</v>
      </c>
      <c r="E109" s="1911"/>
      <c r="F109" s="1911"/>
      <c r="G109" s="1911"/>
      <c r="H109" s="1911"/>
      <c r="I109" s="1911"/>
      <c r="J109" s="1911"/>
      <c r="K109" s="1911"/>
      <c r="L109" s="1208"/>
    </row>
    <row r="110" spans="2:13">
      <c r="B110" s="1924"/>
      <c r="C110" s="681" t="s">
        <v>4264</v>
      </c>
      <c r="D110" s="1911" t="s">
        <v>4262</v>
      </c>
      <c r="E110" s="1911"/>
      <c r="F110" s="1911"/>
      <c r="G110" s="1911"/>
      <c r="H110" s="1911"/>
      <c r="I110" s="1911"/>
      <c r="J110" s="1911"/>
      <c r="K110" s="1911"/>
      <c r="M110" s="1017"/>
    </row>
    <row r="111" spans="2:13">
      <c r="B111" s="1924"/>
      <c r="C111" s="1205" t="s">
        <v>3470</v>
      </c>
      <c r="D111" s="1910" t="s">
        <v>3472</v>
      </c>
      <c r="E111" s="1910"/>
      <c r="F111" s="1910"/>
      <c r="G111" s="1910"/>
      <c r="H111" s="1910"/>
      <c r="I111" s="1910"/>
      <c r="J111" s="1910"/>
      <c r="K111" s="1910"/>
    </row>
    <row r="112" spans="2:13">
      <c r="B112" s="1924"/>
      <c r="C112" s="1209" t="s">
        <v>4265</v>
      </c>
      <c r="D112" s="1925" t="s">
        <v>3473</v>
      </c>
      <c r="E112" s="1925"/>
      <c r="F112" s="1925"/>
      <c r="G112" s="1925"/>
      <c r="H112" s="1925"/>
      <c r="I112" s="1925"/>
      <c r="J112" s="1925"/>
      <c r="K112" s="1925"/>
    </row>
    <row r="113" spans="2:13" ht="15.75" customHeight="1">
      <c r="B113" s="1924"/>
      <c r="C113" s="1210" t="s">
        <v>4266</v>
      </c>
      <c r="D113" s="1926" t="s">
        <v>3473</v>
      </c>
      <c r="E113" s="1926"/>
      <c r="F113" s="1926"/>
      <c r="G113" s="1926"/>
      <c r="H113" s="1926"/>
      <c r="I113" s="1926"/>
      <c r="J113" s="1926"/>
      <c r="K113" s="1926"/>
      <c r="M113" s="1017"/>
    </row>
    <row r="114" spans="2:13">
      <c r="B114" s="1919" t="s">
        <v>3476</v>
      </c>
      <c r="C114" s="681" t="s">
        <v>4281</v>
      </c>
      <c r="D114" s="1911" t="s">
        <v>3475</v>
      </c>
      <c r="E114" s="1911"/>
      <c r="F114" s="1911"/>
      <c r="G114" s="1911"/>
      <c r="H114" s="1911"/>
      <c r="I114" s="1911"/>
      <c r="J114" s="1911"/>
      <c r="K114" s="1911"/>
    </row>
    <row r="115" spans="2:13">
      <c r="B115" s="1919"/>
      <c r="C115" s="681" t="s">
        <v>4282</v>
      </c>
      <c r="D115" s="1911" t="s">
        <v>4267</v>
      </c>
      <c r="E115" s="1911"/>
      <c r="F115" s="1911"/>
      <c r="G115" s="1911"/>
      <c r="H115" s="1911"/>
      <c r="I115" s="1911"/>
      <c r="J115" s="1911"/>
      <c r="K115" s="1911"/>
      <c r="M115" s="1017"/>
    </row>
    <row r="116" spans="2:13">
      <c r="B116" s="1919"/>
      <c r="C116" s="681" t="s">
        <v>4283</v>
      </c>
      <c r="D116" s="1911" t="s">
        <v>4268</v>
      </c>
      <c r="E116" s="1911"/>
      <c r="F116" s="1911"/>
      <c r="G116" s="1911"/>
      <c r="H116" s="1911"/>
      <c r="I116" s="1911"/>
      <c r="J116" s="1911"/>
      <c r="K116" s="1911"/>
    </row>
    <row r="117" spans="2:13">
      <c r="B117" s="1919"/>
      <c r="C117" s="681" t="s">
        <v>4284</v>
      </c>
      <c r="D117" s="1911" t="s">
        <v>4269</v>
      </c>
      <c r="E117" s="1911"/>
      <c r="F117" s="1911"/>
      <c r="G117" s="1911"/>
      <c r="H117" s="1911"/>
      <c r="I117" s="1911"/>
      <c r="J117" s="1911"/>
      <c r="K117" s="1911"/>
    </row>
    <row r="118" spans="2:13">
      <c r="B118" s="1919"/>
      <c r="C118" s="681" t="s">
        <v>4285</v>
      </c>
      <c r="D118" s="1911" t="s">
        <v>4270</v>
      </c>
      <c r="E118" s="1911"/>
      <c r="F118" s="1911"/>
      <c r="G118" s="1911"/>
      <c r="H118" s="1911"/>
      <c r="I118" s="1911"/>
      <c r="J118" s="1911"/>
      <c r="K118" s="1911"/>
    </row>
    <row r="119" spans="2:13">
      <c r="B119" s="1919"/>
      <c r="C119" s="681" t="s">
        <v>4286</v>
      </c>
      <c r="D119" s="1911" t="s">
        <v>4271</v>
      </c>
      <c r="E119" s="1911"/>
      <c r="F119" s="1911"/>
      <c r="G119" s="1911"/>
      <c r="H119" s="1911"/>
      <c r="I119" s="1911"/>
      <c r="J119" s="1911"/>
      <c r="K119" s="1911"/>
    </row>
    <row r="120" spans="2:13">
      <c r="B120" s="1919"/>
      <c r="C120" s="681" t="s">
        <v>4287</v>
      </c>
      <c r="D120" s="1911" t="s">
        <v>4272</v>
      </c>
      <c r="E120" s="1911"/>
      <c r="F120" s="1911"/>
      <c r="G120" s="1911"/>
      <c r="H120" s="1911"/>
      <c r="I120" s="1911"/>
      <c r="J120" s="1911"/>
      <c r="K120" s="1911"/>
    </row>
    <row r="121" spans="2:13">
      <c r="B121" s="1919"/>
      <c r="C121" s="681" t="s">
        <v>4288</v>
      </c>
      <c r="D121" s="1911" t="s">
        <v>4273</v>
      </c>
      <c r="E121" s="1911"/>
      <c r="F121" s="1911"/>
      <c r="G121" s="1911"/>
      <c r="H121" s="1911"/>
      <c r="I121" s="1911"/>
      <c r="J121" s="1911"/>
      <c r="K121" s="1911"/>
    </row>
    <row r="122" spans="2:13">
      <c r="B122" s="1919"/>
      <c r="C122" s="681" t="s">
        <v>4289</v>
      </c>
      <c r="D122" s="1911" t="s">
        <v>4274</v>
      </c>
      <c r="E122" s="1911"/>
      <c r="F122" s="1911"/>
      <c r="G122" s="1911"/>
      <c r="H122" s="1911"/>
      <c r="I122" s="1911"/>
      <c r="J122" s="1911"/>
      <c r="K122" s="1911"/>
    </row>
    <row r="123" spans="2:13">
      <c r="B123" s="1919"/>
      <c r="C123" s="681" t="s">
        <v>4290</v>
      </c>
      <c r="D123" s="1911" t="s">
        <v>4275</v>
      </c>
      <c r="E123" s="1911"/>
      <c r="F123" s="1911"/>
      <c r="G123" s="1911"/>
      <c r="H123" s="1911"/>
      <c r="I123" s="1911"/>
      <c r="J123" s="1911"/>
      <c r="K123" s="1911"/>
    </row>
    <row r="124" spans="2:13">
      <c r="B124" s="1919"/>
      <c r="C124" s="681" t="s">
        <v>4291</v>
      </c>
      <c r="D124" s="1911" t="s">
        <v>4276</v>
      </c>
      <c r="E124" s="1911"/>
      <c r="F124" s="1911"/>
      <c r="G124" s="1911"/>
      <c r="H124" s="1911"/>
      <c r="I124" s="1911"/>
      <c r="J124" s="1911"/>
      <c r="K124" s="1911"/>
    </row>
    <row r="125" spans="2:13">
      <c r="B125" s="1905"/>
      <c r="C125" s="681" t="s">
        <v>4292</v>
      </c>
      <c r="D125" s="1911" t="s">
        <v>4277</v>
      </c>
      <c r="E125" s="1911"/>
      <c r="F125" s="1911"/>
      <c r="G125" s="1911"/>
      <c r="H125" s="1911"/>
      <c r="I125" s="1911"/>
      <c r="J125" s="1911"/>
      <c r="K125" s="1911"/>
    </row>
    <row r="126" spans="2:13" ht="15" customHeight="1">
      <c r="B126" s="1906" t="s">
        <v>3483</v>
      </c>
      <c r="C126" s="681" t="s">
        <v>4293</v>
      </c>
      <c r="D126" s="1911" t="s">
        <v>3479</v>
      </c>
      <c r="E126" s="1911"/>
      <c r="F126" s="1911"/>
      <c r="G126" s="1911"/>
      <c r="H126" s="1911"/>
      <c r="I126" s="1911"/>
      <c r="J126" s="1911"/>
      <c r="K126" s="1911"/>
    </row>
    <row r="127" spans="2:13" ht="15" customHeight="1">
      <c r="B127" s="1906"/>
      <c r="C127" s="681" t="s">
        <v>4294</v>
      </c>
      <c r="D127" s="1911" t="s">
        <v>4278</v>
      </c>
      <c r="E127" s="1911"/>
      <c r="F127" s="1911"/>
      <c r="G127" s="1911"/>
      <c r="H127" s="1911"/>
      <c r="I127" s="1911"/>
      <c r="J127" s="1911"/>
      <c r="K127" s="1911"/>
      <c r="M127" s="1017"/>
    </row>
    <row r="128" spans="2:13">
      <c r="B128" s="1906"/>
      <c r="C128" s="681" t="s">
        <v>4295</v>
      </c>
      <c r="D128" s="1911" t="s">
        <v>4279</v>
      </c>
      <c r="E128" s="1911"/>
      <c r="F128" s="1911"/>
      <c r="G128" s="1911"/>
      <c r="H128" s="1911"/>
      <c r="I128" s="1911"/>
      <c r="J128" s="1911"/>
      <c r="K128" s="1911"/>
    </row>
    <row r="129" spans="2:13">
      <c r="B129" s="1906"/>
      <c r="C129" s="681" t="s">
        <v>4296</v>
      </c>
      <c r="D129" s="1911" t="s">
        <v>4280</v>
      </c>
      <c r="E129" s="1911"/>
      <c r="F129" s="1911"/>
      <c r="G129" s="1911"/>
      <c r="H129" s="1911"/>
      <c r="I129" s="1911"/>
      <c r="J129" s="1911"/>
      <c r="K129" s="1911"/>
      <c r="M129" s="1017"/>
    </row>
    <row r="130" spans="2:13">
      <c r="B130" s="1906"/>
      <c r="C130" s="1205" t="s">
        <v>3477</v>
      </c>
      <c r="D130" s="1910" t="s">
        <v>3480</v>
      </c>
      <c r="E130" s="1910"/>
      <c r="F130" s="1910"/>
      <c r="G130" s="1910"/>
      <c r="H130" s="1910"/>
      <c r="I130" s="1910"/>
      <c r="J130" s="1910"/>
      <c r="K130" s="1910"/>
    </row>
    <row r="131" spans="2:13">
      <c r="B131" s="1906"/>
      <c r="C131" s="681" t="s">
        <v>4299</v>
      </c>
      <c r="D131" s="1911" t="s">
        <v>4297</v>
      </c>
      <c r="E131" s="1911"/>
      <c r="F131" s="1911"/>
      <c r="G131" s="1911"/>
      <c r="H131" s="1911"/>
      <c r="I131" s="1911"/>
      <c r="J131" s="1911"/>
      <c r="K131" s="1911"/>
    </row>
    <row r="132" spans="2:13">
      <c r="B132" s="1906"/>
      <c r="C132" s="681" t="s">
        <v>4300</v>
      </c>
      <c r="D132" s="1911" t="s">
        <v>4298</v>
      </c>
      <c r="E132" s="1911"/>
      <c r="F132" s="1911"/>
      <c r="G132" s="1911"/>
      <c r="H132" s="1911"/>
      <c r="I132" s="1911"/>
      <c r="J132" s="1911"/>
      <c r="K132" s="1911"/>
      <c r="M132" s="1017"/>
    </row>
    <row r="133" spans="2:13">
      <c r="B133" s="1906"/>
      <c r="C133" s="681" t="s">
        <v>4301</v>
      </c>
      <c r="D133" s="1911" t="s">
        <v>3481</v>
      </c>
      <c r="E133" s="1911"/>
      <c r="F133" s="1911"/>
      <c r="G133" s="1911"/>
      <c r="H133" s="1911"/>
      <c r="I133" s="1911"/>
      <c r="J133" s="1911"/>
      <c r="K133" s="1911"/>
    </row>
    <row r="134" spans="2:13">
      <c r="B134" s="1906"/>
      <c r="C134" s="681" t="s">
        <v>4304</v>
      </c>
      <c r="D134" s="1911" t="s">
        <v>4302</v>
      </c>
      <c r="E134" s="1911"/>
      <c r="F134" s="1911"/>
      <c r="G134" s="1911"/>
      <c r="H134" s="1911"/>
      <c r="I134" s="1911"/>
      <c r="J134" s="1911"/>
      <c r="K134" s="1911"/>
    </row>
    <row r="135" spans="2:13">
      <c r="B135" s="1906"/>
      <c r="C135" s="681" t="s">
        <v>4305</v>
      </c>
      <c r="D135" s="1911" t="s">
        <v>4303</v>
      </c>
      <c r="E135" s="1911"/>
      <c r="F135" s="1911"/>
      <c r="G135" s="1911"/>
      <c r="H135" s="1911"/>
      <c r="I135" s="1911"/>
      <c r="J135" s="1911"/>
      <c r="K135" s="1911"/>
      <c r="M135" s="1017"/>
    </row>
    <row r="136" spans="2:13">
      <c r="B136" s="1906"/>
      <c r="C136" s="1205" t="s">
        <v>3478</v>
      </c>
      <c r="D136" s="1910" t="s">
        <v>3482</v>
      </c>
      <c r="E136" s="1910"/>
      <c r="F136" s="1910"/>
      <c r="G136" s="1910"/>
      <c r="H136" s="1910"/>
      <c r="I136" s="1910"/>
      <c r="J136" s="1910"/>
      <c r="K136" s="1910"/>
    </row>
    <row r="137" spans="2:13">
      <c r="B137" s="1906"/>
      <c r="C137" s="681" t="s">
        <v>4311</v>
      </c>
      <c r="D137" s="1911" t="s">
        <v>4306</v>
      </c>
      <c r="E137" s="1911"/>
      <c r="F137" s="1911"/>
      <c r="G137" s="1911"/>
      <c r="H137" s="1911"/>
      <c r="I137" s="1911"/>
      <c r="J137" s="1911"/>
      <c r="K137" s="1911"/>
    </row>
    <row r="138" spans="2:13">
      <c r="B138" s="1906"/>
      <c r="C138" s="681" t="s">
        <v>4312</v>
      </c>
      <c r="D138" s="1911" t="s">
        <v>4307</v>
      </c>
      <c r="E138" s="1911"/>
      <c r="F138" s="1911"/>
      <c r="G138" s="1911"/>
      <c r="H138" s="1911"/>
      <c r="I138" s="1911"/>
      <c r="J138" s="1911"/>
      <c r="K138" s="1911"/>
      <c r="M138" s="1017"/>
    </row>
    <row r="139" spans="2:13">
      <c r="B139" s="1906"/>
      <c r="C139" s="681" t="s">
        <v>4313</v>
      </c>
      <c r="D139" s="1911" t="s">
        <v>4308</v>
      </c>
      <c r="E139" s="1911"/>
      <c r="F139" s="1911"/>
      <c r="G139" s="1911"/>
      <c r="H139" s="1911"/>
      <c r="I139" s="1911"/>
      <c r="J139" s="1911"/>
      <c r="K139" s="1911"/>
    </row>
    <row r="140" spans="2:13">
      <c r="B140" s="1906"/>
      <c r="C140" s="681" t="s">
        <v>4314</v>
      </c>
      <c r="D140" s="1911" t="s">
        <v>4309</v>
      </c>
      <c r="E140" s="1911"/>
      <c r="F140" s="1911"/>
      <c r="G140" s="1911"/>
      <c r="H140" s="1911"/>
      <c r="I140" s="1911"/>
      <c r="J140" s="1911"/>
      <c r="K140" s="1911"/>
    </row>
    <row r="141" spans="2:13">
      <c r="B141" s="1906"/>
      <c r="C141" s="681" t="s">
        <v>4315</v>
      </c>
      <c r="D141" s="1911" t="s">
        <v>4310</v>
      </c>
      <c r="E141" s="1911"/>
      <c r="F141" s="1911"/>
      <c r="G141" s="1911"/>
      <c r="H141" s="1911"/>
      <c r="I141" s="1911"/>
      <c r="J141" s="1911"/>
      <c r="K141" s="1912"/>
    </row>
    <row r="142" spans="2:13">
      <c r="B142" s="1906" t="s">
        <v>3489</v>
      </c>
      <c r="C142" s="681" t="s">
        <v>4316</v>
      </c>
      <c r="D142" s="1911" t="s">
        <v>3486</v>
      </c>
      <c r="E142" s="1911"/>
      <c r="F142" s="1911"/>
      <c r="G142" s="1911"/>
      <c r="H142" s="1911"/>
      <c r="I142" s="1911"/>
      <c r="J142" s="1911"/>
      <c r="K142" s="1911"/>
    </row>
    <row r="143" spans="2:13">
      <c r="B143" s="1906"/>
      <c r="C143" s="681" t="s">
        <v>4317</v>
      </c>
      <c r="D143" s="1911" t="s">
        <v>3486</v>
      </c>
      <c r="E143" s="1911"/>
      <c r="F143" s="1911"/>
      <c r="G143" s="1911"/>
      <c r="H143" s="1911"/>
      <c r="I143" s="1911"/>
      <c r="J143" s="1911"/>
      <c r="K143" s="1911"/>
      <c r="M143" s="1017"/>
    </row>
    <row r="144" spans="2:13" ht="17.25" customHeight="1">
      <c r="B144" s="1906"/>
      <c r="C144" s="1205" t="s">
        <v>3484</v>
      </c>
      <c r="D144" s="1910" t="s">
        <v>3487</v>
      </c>
      <c r="E144" s="1910"/>
      <c r="F144" s="1910"/>
      <c r="G144" s="1910"/>
      <c r="H144" s="1910"/>
      <c r="I144" s="1910"/>
      <c r="J144" s="1910"/>
      <c r="K144" s="1910"/>
    </row>
    <row r="145" spans="2:11">
      <c r="B145" s="1906"/>
      <c r="C145" s="1205" t="s">
        <v>3485</v>
      </c>
      <c r="D145" s="1910" t="s">
        <v>3488</v>
      </c>
      <c r="E145" s="1910"/>
      <c r="F145" s="1910"/>
      <c r="G145" s="1910"/>
      <c r="H145" s="1910"/>
      <c r="I145" s="1910"/>
      <c r="J145" s="1910"/>
      <c r="K145" s="1910"/>
    </row>
    <row r="146" spans="2:11">
      <c r="B146" s="712"/>
    </row>
    <row r="147" spans="2:11">
      <c r="B147" s="712"/>
    </row>
    <row r="149" spans="2:11" s="1017" customFormat="1"/>
    <row r="150" spans="2:11" s="1017" customFormat="1"/>
    <row r="151" spans="2:11" s="1017" customFormat="1"/>
    <row r="152" spans="2:11" s="1017" customFormat="1"/>
    <row r="153" spans="2:11" s="1017" customFormat="1"/>
    <row r="154" spans="2:11" s="1017" customFormat="1"/>
    <row r="155" spans="2:11" s="1017" customFormat="1"/>
    <row r="156" spans="2:11" s="1017" customFormat="1"/>
    <row r="157" spans="2:11" s="1017" customFormat="1"/>
    <row r="158" spans="2:11" s="1017" customFormat="1"/>
    <row r="159" spans="2:11" s="1017" customFormat="1"/>
    <row r="160" spans="2:11" s="1017" customFormat="1"/>
    <row r="161" s="1017" customFormat="1"/>
    <row r="162" s="1017" customFormat="1"/>
    <row r="163" s="1017" customFormat="1"/>
    <row r="164" s="1017" customFormat="1"/>
    <row r="165" s="1017" customFormat="1"/>
    <row r="166" s="1017" customFormat="1"/>
    <row r="167" s="1017" customFormat="1"/>
    <row r="168" s="1017" customFormat="1"/>
    <row r="169" s="1017" customFormat="1"/>
    <row r="170" s="1017" customFormat="1"/>
    <row r="171" s="1017" customFormat="1"/>
    <row r="172" s="1017" customFormat="1"/>
    <row r="173" s="1017" customFormat="1"/>
    <row r="174" s="1017" customFormat="1"/>
    <row r="175" s="1017" customFormat="1"/>
    <row r="176" s="1017" customFormat="1"/>
    <row r="177" s="1017" customFormat="1"/>
    <row r="178" s="1017" customFormat="1"/>
    <row r="179" s="1017" customFormat="1"/>
    <row r="180" s="1017" customFormat="1"/>
    <row r="181" s="1017" customFormat="1"/>
    <row r="182" s="1017" customFormat="1"/>
    <row r="183" s="1017" customFormat="1"/>
    <row r="184" s="1017" customFormat="1"/>
    <row r="185" s="1017" customFormat="1"/>
    <row r="186" s="1017" customFormat="1"/>
    <row r="187" s="1017" customFormat="1"/>
    <row r="188" s="1017" customFormat="1"/>
    <row r="189" s="1017" customFormat="1"/>
    <row r="190" s="1017" customFormat="1"/>
    <row r="191" s="1017" customFormat="1"/>
    <row r="192" s="1017" customFormat="1"/>
    <row r="193" s="1017" customFormat="1"/>
    <row r="194" s="1017" customFormat="1"/>
    <row r="195" s="1017" customFormat="1"/>
    <row r="196" s="1017" customFormat="1"/>
    <row r="197" s="1017" customFormat="1"/>
    <row r="198" s="1017" customFormat="1"/>
    <row r="199" s="1017" customFormat="1"/>
    <row r="200" s="1017" customFormat="1"/>
    <row r="201" s="1017" customFormat="1"/>
    <row r="202" s="1017" customFormat="1"/>
    <row r="203" s="1017" customFormat="1"/>
  </sheetData>
  <mergeCells count="159">
    <mergeCell ref="D138:K138"/>
    <mergeCell ref="D139:K139"/>
    <mergeCell ref="D140:K140"/>
    <mergeCell ref="D141:K141"/>
    <mergeCell ref="B142:B145"/>
    <mergeCell ref="D142:K142"/>
    <mergeCell ref="D143:K143"/>
    <mergeCell ref="D144:K144"/>
    <mergeCell ref="D145:K145"/>
    <mergeCell ref="B126:B141"/>
    <mergeCell ref="D130:K130"/>
    <mergeCell ref="D131:K131"/>
    <mergeCell ref="D132:K132"/>
    <mergeCell ref="D133:K133"/>
    <mergeCell ref="D134:K134"/>
    <mergeCell ref="D135:K135"/>
    <mergeCell ref="D136:K136"/>
    <mergeCell ref="D137:K137"/>
    <mergeCell ref="D126:K126"/>
    <mergeCell ref="D127:K127"/>
    <mergeCell ref="D128:K128"/>
    <mergeCell ref="D129:K129"/>
    <mergeCell ref="B114:B125"/>
    <mergeCell ref="D114:K114"/>
    <mergeCell ref="D115:K115"/>
    <mergeCell ref="D116:K116"/>
    <mergeCell ref="D117:K117"/>
    <mergeCell ref="D118:K118"/>
    <mergeCell ref="D119:K119"/>
    <mergeCell ref="D120:K120"/>
    <mergeCell ref="D121:K121"/>
    <mergeCell ref="D122:K122"/>
    <mergeCell ref="D123:K123"/>
    <mergeCell ref="D124:K124"/>
    <mergeCell ref="D125:K125"/>
    <mergeCell ref="B106:B108"/>
    <mergeCell ref="D106:K106"/>
    <mergeCell ref="D107:K107"/>
    <mergeCell ref="D108:K108"/>
    <mergeCell ref="B109:B113"/>
    <mergeCell ref="D109:K109"/>
    <mergeCell ref="D110:K110"/>
    <mergeCell ref="D111:K111"/>
    <mergeCell ref="D112:K112"/>
    <mergeCell ref="D113:K113"/>
    <mergeCell ref="B98:B100"/>
    <mergeCell ref="D98:K98"/>
    <mergeCell ref="D99:K99"/>
    <mergeCell ref="D100:K100"/>
    <mergeCell ref="B101:B105"/>
    <mergeCell ref="D101:K101"/>
    <mergeCell ref="D102:K102"/>
    <mergeCell ref="D103:K103"/>
    <mergeCell ref="D104:K104"/>
    <mergeCell ref="D105:K105"/>
    <mergeCell ref="B95:B97"/>
    <mergeCell ref="D95:K95"/>
    <mergeCell ref="D96:K96"/>
    <mergeCell ref="D97:K97"/>
    <mergeCell ref="D85:K85"/>
    <mergeCell ref="D86:K86"/>
    <mergeCell ref="B87:B91"/>
    <mergeCell ref="D87:K87"/>
    <mergeCell ref="D88:K88"/>
    <mergeCell ref="D89:K89"/>
    <mergeCell ref="D90:K90"/>
    <mergeCell ref="D91:K91"/>
    <mergeCell ref="B81:B86"/>
    <mergeCell ref="D81:K81"/>
    <mergeCell ref="D82:K82"/>
    <mergeCell ref="D83:K83"/>
    <mergeCell ref="D84:K84"/>
    <mergeCell ref="D92:K92"/>
    <mergeCell ref="B93:B94"/>
    <mergeCell ref="D93:K93"/>
    <mergeCell ref="D94:K94"/>
    <mergeCell ref="B67:B80"/>
    <mergeCell ref="D67:K67"/>
    <mergeCell ref="D68:K68"/>
    <mergeCell ref="D69:K69"/>
    <mergeCell ref="D70:K70"/>
    <mergeCell ref="D71:K71"/>
    <mergeCell ref="D73:K73"/>
    <mergeCell ref="D75:K75"/>
    <mergeCell ref="D76:K76"/>
    <mergeCell ref="D77:K77"/>
    <mergeCell ref="D78:K78"/>
    <mergeCell ref="D79:K79"/>
    <mergeCell ref="D80:K80"/>
    <mergeCell ref="D59:K59"/>
    <mergeCell ref="D60:K60"/>
    <mergeCell ref="D61:K61"/>
    <mergeCell ref="D62:K62"/>
    <mergeCell ref="D63:K63"/>
    <mergeCell ref="D64:K64"/>
    <mergeCell ref="B50:B66"/>
    <mergeCell ref="D50:K50"/>
    <mergeCell ref="D51:K51"/>
    <mergeCell ref="D52:K52"/>
    <mergeCell ref="D53:K53"/>
    <mergeCell ref="D54:K54"/>
    <mergeCell ref="D55:K55"/>
    <mergeCell ref="D56:K56"/>
    <mergeCell ref="D57:K57"/>
    <mergeCell ref="D58:K58"/>
    <mergeCell ref="D65:K65"/>
    <mergeCell ref="D66:K66"/>
    <mergeCell ref="B42:B49"/>
    <mergeCell ref="D42:K42"/>
    <mergeCell ref="D43:K43"/>
    <mergeCell ref="D44:K44"/>
    <mergeCell ref="D45:K45"/>
    <mergeCell ref="D46:K46"/>
    <mergeCell ref="D47:K47"/>
    <mergeCell ref="D48:K48"/>
    <mergeCell ref="D49:K49"/>
    <mergeCell ref="B34:B35"/>
    <mergeCell ref="D34:K34"/>
    <mergeCell ref="D35:K35"/>
    <mergeCell ref="B36:B41"/>
    <mergeCell ref="D36:K36"/>
    <mergeCell ref="D37:K37"/>
    <mergeCell ref="D38:K38"/>
    <mergeCell ref="D39:K39"/>
    <mergeCell ref="D40:K40"/>
    <mergeCell ref="D41:K41"/>
    <mergeCell ref="B26:B33"/>
    <mergeCell ref="D26:K26"/>
    <mergeCell ref="D27:K27"/>
    <mergeCell ref="D28:K28"/>
    <mergeCell ref="D29:K29"/>
    <mergeCell ref="D30:K30"/>
    <mergeCell ref="D31:K31"/>
    <mergeCell ref="D32:K32"/>
    <mergeCell ref="D33:K33"/>
    <mergeCell ref="B20:B25"/>
    <mergeCell ref="D20:K20"/>
    <mergeCell ref="D21:K21"/>
    <mergeCell ref="D22:K22"/>
    <mergeCell ref="D23:K23"/>
    <mergeCell ref="D24:K24"/>
    <mergeCell ref="D25:K25"/>
    <mergeCell ref="D13:K13"/>
    <mergeCell ref="D14:K14"/>
    <mergeCell ref="D15:K15"/>
    <mergeCell ref="D16:K16"/>
    <mergeCell ref="D17:K17"/>
    <mergeCell ref="D18:K18"/>
    <mergeCell ref="H2:J2"/>
    <mergeCell ref="B3:K3"/>
    <mergeCell ref="B6:K6"/>
    <mergeCell ref="D7:K7"/>
    <mergeCell ref="B8:B19"/>
    <mergeCell ref="D8:K8"/>
    <mergeCell ref="D9:K9"/>
    <mergeCell ref="D10:K10"/>
    <mergeCell ref="D11:K11"/>
    <mergeCell ref="D12:K12"/>
    <mergeCell ref="D19:K19"/>
  </mergeCells>
  <pageMargins left="0.70866141732283472" right="0.11811023622047245" top="0.74803149606299213" bottom="0.74803149606299213" header="0.31496062992125984" footer="0.31496062992125984"/>
  <pageSetup paperSize="9" scale="37" fitToHeight="4" orientation="portrait" r:id="rId1"/>
  <headerFooter>
    <oddHeader>&amp;L&amp;G&amp;R&amp;9Anexo à Circular OE2024
Série A N.º 1408</oddHead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561FD-959C-44F6-BA4A-3C0BCCCE4F17}">
  <sheetPr>
    <pageSetUpPr fitToPage="1"/>
  </sheetPr>
  <dimension ref="A5:GU68"/>
  <sheetViews>
    <sheetView showGridLines="0" zoomScaleNormal="100" workbookViewId="0"/>
  </sheetViews>
  <sheetFormatPr defaultColWidth="9.33203125" defaultRowHeight="14.4"/>
  <cols>
    <col min="1" max="1" width="4.5546875" style="1017" customWidth="1"/>
    <col min="2" max="2" width="4.5546875" style="1440" customWidth="1"/>
    <col min="3" max="3" width="25" style="1017" customWidth="1"/>
    <col min="4" max="4" width="26.33203125" style="1017" customWidth="1"/>
    <col min="5" max="5" width="15.33203125" style="1017" customWidth="1"/>
    <col min="6" max="6" width="45.33203125" style="1017" customWidth="1"/>
    <col min="7" max="7" width="35.33203125" style="1017" customWidth="1"/>
    <col min="8" max="8" width="19.33203125" style="1017" customWidth="1"/>
    <col min="9" max="9" width="12.44140625" style="1017" customWidth="1"/>
    <col min="10" max="10" width="15.6640625" style="1017" customWidth="1"/>
    <col min="11" max="11" width="19" style="1017" customWidth="1"/>
    <col min="12" max="202" width="9.33203125" style="1017"/>
    <col min="203" max="203" width="8.33203125" style="1017" hidden="1" customWidth="1"/>
    <col min="204" max="16384" width="9.33203125" style="1017"/>
  </cols>
  <sheetData>
    <row r="5" spans="1:144" s="1330" customFormat="1">
      <c r="B5" s="1440"/>
    </row>
    <row r="6" spans="1:144" s="1330" customFormat="1">
      <c r="B6" s="1440"/>
    </row>
    <row r="7" spans="1:144" ht="18">
      <c r="A7" s="1428"/>
      <c r="B7" s="1428"/>
      <c r="C7" s="1660" t="s">
        <v>5992</v>
      </c>
      <c r="D7" s="1660"/>
      <c r="E7" s="1660"/>
      <c r="F7" s="1660"/>
      <c r="G7" s="1660"/>
      <c r="H7" s="1660"/>
      <c r="I7" s="1660"/>
      <c r="J7" s="1660"/>
      <c r="K7" s="1660"/>
      <c r="L7" s="1660"/>
      <c r="EN7" s="1017" t="s">
        <v>5206</v>
      </c>
    </row>
    <row r="8" spans="1:144" ht="15.75" customHeight="1">
      <c r="A8" s="1927" t="s">
        <v>5993</v>
      </c>
      <c r="B8" s="1927"/>
      <c r="C8" s="1927"/>
      <c r="D8" s="1927"/>
      <c r="E8" s="1927"/>
      <c r="F8" s="1927"/>
      <c r="G8" s="1927"/>
      <c r="H8" s="1927"/>
      <c r="I8" s="1927"/>
      <c r="J8" s="1927"/>
      <c r="K8" s="1927"/>
      <c r="EN8" s="1017" t="s">
        <v>5207</v>
      </c>
    </row>
    <row r="9" spans="1:144" ht="15.6">
      <c r="A9" s="1419"/>
      <c r="B9" s="1439"/>
      <c r="C9" s="1419"/>
      <c r="D9" s="1419"/>
      <c r="E9" s="1419"/>
      <c r="F9" s="1419"/>
      <c r="G9" s="1419"/>
      <c r="H9" s="1419"/>
      <c r="I9" s="1419"/>
      <c r="J9" s="1419"/>
      <c r="K9" s="1419"/>
      <c r="EN9" s="1017" t="s">
        <v>5208</v>
      </c>
    </row>
    <row r="10" spans="1:144" ht="15.6">
      <c r="A10" s="1420"/>
      <c r="C10" s="1020"/>
      <c r="D10" s="1020"/>
      <c r="E10" s="1020"/>
      <c r="F10" s="1020"/>
      <c r="G10" s="1020"/>
      <c r="H10" s="1020"/>
      <c r="I10" s="1020"/>
      <c r="J10" s="1020"/>
      <c r="K10" s="1020"/>
    </row>
    <row r="11" spans="1:144" s="1420" customFormat="1" ht="15.6">
      <c r="B11" s="1440"/>
      <c r="C11" s="1020"/>
      <c r="D11" s="1020"/>
      <c r="E11" s="1020"/>
      <c r="F11" s="1020"/>
      <c r="G11" s="1020"/>
      <c r="H11" s="1020"/>
      <c r="I11" s="1020"/>
      <c r="J11" s="1020"/>
      <c r="K11" s="1020"/>
    </row>
    <row r="12" spans="1:144" s="1420" customFormat="1" ht="15.6">
      <c r="B12" s="1440"/>
      <c r="C12" s="1020"/>
      <c r="D12" s="1020"/>
      <c r="E12" s="1020"/>
      <c r="F12" s="1020"/>
      <c r="G12" s="1020"/>
      <c r="H12" s="1020"/>
      <c r="I12" s="1020"/>
      <c r="J12" s="1020"/>
      <c r="K12" s="1020"/>
    </row>
    <row r="14" spans="1:144" s="1420" customFormat="1">
      <c r="B14" s="1440"/>
    </row>
    <row r="15" spans="1:144" s="1420" customFormat="1" ht="6.75" customHeight="1">
      <c r="B15" s="1440"/>
    </row>
    <row r="16" spans="1:144" s="1420" customFormat="1">
      <c r="B16" s="1440"/>
    </row>
    <row r="17" spans="3:12" ht="41.4">
      <c r="C17" s="1422" t="s">
        <v>1636</v>
      </c>
      <c r="D17" s="1422" t="s">
        <v>1310</v>
      </c>
      <c r="E17" s="1422" t="s">
        <v>5994</v>
      </c>
      <c r="F17" s="1422" t="s">
        <v>5995</v>
      </c>
      <c r="G17" s="1422" t="s">
        <v>5996</v>
      </c>
      <c r="H17" s="1422" t="s">
        <v>5997</v>
      </c>
      <c r="I17" s="1422" t="s">
        <v>5998</v>
      </c>
      <c r="J17" s="1422" t="s">
        <v>5999</v>
      </c>
      <c r="K17" s="1422" t="s">
        <v>6000</v>
      </c>
      <c r="L17" s="1028"/>
    </row>
    <row r="18" spans="3:12">
      <c r="C18" s="1423"/>
      <c r="D18" s="1423"/>
      <c r="E18" s="1423"/>
      <c r="F18" s="1423"/>
      <c r="G18" s="1424"/>
      <c r="H18" s="1425"/>
      <c r="I18" s="1425"/>
      <c r="J18" s="1426"/>
      <c r="K18" s="1423"/>
      <c r="L18" s="601"/>
    </row>
    <row r="19" spans="3:12">
      <c r="C19" s="1423"/>
      <c r="D19" s="1423"/>
      <c r="E19" s="1423"/>
      <c r="F19" s="1423"/>
      <c r="G19" s="1424"/>
      <c r="H19" s="1425"/>
      <c r="I19" s="1425"/>
      <c r="J19" s="1426"/>
      <c r="K19" s="1423"/>
      <c r="L19" s="601"/>
    </row>
    <row r="20" spans="3:12">
      <c r="C20" s="1423"/>
      <c r="D20" s="1423"/>
      <c r="E20" s="1423"/>
      <c r="F20" s="1423"/>
      <c r="G20" s="1424"/>
      <c r="H20" s="1425"/>
      <c r="I20" s="1425"/>
      <c r="J20" s="1426"/>
      <c r="K20" s="1423"/>
      <c r="L20" s="601"/>
    </row>
    <row r="21" spans="3:12">
      <c r="C21" s="1423"/>
      <c r="D21" s="1423"/>
      <c r="E21" s="1423"/>
      <c r="F21" s="1423"/>
      <c r="G21" s="1424"/>
      <c r="H21" s="1425"/>
      <c r="I21" s="1425"/>
      <c r="J21" s="1426"/>
      <c r="K21" s="1423"/>
      <c r="L21" s="601"/>
    </row>
    <row r="22" spans="3:12">
      <c r="C22" s="1423"/>
      <c r="D22" s="1423"/>
      <c r="E22" s="1423"/>
      <c r="F22" s="1423"/>
      <c r="G22" s="1424"/>
      <c r="H22" s="1425"/>
      <c r="I22" s="1425"/>
      <c r="J22" s="1426"/>
      <c r="K22" s="1423"/>
      <c r="L22" s="601"/>
    </row>
    <row r="23" spans="3:12">
      <c r="C23" s="1423"/>
      <c r="D23" s="1423"/>
      <c r="E23" s="1423"/>
      <c r="F23" s="1423"/>
      <c r="G23" s="1424"/>
      <c r="H23" s="1425"/>
      <c r="I23" s="1425"/>
      <c r="J23" s="1426"/>
      <c r="K23" s="1423"/>
      <c r="L23" s="601"/>
    </row>
    <row r="24" spans="3:12">
      <c r="C24" s="1423"/>
      <c r="D24" s="1423"/>
      <c r="E24" s="1423"/>
      <c r="F24" s="1423"/>
      <c r="G24" s="1424"/>
      <c r="H24" s="1425"/>
      <c r="I24" s="1425"/>
      <c r="J24" s="1426"/>
      <c r="K24" s="1423"/>
      <c r="L24" s="601"/>
    </row>
    <row r="25" spans="3:12">
      <c r="C25" s="1423"/>
      <c r="D25" s="1423"/>
      <c r="E25" s="1423"/>
      <c r="F25" s="1423"/>
      <c r="G25" s="1424"/>
      <c r="H25" s="1425"/>
      <c r="I25" s="1425"/>
      <c r="J25" s="1426"/>
      <c r="K25" s="1423"/>
      <c r="L25" s="601"/>
    </row>
    <row r="26" spans="3:12">
      <c r="C26" s="1423"/>
      <c r="D26" s="1423"/>
      <c r="E26" s="1423"/>
      <c r="F26" s="1423"/>
      <c r="G26" s="1424"/>
      <c r="H26" s="1425"/>
      <c r="I26" s="1425"/>
      <c r="J26" s="1426"/>
      <c r="K26" s="1423"/>
      <c r="L26" s="601"/>
    </row>
    <row r="27" spans="3:12">
      <c r="C27" s="1420"/>
      <c r="D27" s="1016"/>
      <c r="E27" s="1016"/>
      <c r="F27" s="1420"/>
      <c r="G27" s="1420"/>
      <c r="H27" s="1420"/>
      <c r="I27" s="1420"/>
      <c r="J27" s="1420"/>
      <c r="K27" s="1420"/>
      <c r="L27" s="1420"/>
    </row>
    <row r="28" spans="3:12">
      <c r="C28" s="13" t="s">
        <v>6001</v>
      </c>
      <c r="D28" s="1429"/>
      <c r="E28" s="1429"/>
      <c r="F28" s="1430" t="s">
        <v>6002</v>
      </c>
      <c r="G28" s="13"/>
      <c r="H28" s="1420"/>
      <c r="I28" s="1420"/>
      <c r="J28" s="1420"/>
      <c r="K28" s="1420"/>
      <c r="L28" s="1420"/>
    </row>
    <row r="29" spans="3:12">
      <c r="C29" s="1420"/>
      <c r="D29" s="1016"/>
      <c r="E29" s="1016"/>
      <c r="F29" s="1420"/>
      <c r="G29" s="1427"/>
      <c r="H29" s="1420"/>
      <c r="I29" s="1420"/>
      <c r="J29" s="1420"/>
      <c r="K29" s="1420"/>
      <c r="L29" s="1420"/>
    </row>
    <row r="30" spans="3:12">
      <c r="C30" s="1420"/>
      <c r="D30" s="1420"/>
      <c r="E30" s="1420"/>
      <c r="F30" s="1063"/>
      <c r="G30" s="1063"/>
      <c r="H30" s="1063"/>
      <c r="I30" s="1063"/>
      <c r="J30" s="1063"/>
      <c r="K30" s="1063"/>
      <c r="L30" s="1063"/>
    </row>
    <row r="50" spans="4:8">
      <c r="D50" s="1017" t="s">
        <v>6019</v>
      </c>
      <c r="E50" s="1017" t="s">
        <v>6020</v>
      </c>
      <c r="F50" s="1017" t="s">
        <v>6021</v>
      </c>
      <c r="G50" s="1017" t="s">
        <v>6022</v>
      </c>
      <c r="H50" s="1017" t="s">
        <v>6023</v>
      </c>
    </row>
    <row r="51" spans="4:8">
      <c r="D51" s="1017" t="s">
        <v>6024</v>
      </c>
      <c r="E51" s="1017" t="s">
        <v>6025</v>
      </c>
      <c r="F51" s="1017" t="s">
        <v>6026</v>
      </c>
      <c r="G51" s="1017" t="s">
        <v>6027</v>
      </c>
      <c r="H51" s="1017" t="s">
        <v>6028</v>
      </c>
    </row>
    <row r="52" spans="4:8">
      <c r="D52" s="1017" t="s">
        <v>6029</v>
      </c>
      <c r="E52" s="1017" t="s">
        <v>6030</v>
      </c>
      <c r="F52" s="1017" t="s">
        <v>6031</v>
      </c>
      <c r="G52" s="1017" t="s">
        <v>6032</v>
      </c>
      <c r="H52" s="1017" t="s">
        <v>6033</v>
      </c>
    </row>
    <row r="53" spans="4:8">
      <c r="D53" s="1017" t="s">
        <v>6034</v>
      </c>
      <c r="E53" s="1017" t="s">
        <v>6035</v>
      </c>
      <c r="F53" s="1017" t="s">
        <v>6036</v>
      </c>
      <c r="H53" s="1017" t="s">
        <v>6037</v>
      </c>
    </row>
    <row r="54" spans="4:8">
      <c r="D54" s="1017" t="s">
        <v>6038</v>
      </c>
      <c r="E54" s="1017" t="s">
        <v>6039</v>
      </c>
      <c r="F54" s="1017" t="s">
        <v>6040</v>
      </c>
      <c r="H54" s="1017" t="s">
        <v>6041</v>
      </c>
    </row>
    <row r="55" spans="4:8">
      <c r="D55" s="1017" t="s">
        <v>5280</v>
      </c>
      <c r="E55" s="1017" t="s">
        <v>6042</v>
      </c>
      <c r="F55" s="1017" t="s">
        <v>6043</v>
      </c>
      <c r="H55" s="1017" t="s">
        <v>6044</v>
      </c>
    </row>
    <row r="56" spans="4:8">
      <c r="D56" s="1017" t="s">
        <v>5284</v>
      </c>
      <c r="E56" s="1017" t="s">
        <v>6045</v>
      </c>
      <c r="F56" s="1017" t="s">
        <v>6046</v>
      </c>
      <c r="H56" s="1017" t="s">
        <v>6047</v>
      </c>
    </row>
    <row r="57" spans="4:8">
      <c r="D57" s="1017" t="s">
        <v>6048</v>
      </c>
      <c r="E57" s="1017" t="s">
        <v>6049</v>
      </c>
      <c r="F57" s="1017" t="s">
        <v>6050</v>
      </c>
      <c r="H57" s="1017" t="s">
        <v>6051</v>
      </c>
    </row>
    <row r="58" spans="4:8">
      <c r="D58" s="1017" t="s">
        <v>6052</v>
      </c>
      <c r="E58" s="1017" t="s">
        <v>6053</v>
      </c>
      <c r="F58" s="1017" t="s">
        <v>6054</v>
      </c>
      <c r="H58" s="1017" t="s">
        <v>6055</v>
      </c>
    </row>
    <row r="59" spans="4:8">
      <c r="D59" s="1017" t="s">
        <v>6056</v>
      </c>
      <c r="E59" s="1017" t="s">
        <v>6057</v>
      </c>
      <c r="F59" s="1017" t="s">
        <v>6058</v>
      </c>
      <c r="H59" s="1017" t="s">
        <v>6059</v>
      </c>
    </row>
    <row r="60" spans="4:8">
      <c r="D60" s="1017" t="s">
        <v>6060</v>
      </c>
      <c r="E60" s="1017" t="s">
        <v>4338</v>
      </c>
      <c r="F60" s="1017" t="s">
        <v>6061</v>
      </c>
      <c r="H60" s="1017" t="s">
        <v>6062</v>
      </c>
    </row>
    <row r="61" spans="4:8">
      <c r="D61" s="1017" t="s">
        <v>6063</v>
      </c>
      <c r="E61" s="1017" t="s">
        <v>6064</v>
      </c>
      <c r="F61" s="1017" t="s">
        <v>6065</v>
      </c>
    </row>
    <row r="62" spans="4:8">
      <c r="D62" s="1017" t="s">
        <v>6066</v>
      </c>
      <c r="E62" s="1017" t="s">
        <v>6067</v>
      </c>
      <c r="F62" s="1017" t="s">
        <v>6068</v>
      </c>
    </row>
    <row r="63" spans="4:8">
      <c r="D63" s="1017" t="s">
        <v>6069</v>
      </c>
      <c r="E63" s="1017" t="s">
        <v>6070</v>
      </c>
      <c r="F63" s="1017" t="s">
        <v>6071</v>
      </c>
    </row>
    <row r="64" spans="4:8">
      <c r="D64" s="1017" t="s">
        <v>6072</v>
      </c>
      <c r="E64" s="1017" t="s">
        <v>6073</v>
      </c>
      <c r="F64" s="1017" t="s">
        <v>6074</v>
      </c>
    </row>
    <row r="65" spans="4:6">
      <c r="D65" s="1017" t="s">
        <v>6075</v>
      </c>
      <c r="E65" s="1017" t="s">
        <v>6076</v>
      </c>
      <c r="F65" s="1017" t="s">
        <v>6077</v>
      </c>
    </row>
    <row r="66" spans="4:6">
      <c r="D66" s="1017" t="s">
        <v>6078</v>
      </c>
      <c r="E66" s="1017" t="s">
        <v>6079</v>
      </c>
      <c r="F66" s="1017" t="s">
        <v>6080</v>
      </c>
    </row>
    <row r="67" spans="4:6">
      <c r="E67" s="1017" t="s">
        <v>6081</v>
      </c>
    </row>
    <row r="68" spans="4:6">
      <c r="E68" s="1017" t="s">
        <v>6082</v>
      </c>
    </row>
  </sheetData>
  <mergeCells count="2">
    <mergeCell ref="A8:K8"/>
    <mergeCell ref="C7:L7"/>
  </mergeCells>
  <conditionalFormatting sqref="K19:K26">
    <cfRule type="cellIs" dxfId="5" priority="4" operator="equal">
      <formula>"Vermelho"</formula>
    </cfRule>
    <cfRule type="cellIs" dxfId="4" priority="5" operator="equal">
      <formula>"Amarelo"</formula>
    </cfRule>
    <cfRule type="cellIs" dxfId="3" priority="6" operator="equal">
      <formula>"Verde"</formula>
    </cfRule>
  </conditionalFormatting>
  <conditionalFormatting sqref="K18">
    <cfRule type="cellIs" dxfId="2" priority="1" operator="equal">
      <formula>"Vermelho"</formula>
    </cfRule>
    <cfRule type="cellIs" dxfId="1" priority="2" operator="equal">
      <formula>"Amarelo"</formula>
    </cfRule>
    <cfRule type="cellIs" dxfId="0" priority="3" operator="equal">
      <formula>"Verde"</formula>
    </cfRule>
  </conditionalFormatting>
  <dataValidations count="10">
    <dataValidation type="list" allowBlank="1" showInputMessage="1" showErrorMessage="1" sqref="C19:C26" xr:uid="{4AB318EB-7019-4CF2-ACE9-2CA1EA6C2EEF}">
      <formula1>$D$55:$D$71</formula1>
    </dataValidation>
    <dataValidation type="list" allowBlank="1" showInputMessage="1" showErrorMessage="1" sqref="D19:D26" xr:uid="{61E33ECA-4803-4600-A496-6BE67997CD94}">
      <formula1>$E$55:$E$73</formula1>
    </dataValidation>
    <dataValidation type="list" allowBlank="1" showInputMessage="1" showErrorMessage="1" sqref="H19:H26" xr:uid="{98298EA0-CEB1-4AA5-B370-2D27F96FC90E}">
      <formula1>$F$55:$F$71</formula1>
    </dataValidation>
    <dataValidation type="list" allowBlank="1" showInputMessage="1" showErrorMessage="1" sqref="J19:J26" xr:uid="{C088D79C-3450-4E72-85E3-242BF2B63D65}">
      <formula1>$G$55:$G$57</formula1>
    </dataValidation>
    <dataValidation type="list" allowBlank="1" showInputMessage="1" showErrorMessage="1" sqref="K19:K26" xr:uid="{0E16A1AB-6905-45A0-98EC-B9820D330488}">
      <formula1>$H$55:$H$65</formula1>
    </dataValidation>
    <dataValidation type="list" allowBlank="1" showInputMessage="1" showErrorMessage="1" sqref="H18" xr:uid="{3A14460B-6A9A-4D29-B3BF-B3EC2005E9D8}">
      <formula1>$F$50:$F$71</formula1>
    </dataValidation>
    <dataValidation type="list" allowBlank="1" showInputMessage="1" showErrorMessage="1" sqref="C18" xr:uid="{44CF29F0-466D-41E0-A5B9-91C799E35AA8}">
      <formula1>$D$50:$D$71</formula1>
    </dataValidation>
    <dataValidation type="list" allowBlank="1" showInputMessage="1" showErrorMessage="1" sqref="D18" xr:uid="{8081BC9E-AF99-4E84-82D4-2EE9D8D13C32}">
      <formula1>$E$50:$E$73</formula1>
    </dataValidation>
    <dataValidation type="list" allowBlank="1" showInputMessage="1" showErrorMessage="1" sqref="J18" xr:uid="{748F34FF-0E1E-493A-BB32-A3EBDF2C8B31}">
      <formula1>$G$50:$G$53</formula1>
    </dataValidation>
    <dataValidation type="list" allowBlank="1" showInputMessage="1" showErrorMessage="1" sqref="K18" xr:uid="{C5CFC9DE-9FDF-43B3-80F9-33549FF7C47A}">
      <formula1>$H$50:$H$65</formula1>
    </dataValidation>
  </dataValidations>
  <hyperlinks>
    <hyperlink ref="F28" r:id="rId1" xr:uid="{68DE7CDC-BFDA-420E-8C68-8958F4FE68A0}"/>
  </hyperlinks>
  <pageMargins left="0.70866141732283472" right="0.70866141732283472" top="1.1417322834645669" bottom="0.74803149606299213" header="0.31496062992125984" footer="0.31496062992125984"/>
  <pageSetup paperSize="9" scale="56" fitToHeight="0" orientation="landscape" r:id="rId2"/>
  <headerFooter>
    <oddHeader>&amp;RAnexo à Circular OE2024
Série A N.º 1408</oddHead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A8ACA63FEC8E44A03C84C8C3488285" ma:contentTypeVersion="0" ma:contentTypeDescription="Criar um novo documento." ma:contentTypeScope="" ma:versionID="13fd35eac8bfb9e24aee8adbe5c6ecd5">
  <xsd:schema xmlns:xsd="http://www.w3.org/2001/XMLSchema" xmlns:xs="http://www.w3.org/2001/XMLSchema" xmlns:p="http://schemas.microsoft.com/office/2006/metadata/properties" xmlns:ns2="95c9c85d-40c2-404f-9394-2da32e6c1358" targetNamespace="http://schemas.microsoft.com/office/2006/metadata/properties" ma:root="true" ma:fieldsID="516ed7465dff970f19bd098aeb7ab7ac" ns2:_="">
    <xsd:import namespace="95c9c85d-40c2-404f-9394-2da32e6c1358"/>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9c85d-40c2-404f-9394-2da32e6c1358" elementFormDefault="qualified">
    <xsd:import namespace="http://schemas.microsoft.com/office/2006/documentManagement/types"/>
    <xsd:import namespace="http://schemas.microsoft.com/office/infopath/2007/PartnerControls"/>
    <xsd:element name="_dlc_DocId" ma:index="8" nillable="true" ma:displayName="Valor do ID do Documento" ma:description="O valor do ID do documento atribuído a este item." ma:internalName="_dlc_DocId" ma:readOnly="true">
      <xsd:simpleType>
        <xsd:restriction base="dms:Text"/>
      </xsd:simpleType>
    </xsd:element>
    <xsd:element name="_dlc_DocIdUrl" ma:index="9" nillable="true" ma:displayName="ID do Documento" ma:description="Ligaçã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XMLData TextToDisplay="RightsWATCHMark">1|DGO-Geral-Público|{00000000-0000-0000-0000-000000000000}</XMLData>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_dlc_DocId xmlns="95c9c85d-40c2-404f-9394-2da32e6c1358">QUXUYHWSY347-547-77</_dlc_DocId>
    <_dlc_DocIdUrl xmlns="95c9c85d-40c2-404f-9394-2da32e6c1358">
      <Url>http://intraweb.wdgo.pt/assuntosorcamentais/orcamento-estado/PreparacaoOE/_layouts/DocIdRedir.aspx?ID=QUXUYHWSY347-547-77</Url>
      <Description>QUXUYHWSY347-547-77</Description>
    </_dlc_DocIdUrl>
  </documentManagement>
</p:properties>
</file>

<file path=customXml/itemProps1.xml><?xml version="1.0" encoding="utf-8"?>
<ds:datastoreItem xmlns:ds="http://schemas.openxmlformats.org/officeDocument/2006/customXml" ds:itemID="{11E4E9BC-423A-4041-A0BD-DD1524BF36D3}">
  <ds:schemaRefs>
    <ds:schemaRef ds:uri="http://schemas.microsoft.com/office/2006/metadata/longProperties"/>
  </ds:schemaRefs>
</ds:datastoreItem>
</file>

<file path=customXml/itemProps2.xml><?xml version="1.0" encoding="utf-8"?>
<ds:datastoreItem xmlns:ds="http://schemas.openxmlformats.org/officeDocument/2006/customXml" ds:itemID="{749649C2-B571-439F-904A-5DCD20221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9c85d-40c2-404f-9394-2da32e6c1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29AC4C-6BA8-4167-9D6B-C314D3410D74}">
  <ds:schemaRefs>
    <ds:schemaRef ds:uri="http://schemas.microsoft.com/DataMashup"/>
  </ds:schemaRefs>
</ds:datastoreItem>
</file>

<file path=customXml/itemProps4.xml><?xml version="1.0" encoding="utf-8"?>
<ds:datastoreItem xmlns:ds="http://schemas.openxmlformats.org/officeDocument/2006/customXml" ds:itemID="{B1C3C28A-4796-4A6A-81BC-2618F7432BB7}">
  <ds:schemaRefs>
    <ds:schemaRef ds:uri="http://schemas.microsoft.com/sharepoint/events"/>
  </ds:schemaRefs>
</ds:datastoreItem>
</file>

<file path=customXml/itemProps5.xml><?xml version="1.0" encoding="utf-8"?>
<ds:datastoreItem xmlns:ds="http://schemas.openxmlformats.org/officeDocument/2006/customXml" ds:itemID="{D8879BB9-C7DE-46D5-89A1-BE6AC040D63A}">
  <ds:schemaRefs/>
</ds:datastoreItem>
</file>

<file path=customXml/itemProps6.xml><?xml version="1.0" encoding="utf-8"?>
<ds:datastoreItem xmlns:ds="http://schemas.openxmlformats.org/officeDocument/2006/customXml" ds:itemID="{7F1FC13F-8C72-4660-95FC-9C93799B6869}">
  <ds:schemaRefs>
    <ds:schemaRef ds:uri="http://schemas.microsoft.com/sharepoint/v3/contenttype/forms"/>
  </ds:schemaRefs>
</ds:datastoreItem>
</file>

<file path=customXml/itemProps7.xml><?xml version="1.0" encoding="utf-8"?>
<ds:datastoreItem xmlns:ds="http://schemas.openxmlformats.org/officeDocument/2006/customXml" ds:itemID="{62100BFA-1200-4BE5-B643-8C2450AD70C1}">
  <ds:schemaRefs>
    <ds:schemaRef ds:uri="http://schemas.openxmlformats.org/package/2006/metadata/core-properties"/>
    <ds:schemaRef ds:uri="http://schemas.microsoft.com/office/2006/metadata/properties"/>
    <ds:schemaRef ds:uri="http://purl.org/dc/terms/"/>
    <ds:schemaRef ds:uri="http://www.w3.org/XML/1998/namespace"/>
    <ds:schemaRef ds:uri="http://schemas.microsoft.com/office/2006/documentManagement/types"/>
    <ds:schemaRef ds:uri="http://schemas.microsoft.com/office/infopath/2007/PartnerControls"/>
    <ds:schemaRef ds:uri="95c9c85d-40c2-404f-9394-2da32e6c1358"/>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37</vt:i4>
      </vt:variant>
      <vt:variant>
        <vt:lpstr>Intervalos com Nome</vt:lpstr>
      </vt:variant>
      <vt:variant>
        <vt:i4>21</vt:i4>
      </vt:variant>
    </vt:vector>
  </HeadingPairs>
  <TitlesOfParts>
    <vt:vector size="58" baseType="lpstr">
      <vt:lpstr>INDICE</vt:lpstr>
      <vt:lpstr>Anexo I Entidades AC</vt:lpstr>
      <vt:lpstr>Anexo II - Despesas Pessoal</vt:lpstr>
      <vt:lpstr>Anexo II.A - Evolução Pessoal</vt:lpstr>
      <vt:lpstr>Anexo III - Lista PO</vt:lpstr>
      <vt:lpstr>Anexo IV - Medidas</vt:lpstr>
      <vt:lpstr>Anexo V - Atividades</vt:lpstr>
      <vt:lpstr>Anexo VI - FF</vt:lpstr>
      <vt:lpstr>Notas explicativas Anexo VI-FF</vt:lpstr>
      <vt:lpstr>Anexo VII-I-SubartigosRubricas</vt:lpstr>
      <vt:lpstr>Notas explicativas Anexo VII-I</vt:lpstr>
      <vt:lpstr>Anexo VII-II-AlineasSubalín</vt:lpstr>
      <vt:lpstr>Notas explicativas Anexo VII-II</vt:lpstr>
      <vt:lpstr>Anexo VIII RCE SI SFA</vt:lpstr>
      <vt:lpstr>Anexo IX Memoria Justificativa</vt:lpstr>
      <vt:lpstr> IX_Instruções Mem justif</vt:lpstr>
      <vt:lpstr>Anexo IX-A Género</vt:lpstr>
      <vt:lpstr>Tabelas Anexo IX-A</vt:lpstr>
      <vt:lpstr>Anexo IX-A Instruções</vt:lpstr>
      <vt:lpstr>Anexo IX-A Indicadores </vt:lpstr>
      <vt:lpstr>Anexo IX-C-Ação Climática</vt:lpstr>
      <vt:lpstr>Anexo X - Inic Eficiencia</vt:lpstr>
      <vt:lpstr>Anexo X_Instruções</vt:lpstr>
      <vt:lpstr>Anexo-XI Declar Conformidade</vt:lpstr>
      <vt:lpstr>Anexo XII Certificação Plafond</vt:lpstr>
      <vt:lpstr>Anexo XIII InstruçõesReceitaSOE</vt:lpstr>
      <vt:lpstr>Anexo XIII-A InstrReceitaSOE</vt:lpstr>
      <vt:lpstr>Anexo XIV-Inform a prestar</vt:lpstr>
      <vt:lpstr>Anexo XV Classificador EPR RS </vt:lpstr>
      <vt:lpstr>Anexo XVI Parecer Fiscal Único</vt:lpstr>
      <vt:lpstr>Anexo XVII - Dotações especif</vt:lpstr>
      <vt:lpstr>Anexo XVIII- Classificação Func</vt:lpstr>
      <vt:lpstr>Nota explicativa Anexo XVIII</vt:lpstr>
      <vt:lpstr>Anexo XIX - Investimentos Estru</vt:lpstr>
      <vt:lpstr>Anexo XX - Orç por Prog</vt:lpstr>
      <vt:lpstr>Anexo XXI - PRR</vt:lpstr>
      <vt:lpstr>Anexo XXII - ODS</vt:lpstr>
      <vt:lpstr>' IX_Instruções Mem justif'!Área_de_Impressão</vt:lpstr>
      <vt:lpstr>'Anexo I Entidades AC'!Área_de_Impressão</vt:lpstr>
      <vt:lpstr>'Anexo IX-A Indicadores '!Área_de_Impressão</vt:lpstr>
      <vt:lpstr>'Anexo IX-A Instruções'!Área_de_Impressão</vt:lpstr>
      <vt:lpstr>'Anexo VII-II-AlineasSubalín'!Área_de_Impressão</vt:lpstr>
      <vt:lpstr>'Anexo VII-I-SubartigosRubricas'!Área_de_Impressão</vt:lpstr>
      <vt:lpstr>'Anexo X - Inic Eficiencia'!Área_de_Impressão</vt:lpstr>
      <vt:lpstr>'Anexo XXII - ODS'!Área_de_Impressão</vt:lpstr>
      <vt:lpstr>'Notas explicativas Anexo VII-I'!Área_de_Impressão</vt:lpstr>
      <vt:lpstr>'Notas explicativas Anexo VII-II'!Área_de_Impressão</vt:lpstr>
      <vt:lpstr>'Anexo IX-A Género'!f</vt:lpstr>
      <vt:lpstr>' IX_Instruções Mem justif'!Print_Area</vt:lpstr>
      <vt:lpstr>'Anexo VII-II-AlineasSubalín'!Print_Area</vt:lpstr>
      <vt:lpstr>'Anexo VII-I-SubartigosRubricas'!Print_Area</vt:lpstr>
      <vt:lpstr>'Notas explicativas Anexo VII-I'!Print_Area</vt:lpstr>
      <vt:lpstr>' IX_Instruções Mem justif'!Print_Titles</vt:lpstr>
      <vt:lpstr>'Anexo VII-II-AlineasSubalín'!Print_Titles</vt:lpstr>
      <vt:lpstr>'Anexo VII-I-SubartigosRubricas'!Print_Titles</vt:lpstr>
      <vt:lpstr>'Anexo I Entidades AC'!Títulos_de_Impressão</vt:lpstr>
      <vt:lpstr>'Anexo VII-I-SubartigosRubricas'!Títulos_de_Impressão</vt:lpstr>
      <vt:lpstr>'Anexo XXI - PRR'!Títulos_de_Impressão</vt:lpstr>
    </vt:vector>
  </TitlesOfParts>
  <Company>Dir.Geral do Orçamento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Instruções para preparação do Orçamento do Estado para 2020 - Anexos  [XLS]</dc:title>
  <dc:creator>Catarina Yanez (DSOr-DVAO)</dc:creator>
  <cp:lastModifiedBy>DGO</cp:lastModifiedBy>
  <cp:lastPrinted>2023-07-28T22:23:59Z</cp:lastPrinted>
  <dcterms:created xsi:type="dcterms:W3CDTF">2009-11-04T15:43:43Z</dcterms:created>
  <dcterms:modified xsi:type="dcterms:W3CDTF">2023-08-02T14:53:18Z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1|DGO-Geral-Público|{00000000-0000-0000-0000-000000000000}</vt:lpwstr>
  </property>
  <property fmtid="{D5CDD505-2E9C-101B-9397-08002B2CF9AE}" pid="3" name="_dlc_DocIdItemGuid">
    <vt:lpwstr>5ce33749-3a45-4e25-be6a-f4b7118d04c0</vt:lpwstr>
  </property>
  <property fmtid="{D5CDD505-2E9C-101B-9397-08002B2CF9AE}" pid="4" name="ContentTypeId">
    <vt:lpwstr>0x0101003CA8ACA63FEC8E44A03C84C8C3488285</vt:lpwstr>
  </property>
</Properties>
</file>